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55" windowHeight="11430"/>
  </bookViews>
  <sheets>
    <sheet name="ԱՄՓՈՓ" sheetId="7" r:id="rId1"/>
    <sheet name="ԿԱՐԳԱԴՐԻՉ" sheetId="10" r:id="rId2"/>
    <sheet name="ԾԱՌԱՅՈՂ" sheetId="2" r:id="rId3"/>
    <sheet name="ԴԱՏԱՎՈՐ" sheetId="1" r:id="rId4"/>
    <sheet name="հայեցող. պաշտ." sheetId="14" r:id="rId5"/>
    <sheet name="ՏԵԽՆԻԿԱԿԱՆ" sheetId="3" r:id="rId6"/>
    <sheet name="ԿԱՐԳԱԴՐԻՉ,,," sheetId="4" state="hidden" r:id="rId7"/>
    <sheet name="ՀԵՐԹԱՊԱՀՈՒԹՅՈՒՆ" sheetId="5" r:id="rId8"/>
    <sheet name="4113 ՊԱՐԳԵՎԱՏՐՈՒՄ" sheetId="11" r:id="rId9"/>
    <sheet name="4112 Պարգևատրում" sheetId="15" r:id="rId10"/>
    <sheet name="ԱՄՓՈՓ ԵՆԹԱԽՈՒՄԲ" sheetId="6" r:id="rId11"/>
    <sheet name="ԵՆԹԱԽՈՒՄԲ" sheetId="9" r:id="rId12"/>
    <sheet name="ՍԱՆԴՂԱԿ" sheetId="8" state="hidden" r:id="rId13"/>
    <sheet name="Sheet2" sheetId="13" state="hidden" r:id="rId14"/>
  </sheets>
  <definedNames>
    <definedName name="_xlnm._FilterDatabase" localSheetId="3" hidden="1">ԴԱՏԱՎՈՐ!$A$1:$BD$170</definedName>
    <definedName name="_xlnm._FilterDatabase" localSheetId="2" hidden="1">ԾԱՌԱՅՈՂ!$A$1:$AX$393</definedName>
    <definedName name="_xlnm._FilterDatabase" localSheetId="1" hidden="1">ԿԱՐԳԱԴՐԻՉ!$A$1:$AV$224</definedName>
    <definedName name="_xlnm._FilterDatabase" localSheetId="4" hidden="1">'հայեցող. պաշտ.'!$A$1:$AX$176</definedName>
    <definedName name="_xlnm._FilterDatabase" localSheetId="5" hidden="1">ՏԵԽՆԻԿԱԿԱՆ!$A$1:$AI$520</definedName>
    <definedName name="_xlnm.Print_Area" localSheetId="8">'4113 ՊԱՐԳԵՎԱՏՐՈՒՄ'!$A$1:$B$23</definedName>
    <definedName name="_xlnm.Print_Area" localSheetId="0">ԱՄՓՈՓ!$A$1:$CI$28</definedName>
    <definedName name="_xlnm.Print_Area" localSheetId="10">'ԱՄՓՈՓ ԵՆԹԱԽՈՒՄԲ'!$A$1:$AF$32</definedName>
    <definedName name="_xlnm.Print_Area" localSheetId="3">ԴԱՏԱՎՈՐ!$A$1:$BD$170</definedName>
    <definedName name="_xlnm.Print_Area" localSheetId="1">ԿԱՐԳԱԴՐԻՉ!$A$1:$AV$78</definedName>
    <definedName name="_xlnm.Print_Titles" localSheetId="10">'ԱՄՓՈՓ ԵՆԹԱԽՈՒՄԲ'!$A:$B</definedName>
    <definedName name="_xlnm.Print_Titles" localSheetId="3">ԴԱՏԱՎՈՐ!$A:$C</definedName>
    <definedName name="_xlnm.Print_Titles" localSheetId="2">ԾԱՌԱՅՈՂ!$B:$D</definedName>
    <definedName name="_xlnm.Print_Titles" localSheetId="1">ԿԱՐԳԱԴՐԻՉ!$A:$C</definedName>
    <definedName name="_xlnm.Print_Titles" localSheetId="4">'հայեցող. պաշտ.'!$A:$C</definedName>
    <definedName name="_xlnm.Print_Titles" localSheetId="7">ՀԵՐԹԱՊԱՀՈՒԹՅՈՒՆ!$A:$C</definedName>
    <definedName name="_xlnm.Print_Titles" localSheetId="5">ՏԵԽՆԻԿԱԿԱՆ!$A:$C</definedName>
  </definedNames>
  <calcPr calcId="162913"/>
</workbook>
</file>

<file path=xl/calcChain.xml><?xml version="1.0" encoding="utf-8"?>
<calcChain xmlns="http://schemas.openxmlformats.org/spreadsheetml/2006/main">
  <c r="AT17" i="2" l="1"/>
  <c r="AS17" i="2"/>
  <c r="AH17" i="2"/>
  <c r="AG17" i="2"/>
  <c r="V17" i="2"/>
  <c r="U17" i="2"/>
  <c r="W32" i="5" l="1"/>
  <c r="W30" i="5"/>
  <c r="W28" i="5"/>
  <c r="W26" i="5"/>
  <c r="W24" i="5"/>
  <c r="W22" i="5"/>
  <c r="W20" i="5"/>
  <c r="W18" i="5"/>
  <c r="W16" i="5"/>
  <c r="R32" i="5" l="1"/>
  <c r="R30" i="5"/>
  <c r="R28" i="5"/>
  <c r="R26" i="5"/>
  <c r="R24" i="5"/>
  <c r="R22" i="5"/>
  <c r="R20" i="5"/>
  <c r="R18" i="5"/>
  <c r="R16" i="5"/>
  <c r="J32" i="5"/>
  <c r="J30" i="5"/>
  <c r="J28" i="5"/>
  <c r="J26" i="5"/>
  <c r="J24" i="5"/>
  <c r="J22" i="5"/>
  <c r="J20" i="5"/>
  <c r="J18" i="5"/>
  <c r="J16" i="5"/>
  <c r="E32" i="5"/>
  <c r="E30" i="5"/>
  <c r="E28" i="5"/>
  <c r="E26" i="5"/>
  <c r="E24" i="5"/>
  <c r="E22" i="5"/>
  <c r="E20" i="5"/>
  <c r="E18" i="5"/>
  <c r="E16" i="5"/>
  <c r="F16" i="5" s="1"/>
  <c r="G16" i="5" s="1"/>
  <c r="H16" i="5" s="1"/>
  <c r="W12" i="5" l="1"/>
  <c r="R12" i="5"/>
  <c r="J12" i="5"/>
  <c r="E12" i="5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AF168" i="1"/>
  <c r="AS168" i="1" s="1"/>
  <c r="AT168" i="1" s="1"/>
  <c r="U168" i="1"/>
  <c r="AI168" i="1" s="1"/>
  <c r="T168" i="1"/>
  <c r="AH168" i="1" s="1"/>
  <c r="AU168" i="1" s="1"/>
  <c r="R168" i="1"/>
  <c r="S168" i="1" s="1"/>
  <c r="M168" i="1"/>
  <c r="O168" i="1" s="1"/>
  <c r="P168" i="1" s="1"/>
  <c r="K168" i="1"/>
  <c r="I168" i="1"/>
  <c r="L168" i="1" s="1"/>
  <c r="F168" i="1"/>
  <c r="U167" i="1"/>
  <c r="W167" i="1" s="1"/>
  <c r="T167" i="1"/>
  <c r="AH167" i="1" s="1"/>
  <c r="AU167" i="1" s="1"/>
  <c r="R167" i="1"/>
  <c r="AF167" i="1" s="1"/>
  <c r="M167" i="1"/>
  <c r="O167" i="1" s="1"/>
  <c r="P167" i="1" s="1"/>
  <c r="K167" i="1"/>
  <c r="I167" i="1"/>
  <c r="L167" i="1" s="1"/>
  <c r="F167" i="1"/>
  <c r="U166" i="1"/>
  <c r="AI166" i="1" s="1"/>
  <c r="T166" i="1"/>
  <c r="AH166" i="1" s="1"/>
  <c r="AU166" i="1" s="1"/>
  <c r="R166" i="1"/>
  <c r="S166" i="1" s="1"/>
  <c r="L166" i="1"/>
  <c r="K166" i="1"/>
  <c r="I166" i="1"/>
  <c r="M166" i="1" s="1"/>
  <c r="O166" i="1" s="1"/>
  <c r="P166" i="1" s="1"/>
  <c r="F166" i="1"/>
  <c r="U165" i="1"/>
  <c r="AI165" i="1" s="1"/>
  <c r="T165" i="1"/>
  <c r="AH165" i="1" s="1"/>
  <c r="AU165" i="1" s="1"/>
  <c r="R165" i="1"/>
  <c r="S165" i="1" s="1"/>
  <c r="K165" i="1"/>
  <c r="I165" i="1"/>
  <c r="M165" i="1" s="1"/>
  <c r="O165" i="1" s="1"/>
  <c r="P165" i="1" s="1"/>
  <c r="F165" i="1"/>
  <c r="U129" i="1"/>
  <c r="AI129" i="1" s="1"/>
  <c r="T129" i="1"/>
  <c r="AH129" i="1" s="1"/>
  <c r="AU129" i="1" s="1"/>
  <c r="R129" i="1"/>
  <c r="AF129" i="1" s="1"/>
  <c r="K129" i="1"/>
  <c r="I129" i="1"/>
  <c r="L129" i="1" s="1"/>
  <c r="F129" i="1"/>
  <c r="U122" i="1"/>
  <c r="AI122" i="1" s="1"/>
  <c r="T122" i="1"/>
  <c r="AH122" i="1" s="1"/>
  <c r="AU122" i="1" s="1"/>
  <c r="R122" i="1"/>
  <c r="S122" i="1" s="1"/>
  <c r="K122" i="1"/>
  <c r="I122" i="1"/>
  <c r="L122" i="1" s="1"/>
  <c r="F122" i="1"/>
  <c r="U115" i="1"/>
  <c r="AI115" i="1" s="1"/>
  <c r="T115" i="1"/>
  <c r="AH115" i="1" s="1"/>
  <c r="AU115" i="1" s="1"/>
  <c r="R115" i="1"/>
  <c r="S115" i="1" s="1"/>
  <c r="K115" i="1"/>
  <c r="I115" i="1"/>
  <c r="L115" i="1" s="1"/>
  <c r="F115" i="1"/>
  <c r="U108" i="1"/>
  <c r="AI108" i="1" s="1"/>
  <c r="T108" i="1"/>
  <c r="AH108" i="1" s="1"/>
  <c r="AU108" i="1" s="1"/>
  <c r="R108" i="1"/>
  <c r="S108" i="1" s="1"/>
  <c r="K108" i="1"/>
  <c r="I108" i="1"/>
  <c r="M108" i="1" s="1"/>
  <c r="O108" i="1" s="1"/>
  <c r="P108" i="1" s="1"/>
  <c r="F108" i="1"/>
  <c r="U101" i="1"/>
  <c r="W101" i="1" s="1"/>
  <c r="T101" i="1"/>
  <c r="AH101" i="1" s="1"/>
  <c r="AU101" i="1" s="1"/>
  <c r="R101" i="1"/>
  <c r="S101" i="1" s="1"/>
  <c r="K101" i="1"/>
  <c r="I101" i="1"/>
  <c r="M101" i="1" s="1"/>
  <c r="O101" i="1" s="1"/>
  <c r="P101" i="1" s="1"/>
  <c r="F101" i="1"/>
  <c r="U94" i="1"/>
  <c r="AI94" i="1" s="1"/>
  <c r="T94" i="1"/>
  <c r="AH94" i="1" s="1"/>
  <c r="AU94" i="1" s="1"/>
  <c r="R94" i="1"/>
  <c r="S94" i="1" s="1"/>
  <c r="K94" i="1"/>
  <c r="I94" i="1"/>
  <c r="M94" i="1" s="1"/>
  <c r="O94" i="1" s="1"/>
  <c r="P94" i="1" s="1"/>
  <c r="F94" i="1"/>
  <c r="U87" i="1"/>
  <c r="AI87" i="1" s="1"/>
  <c r="T87" i="1"/>
  <c r="AH87" i="1" s="1"/>
  <c r="AU87" i="1" s="1"/>
  <c r="R87" i="1"/>
  <c r="S87" i="1" s="1"/>
  <c r="K87" i="1"/>
  <c r="I87" i="1"/>
  <c r="M87" i="1" s="1"/>
  <c r="O87" i="1" s="1"/>
  <c r="P87" i="1" s="1"/>
  <c r="F87" i="1"/>
  <c r="U80" i="1"/>
  <c r="W80" i="1" s="1"/>
  <c r="T80" i="1"/>
  <c r="AH80" i="1" s="1"/>
  <c r="AU80" i="1" s="1"/>
  <c r="R80" i="1"/>
  <c r="S80" i="1" s="1"/>
  <c r="K80" i="1"/>
  <c r="I80" i="1"/>
  <c r="M80" i="1" s="1"/>
  <c r="O80" i="1" s="1"/>
  <c r="P80" i="1" s="1"/>
  <c r="F80" i="1"/>
  <c r="U73" i="1"/>
  <c r="AI73" i="1" s="1"/>
  <c r="T73" i="1"/>
  <c r="AH73" i="1" s="1"/>
  <c r="AU73" i="1" s="1"/>
  <c r="R73" i="1"/>
  <c r="S73" i="1" s="1"/>
  <c r="K73" i="1"/>
  <c r="I73" i="1"/>
  <c r="M73" i="1" s="1"/>
  <c r="O73" i="1" s="1"/>
  <c r="P73" i="1" s="1"/>
  <c r="F73" i="1"/>
  <c r="U66" i="1"/>
  <c r="T66" i="1"/>
  <c r="AH66" i="1" s="1"/>
  <c r="AU66" i="1" s="1"/>
  <c r="R66" i="1"/>
  <c r="S66" i="1" s="1"/>
  <c r="K66" i="1"/>
  <c r="I66" i="1"/>
  <c r="L66" i="1" s="1"/>
  <c r="F66" i="1"/>
  <c r="U65" i="1"/>
  <c r="W65" i="1" s="1"/>
  <c r="T65" i="1"/>
  <c r="AH65" i="1" s="1"/>
  <c r="AU65" i="1" s="1"/>
  <c r="R65" i="1"/>
  <c r="AF65" i="1" s="1"/>
  <c r="K65" i="1"/>
  <c r="I65" i="1"/>
  <c r="L65" i="1" s="1"/>
  <c r="F65" i="1"/>
  <c r="U64" i="1"/>
  <c r="T64" i="1"/>
  <c r="AH64" i="1" s="1"/>
  <c r="AU64" i="1" s="1"/>
  <c r="R64" i="1"/>
  <c r="S64" i="1" s="1"/>
  <c r="K64" i="1"/>
  <c r="I64" i="1"/>
  <c r="L64" i="1" s="1"/>
  <c r="F64" i="1"/>
  <c r="U63" i="1"/>
  <c r="W63" i="1" s="1"/>
  <c r="T63" i="1"/>
  <c r="AH63" i="1" s="1"/>
  <c r="AU63" i="1" s="1"/>
  <c r="R63" i="1"/>
  <c r="AF63" i="1" s="1"/>
  <c r="K63" i="1"/>
  <c r="I63" i="1"/>
  <c r="L63" i="1" s="1"/>
  <c r="F63" i="1"/>
  <c r="U62" i="1"/>
  <c r="AI62" i="1" s="1"/>
  <c r="T62" i="1"/>
  <c r="AH62" i="1" s="1"/>
  <c r="AU62" i="1" s="1"/>
  <c r="R62" i="1"/>
  <c r="S62" i="1" s="1"/>
  <c r="K62" i="1"/>
  <c r="I62" i="1"/>
  <c r="M62" i="1" s="1"/>
  <c r="O62" i="1" s="1"/>
  <c r="P62" i="1" s="1"/>
  <c r="F62" i="1"/>
  <c r="U61" i="1"/>
  <c r="AI61" i="1" s="1"/>
  <c r="AV61" i="1" s="1"/>
  <c r="AX61" i="1" s="1"/>
  <c r="T61" i="1"/>
  <c r="AH61" i="1" s="1"/>
  <c r="AU61" i="1" s="1"/>
  <c r="R61" i="1"/>
  <c r="AF61" i="1" s="1"/>
  <c r="K61" i="1"/>
  <c r="I61" i="1"/>
  <c r="L61" i="1" s="1"/>
  <c r="F61" i="1"/>
  <c r="U60" i="1"/>
  <c r="AI60" i="1" s="1"/>
  <c r="T60" i="1"/>
  <c r="AH60" i="1" s="1"/>
  <c r="AU60" i="1" s="1"/>
  <c r="R60" i="1"/>
  <c r="S60" i="1" s="1"/>
  <c r="K60" i="1"/>
  <c r="I60" i="1"/>
  <c r="M60" i="1" s="1"/>
  <c r="O60" i="1" s="1"/>
  <c r="P60" i="1" s="1"/>
  <c r="F60" i="1"/>
  <c r="AX52" i="1"/>
  <c r="AK52" i="1"/>
  <c r="W52" i="1"/>
  <c r="T52" i="1"/>
  <c r="AH52" i="1" s="1"/>
  <c r="R52" i="1"/>
  <c r="AF52" i="1" s="1"/>
  <c r="K52" i="1"/>
  <c r="I52" i="1"/>
  <c r="M52" i="1" s="1"/>
  <c r="O52" i="1" s="1"/>
  <c r="P52" i="1" s="1"/>
  <c r="F52" i="1"/>
  <c r="AX51" i="1"/>
  <c r="AK51" i="1"/>
  <c r="W51" i="1"/>
  <c r="T51" i="1"/>
  <c r="AH51" i="1" s="1"/>
  <c r="AU51" i="1" s="1"/>
  <c r="R51" i="1"/>
  <c r="AF51" i="1" s="1"/>
  <c r="K51" i="1"/>
  <c r="I51" i="1"/>
  <c r="L51" i="1" s="1"/>
  <c r="F51" i="1"/>
  <c r="AX50" i="1"/>
  <c r="AK50" i="1"/>
  <c r="W50" i="1"/>
  <c r="T50" i="1"/>
  <c r="AH50" i="1" s="1"/>
  <c r="AU50" i="1" s="1"/>
  <c r="R50" i="1"/>
  <c r="S50" i="1" s="1"/>
  <c r="K50" i="1"/>
  <c r="I50" i="1"/>
  <c r="M50" i="1" s="1"/>
  <c r="O50" i="1" s="1"/>
  <c r="P50" i="1" s="1"/>
  <c r="F50" i="1"/>
  <c r="AX43" i="1"/>
  <c r="AK43" i="1"/>
  <c r="W43" i="1"/>
  <c r="T43" i="1"/>
  <c r="AH43" i="1" s="1"/>
  <c r="AU43" i="1" s="1"/>
  <c r="R43" i="1"/>
  <c r="AF43" i="1" s="1"/>
  <c r="K43" i="1"/>
  <c r="I43" i="1"/>
  <c r="M43" i="1" s="1"/>
  <c r="O43" i="1" s="1"/>
  <c r="P43" i="1" s="1"/>
  <c r="F43" i="1"/>
  <c r="AX42" i="1"/>
  <c r="AK42" i="1"/>
  <c r="W42" i="1"/>
  <c r="T42" i="1"/>
  <c r="AH42" i="1" s="1"/>
  <c r="AU42" i="1" s="1"/>
  <c r="R42" i="1"/>
  <c r="AF42" i="1" s="1"/>
  <c r="K42" i="1"/>
  <c r="I42" i="1"/>
  <c r="L42" i="1" s="1"/>
  <c r="F42" i="1"/>
  <c r="AX41" i="1"/>
  <c r="AK41" i="1"/>
  <c r="W41" i="1"/>
  <c r="T41" i="1"/>
  <c r="AH41" i="1" s="1"/>
  <c r="R41" i="1"/>
  <c r="S41" i="1" s="1"/>
  <c r="K41" i="1"/>
  <c r="I41" i="1"/>
  <c r="M41" i="1" s="1"/>
  <c r="O41" i="1" s="1"/>
  <c r="P41" i="1" s="1"/>
  <c r="F41" i="1"/>
  <c r="AX34" i="1"/>
  <c r="AK34" i="1"/>
  <c r="W34" i="1"/>
  <c r="T34" i="1"/>
  <c r="AH34" i="1" s="1"/>
  <c r="AU34" i="1" s="1"/>
  <c r="R34" i="1"/>
  <c r="S34" i="1" s="1"/>
  <c r="K34" i="1"/>
  <c r="I34" i="1"/>
  <c r="L34" i="1" s="1"/>
  <c r="F34" i="1"/>
  <c r="AX33" i="1"/>
  <c r="AK33" i="1"/>
  <c r="W33" i="1"/>
  <c r="T33" i="1"/>
  <c r="AH33" i="1" s="1"/>
  <c r="AU33" i="1" s="1"/>
  <c r="R33" i="1"/>
  <c r="AF33" i="1" s="1"/>
  <c r="K33" i="1"/>
  <c r="I33" i="1"/>
  <c r="L33" i="1" s="1"/>
  <c r="F33" i="1"/>
  <c r="AI515" i="3"/>
  <c r="AD513" i="3"/>
  <c r="AH513" i="3" s="1"/>
  <c r="AI513" i="3" s="1"/>
  <c r="V513" i="3"/>
  <c r="Z513" i="3" s="1"/>
  <c r="AA513" i="3" s="1"/>
  <c r="N513" i="3"/>
  <c r="R513" i="3" s="1"/>
  <c r="S513" i="3" s="1"/>
  <c r="J513" i="3"/>
  <c r="K513" i="3" s="1"/>
  <c r="I513" i="3"/>
  <c r="AD512" i="3"/>
  <c r="AG512" i="3" s="1"/>
  <c r="Z512" i="3"/>
  <c r="AA512" i="3" s="1"/>
  <c r="V512" i="3"/>
  <c r="Y512" i="3" s="1"/>
  <c r="N512" i="3"/>
  <c r="Q512" i="3" s="1"/>
  <c r="J512" i="3"/>
  <c r="K512" i="3" s="1"/>
  <c r="I512" i="3"/>
  <c r="AD511" i="3"/>
  <c r="AG511" i="3" s="1"/>
  <c r="Z511" i="3"/>
  <c r="AA511" i="3" s="1"/>
  <c r="V511" i="3"/>
  <c r="Y511" i="3" s="1"/>
  <c r="N511" i="3"/>
  <c r="Q511" i="3" s="1"/>
  <c r="J511" i="3"/>
  <c r="K511" i="3" s="1"/>
  <c r="I511" i="3"/>
  <c r="I164" i="3"/>
  <c r="AD161" i="3"/>
  <c r="AH161" i="3" s="1"/>
  <c r="AI161" i="3" s="1"/>
  <c r="V161" i="3"/>
  <c r="Z161" i="3" s="1"/>
  <c r="AA161" i="3" s="1"/>
  <c r="N161" i="3"/>
  <c r="R161" i="3" s="1"/>
  <c r="S161" i="3" s="1"/>
  <c r="J161" i="3"/>
  <c r="K161" i="3" s="1"/>
  <c r="I161" i="3"/>
  <c r="AD160" i="3"/>
  <c r="AH160" i="3" s="1"/>
  <c r="AI160" i="3" s="1"/>
  <c r="V160" i="3"/>
  <c r="Z160" i="3" s="1"/>
  <c r="AA160" i="3" s="1"/>
  <c r="N160" i="3"/>
  <c r="R160" i="3" s="1"/>
  <c r="S160" i="3" s="1"/>
  <c r="J160" i="3"/>
  <c r="K160" i="3" s="1"/>
  <c r="I160" i="3"/>
  <c r="AD159" i="3"/>
  <c r="AG159" i="3" s="1"/>
  <c r="V159" i="3"/>
  <c r="Y159" i="3" s="1"/>
  <c r="N159" i="3"/>
  <c r="Q159" i="3" s="1"/>
  <c r="J159" i="3"/>
  <c r="K159" i="3" s="1"/>
  <c r="I159" i="3"/>
  <c r="AD158" i="3"/>
  <c r="AG158" i="3" s="1"/>
  <c r="V158" i="3"/>
  <c r="Y158" i="3" s="1"/>
  <c r="N158" i="3"/>
  <c r="R158" i="3" s="1"/>
  <c r="S158" i="3" s="1"/>
  <c r="J158" i="3"/>
  <c r="K158" i="3" s="1"/>
  <c r="I158" i="3"/>
  <c r="AD157" i="3"/>
  <c r="AH157" i="3" s="1"/>
  <c r="AI157" i="3" s="1"/>
  <c r="V157" i="3"/>
  <c r="Z157" i="3" s="1"/>
  <c r="AA157" i="3" s="1"/>
  <c r="N157" i="3"/>
  <c r="R157" i="3" s="1"/>
  <c r="S157" i="3" s="1"/>
  <c r="J157" i="3"/>
  <c r="K157" i="3" s="1"/>
  <c r="I157" i="3"/>
  <c r="AD156" i="3"/>
  <c r="AH156" i="3" s="1"/>
  <c r="AI156" i="3" s="1"/>
  <c r="V156" i="3"/>
  <c r="Z156" i="3" s="1"/>
  <c r="AA156" i="3" s="1"/>
  <c r="N156" i="3"/>
  <c r="R156" i="3" s="1"/>
  <c r="S156" i="3" s="1"/>
  <c r="J156" i="3"/>
  <c r="K156" i="3" s="1"/>
  <c r="I156" i="3"/>
  <c r="AD154" i="3"/>
  <c r="AH154" i="3" s="1"/>
  <c r="AI154" i="3" s="1"/>
  <c r="V154" i="3"/>
  <c r="Z154" i="3" s="1"/>
  <c r="AA154" i="3" s="1"/>
  <c r="N154" i="3"/>
  <c r="R154" i="3" s="1"/>
  <c r="S154" i="3" s="1"/>
  <c r="J154" i="3"/>
  <c r="K154" i="3" s="1"/>
  <c r="I154" i="3"/>
  <c r="W392" i="2"/>
  <c r="AI392" i="2" s="1"/>
  <c r="AU392" i="2" s="1"/>
  <c r="P392" i="2"/>
  <c r="O392" i="2"/>
  <c r="AA392" i="2" s="1"/>
  <c r="G392" i="2"/>
  <c r="M392" i="2" s="1"/>
  <c r="N392" i="2" s="1"/>
  <c r="W391" i="2"/>
  <c r="AI391" i="2" s="1"/>
  <c r="AU391" i="2" s="1"/>
  <c r="P391" i="2"/>
  <c r="AB391" i="2" s="1"/>
  <c r="AN391" i="2" s="1"/>
  <c r="O391" i="2"/>
  <c r="G391" i="2"/>
  <c r="L391" i="2" s="1"/>
  <c r="AA390" i="2"/>
  <c r="W390" i="2"/>
  <c r="AI390" i="2" s="1"/>
  <c r="AU390" i="2" s="1"/>
  <c r="P390" i="2"/>
  <c r="AB390" i="2" s="1"/>
  <c r="AN390" i="2" s="1"/>
  <c r="O390" i="2"/>
  <c r="G390" i="2"/>
  <c r="M390" i="2" s="1"/>
  <c r="N390" i="2" s="1"/>
  <c r="W389" i="2"/>
  <c r="AI389" i="2" s="1"/>
  <c r="AU389" i="2" s="1"/>
  <c r="P389" i="2"/>
  <c r="AB389" i="2" s="1"/>
  <c r="AN389" i="2" s="1"/>
  <c r="O389" i="2"/>
  <c r="G389" i="2"/>
  <c r="L389" i="2" s="1"/>
  <c r="W388" i="2"/>
  <c r="AI388" i="2" s="1"/>
  <c r="AU388" i="2" s="1"/>
  <c r="P388" i="2"/>
  <c r="AB388" i="2" s="1"/>
  <c r="AN388" i="2" s="1"/>
  <c r="O388" i="2"/>
  <c r="AA388" i="2" s="1"/>
  <c r="G388" i="2"/>
  <c r="M388" i="2" s="1"/>
  <c r="N388" i="2" s="1"/>
  <c r="W387" i="2"/>
  <c r="AI387" i="2" s="1"/>
  <c r="AU387" i="2" s="1"/>
  <c r="P387" i="2"/>
  <c r="AB387" i="2" s="1"/>
  <c r="AN387" i="2" s="1"/>
  <c r="O387" i="2"/>
  <c r="G387" i="2"/>
  <c r="M387" i="2" s="1"/>
  <c r="N387" i="2" s="1"/>
  <c r="W386" i="2"/>
  <c r="AI386" i="2" s="1"/>
  <c r="AU386" i="2" s="1"/>
  <c r="P386" i="2"/>
  <c r="AB386" i="2" s="1"/>
  <c r="AN386" i="2" s="1"/>
  <c r="O386" i="2"/>
  <c r="G386" i="2"/>
  <c r="L386" i="2" s="1"/>
  <c r="W385" i="2"/>
  <c r="AI385" i="2" s="1"/>
  <c r="AU385" i="2" s="1"/>
  <c r="P385" i="2"/>
  <c r="AB385" i="2" s="1"/>
  <c r="AN385" i="2" s="1"/>
  <c r="O385" i="2"/>
  <c r="AA385" i="2" s="1"/>
  <c r="G385" i="2"/>
  <c r="M385" i="2" s="1"/>
  <c r="N385" i="2" s="1"/>
  <c r="W384" i="2"/>
  <c r="AI384" i="2" s="1"/>
  <c r="AU384" i="2" s="1"/>
  <c r="P384" i="2"/>
  <c r="AB384" i="2" s="1"/>
  <c r="AN384" i="2" s="1"/>
  <c r="O384" i="2"/>
  <c r="G384" i="2"/>
  <c r="M384" i="2" s="1"/>
  <c r="N384" i="2" s="1"/>
  <c r="W383" i="2"/>
  <c r="AI383" i="2" s="1"/>
  <c r="AU383" i="2" s="1"/>
  <c r="P383" i="2"/>
  <c r="AB383" i="2" s="1"/>
  <c r="AN383" i="2" s="1"/>
  <c r="O383" i="2"/>
  <c r="G383" i="2"/>
  <c r="M383" i="2" s="1"/>
  <c r="N383" i="2" s="1"/>
  <c r="W382" i="2"/>
  <c r="AI382" i="2" s="1"/>
  <c r="AU382" i="2" s="1"/>
  <c r="P382" i="2"/>
  <c r="AB382" i="2" s="1"/>
  <c r="AN382" i="2" s="1"/>
  <c r="O382" i="2"/>
  <c r="AA382" i="2" s="1"/>
  <c r="G382" i="2"/>
  <c r="M382" i="2" s="1"/>
  <c r="N382" i="2" s="1"/>
  <c r="W381" i="2"/>
  <c r="AI381" i="2" s="1"/>
  <c r="AU381" i="2" s="1"/>
  <c r="P381" i="2"/>
  <c r="AB381" i="2" s="1"/>
  <c r="AN381" i="2" s="1"/>
  <c r="O381" i="2"/>
  <c r="AA381" i="2" s="1"/>
  <c r="G381" i="2"/>
  <c r="M381" i="2" s="1"/>
  <c r="N381" i="2" s="1"/>
  <c r="W299" i="2"/>
  <c r="AI299" i="2" s="1"/>
  <c r="AU299" i="2" s="1"/>
  <c r="P299" i="2"/>
  <c r="AB299" i="2" s="1"/>
  <c r="AN299" i="2" s="1"/>
  <c r="O299" i="2"/>
  <c r="G299" i="2"/>
  <c r="M299" i="2" s="1"/>
  <c r="N299" i="2" s="1"/>
  <c r="W298" i="2"/>
  <c r="AI298" i="2" s="1"/>
  <c r="AU298" i="2" s="1"/>
  <c r="P298" i="2"/>
  <c r="AB298" i="2" s="1"/>
  <c r="AN298" i="2" s="1"/>
  <c r="O298" i="2"/>
  <c r="G298" i="2"/>
  <c r="M298" i="2" s="1"/>
  <c r="N298" i="2" s="1"/>
  <c r="W291" i="2"/>
  <c r="AI291" i="2" s="1"/>
  <c r="AU291" i="2" s="1"/>
  <c r="P291" i="2"/>
  <c r="AB291" i="2" s="1"/>
  <c r="AN291" i="2" s="1"/>
  <c r="O291" i="2"/>
  <c r="AA291" i="2" s="1"/>
  <c r="G291" i="2"/>
  <c r="M291" i="2" s="1"/>
  <c r="N291" i="2" s="1"/>
  <c r="W290" i="2"/>
  <c r="AI290" i="2" s="1"/>
  <c r="AU290" i="2" s="1"/>
  <c r="P290" i="2"/>
  <c r="AB290" i="2" s="1"/>
  <c r="AN290" i="2" s="1"/>
  <c r="O290" i="2"/>
  <c r="G290" i="2"/>
  <c r="L290" i="2" s="1"/>
  <c r="W283" i="2"/>
  <c r="AI283" i="2" s="1"/>
  <c r="AU283" i="2" s="1"/>
  <c r="P283" i="2"/>
  <c r="AB283" i="2" s="1"/>
  <c r="AN283" i="2" s="1"/>
  <c r="O283" i="2"/>
  <c r="G283" i="2"/>
  <c r="M283" i="2" s="1"/>
  <c r="N283" i="2" s="1"/>
  <c r="W282" i="2"/>
  <c r="AI282" i="2" s="1"/>
  <c r="AU282" i="2" s="1"/>
  <c r="P282" i="2"/>
  <c r="AB282" i="2" s="1"/>
  <c r="AN282" i="2" s="1"/>
  <c r="O282" i="2"/>
  <c r="G282" i="2"/>
  <c r="M282" i="2" s="1"/>
  <c r="N282" i="2" s="1"/>
  <c r="W275" i="2"/>
  <c r="AI275" i="2" s="1"/>
  <c r="AU275" i="2" s="1"/>
  <c r="P275" i="2"/>
  <c r="AB275" i="2" s="1"/>
  <c r="AN275" i="2" s="1"/>
  <c r="O275" i="2"/>
  <c r="G275" i="2"/>
  <c r="M275" i="2" s="1"/>
  <c r="N275" i="2" s="1"/>
  <c r="W274" i="2"/>
  <c r="AI274" i="2" s="1"/>
  <c r="AU274" i="2" s="1"/>
  <c r="P274" i="2"/>
  <c r="AB274" i="2" s="1"/>
  <c r="AN274" i="2" s="1"/>
  <c r="O274" i="2"/>
  <c r="G274" i="2"/>
  <c r="M274" i="2" s="1"/>
  <c r="N274" i="2" s="1"/>
  <c r="W267" i="2"/>
  <c r="AI267" i="2" s="1"/>
  <c r="AU267" i="2" s="1"/>
  <c r="P267" i="2"/>
  <c r="AB267" i="2" s="1"/>
  <c r="AN267" i="2" s="1"/>
  <c r="O267" i="2"/>
  <c r="G267" i="2"/>
  <c r="M267" i="2" s="1"/>
  <c r="N267" i="2" s="1"/>
  <c r="W266" i="2"/>
  <c r="AI266" i="2" s="1"/>
  <c r="AU266" i="2" s="1"/>
  <c r="P266" i="2"/>
  <c r="AB266" i="2" s="1"/>
  <c r="AN266" i="2" s="1"/>
  <c r="O266" i="2"/>
  <c r="G266" i="2"/>
  <c r="M266" i="2" s="1"/>
  <c r="N266" i="2" s="1"/>
  <c r="W259" i="2"/>
  <c r="AI259" i="2" s="1"/>
  <c r="AU259" i="2" s="1"/>
  <c r="P259" i="2"/>
  <c r="AB259" i="2" s="1"/>
  <c r="AN259" i="2" s="1"/>
  <c r="O259" i="2"/>
  <c r="G259" i="2"/>
  <c r="M259" i="2" s="1"/>
  <c r="N259" i="2" s="1"/>
  <c r="W258" i="2"/>
  <c r="AI258" i="2" s="1"/>
  <c r="AU258" i="2" s="1"/>
  <c r="P258" i="2"/>
  <c r="AB258" i="2" s="1"/>
  <c r="AN258" i="2" s="1"/>
  <c r="O258" i="2"/>
  <c r="G258" i="2"/>
  <c r="M258" i="2" s="1"/>
  <c r="N258" i="2" s="1"/>
  <c r="W251" i="2"/>
  <c r="AI251" i="2" s="1"/>
  <c r="AU251" i="2" s="1"/>
  <c r="P251" i="2"/>
  <c r="AB251" i="2" s="1"/>
  <c r="AN251" i="2" s="1"/>
  <c r="O251" i="2"/>
  <c r="G251" i="2"/>
  <c r="M251" i="2" s="1"/>
  <c r="N251" i="2" s="1"/>
  <c r="W250" i="2"/>
  <c r="AI250" i="2" s="1"/>
  <c r="AU250" i="2" s="1"/>
  <c r="P250" i="2"/>
  <c r="AB250" i="2" s="1"/>
  <c r="AN250" i="2" s="1"/>
  <c r="O250" i="2"/>
  <c r="G250" i="2"/>
  <c r="M250" i="2" s="1"/>
  <c r="N250" i="2" s="1"/>
  <c r="W243" i="2"/>
  <c r="AI243" i="2" s="1"/>
  <c r="AU243" i="2" s="1"/>
  <c r="P243" i="2"/>
  <c r="AB243" i="2" s="1"/>
  <c r="AN243" i="2" s="1"/>
  <c r="O243" i="2"/>
  <c r="G243" i="2"/>
  <c r="M243" i="2" s="1"/>
  <c r="N243" i="2" s="1"/>
  <c r="W242" i="2"/>
  <c r="AI242" i="2" s="1"/>
  <c r="AU242" i="2" s="1"/>
  <c r="P242" i="2"/>
  <c r="AB242" i="2" s="1"/>
  <c r="AN242" i="2" s="1"/>
  <c r="O242" i="2"/>
  <c r="G242" i="2"/>
  <c r="M242" i="2" s="1"/>
  <c r="N242" i="2" s="1"/>
  <c r="W235" i="2"/>
  <c r="AI235" i="2" s="1"/>
  <c r="AU235" i="2" s="1"/>
  <c r="P235" i="2"/>
  <c r="AB235" i="2" s="1"/>
  <c r="AN235" i="2" s="1"/>
  <c r="O235" i="2"/>
  <c r="G235" i="2"/>
  <c r="L235" i="2" s="1"/>
  <c r="W234" i="2"/>
  <c r="AI234" i="2" s="1"/>
  <c r="AU234" i="2" s="1"/>
  <c r="P234" i="2"/>
  <c r="AB234" i="2" s="1"/>
  <c r="AN234" i="2" s="1"/>
  <c r="O234" i="2"/>
  <c r="AA234" i="2" s="1"/>
  <c r="G234" i="2"/>
  <c r="M234" i="2" s="1"/>
  <c r="N234" i="2" s="1"/>
  <c r="W222" i="2"/>
  <c r="AI222" i="2" s="1"/>
  <c r="AU222" i="2" s="1"/>
  <c r="P222" i="2"/>
  <c r="AB222" i="2" s="1"/>
  <c r="AN222" i="2" s="1"/>
  <c r="O222" i="2"/>
  <c r="AA222" i="2" s="1"/>
  <c r="G222" i="2"/>
  <c r="M222" i="2" s="1"/>
  <c r="N222" i="2" s="1"/>
  <c r="W221" i="2"/>
  <c r="AI221" i="2" s="1"/>
  <c r="AU221" i="2" s="1"/>
  <c r="P221" i="2"/>
  <c r="AB221" i="2" s="1"/>
  <c r="AN221" i="2" s="1"/>
  <c r="O221" i="2"/>
  <c r="G221" i="2"/>
  <c r="M221" i="2" s="1"/>
  <c r="N221" i="2" s="1"/>
  <c r="W227" i="2"/>
  <c r="AI227" i="2" s="1"/>
  <c r="AU227" i="2" s="1"/>
  <c r="P227" i="2"/>
  <c r="AB227" i="2" s="1"/>
  <c r="AN227" i="2" s="1"/>
  <c r="O227" i="2"/>
  <c r="G227" i="2"/>
  <c r="M227" i="2" s="1"/>
  <c r="N227" i="2" s="1"/>
  <c r="W223" i="2"/>
  <c r="AI223" i="2" s="1"/>
  <c r="AU223" i="2" s="1"/>
  <c r="P223" i="2"/>
  <c r="AB223" i="2" s="1"/>
  <c r="AN223" i="2" s="1"/>
  <c r="O223" i="2"/>
  <c r="G223" i="2"/>
  <c r="L223" i="2" s="1"/>
  <c r="W224" i="2"/>
  <c r="AI224" i="2" s="1"/>
  <c r="AU224" i="2" s="1"/>
  <c r="P224" i="2"/>
  <c r="AB224" i="2" s="1"/>
  <c r="AN224" i="2" s="1"/>
  <c r="O224" i="2"/>
  <c r="G224" i="2"/>
  <c r="M224" i="2" s="1"/>
  <c r="N224" i="2" s="1"/>
  <c r="W220" i="2"/>
  <c r="AI220" i="2" s="1"/>
  <c r="AU220" i="2" s="1"/>
  <c r="P220" i="2"/>
  <c r="O220" i="2"/>
  <c r="AA220" i="2" s="1"/>
  <c r="G220" i="2"/>
  <c r="L220" i="2" s="1"/>
  <c r="W219" i="2"/>
  <c r="AI219" i="2" s="1"/>
  <c r="AU219" i="2" s="1"/>
  <c r="P219" i="2"/>
  <c r="AB219" i="2" s="1"/>
  <c r="AN219" i="2" s="1"/>
  <c r="O219" i="2"/>
  <c r="AA219" i="2" s="1"/>
  <c r="G219" i="2"/>
  <c r="M219" i="2" s="1"/>
  <c r="N219" i="2" s="1"/>
  <c r="W218" i="2"/>
  <c r="AI218" i="2" s="1"/>
  <c r="AU218" i="2" s="1"/>
  <c r="P218" i="2"/>
  <c r="O218" i="2"/>
  <c r="AA218" i="2" s="1"/>
  <c r="G218" i="2"/>
  <c r="L218" i="2" s="1"/>
  <c r="W226" i="2"/>
  <c r="AI226" i="2" s="1"/>
  <c r="AU226" i="2" s="1"/>
  <c r="P226" i="2"/>
  <c r="AB226" i="2" s="1"/>
  <c r="AN226" i="2" s="1"/>
  <c r="O226" i="2"/>
  <c r="G226" i="2"/>
  <c r="M226" i="2" s="1"/>
  <c r="N226" i="2" s="1"/>
  <c r="W225" i="2"/>
  <c r="AI225" i="2" s="1"/>
  <c r="AU225" i="2" s="1"/>
  <c r="P225" i="2"/>
  <c r="AB225" i="2" s="1"/>
  <c r="AN225" i="2" s="1"/>
  <c r="O225" i="2"/>
  <c r="G225" i="2"/>
  <c r="M225" i="2" s="1"/>
  <c r="N225" i="2" s="1"/>
  <c r="W216" i="2"/>
  <c r="AI216" i="2" s="1"/>
  <c r="AU216" i="2" s="1"/>
  <c r="P216" i="2"/>
  <c r="AB216" i="2" s="1"/>
  <c r="AN216" i="2" s="1"/>
  <c r="O216" i="2"/>
  <c r="G216" i="2"/>
  <c r="M216" i="2" s="1"/>
  <c r="N216" i="2" s="1"/>
  <c r="W215" i="2"/>
  <c r="AI215" i="2" s="1"/>
  <c r="AU215" i="2" s="1"/>
  <c r="P215" i="2"/>
  <c r="AB215" i="2" s="1"/>
  <c r="AN215" i="2" s="1"/>
  <c r="O215" i="2"/>
  <c r="G215" i="2"/>
  <c r="M215" i="2" s="1"/>
  <c r="N215" i="2" s="1"/>
  <c r="W214" i="2"/>
  <c r="AI214" i="2" s="1"/>
  <c r="AU214" i="2" s="1"/>
  <c r="P214" i="2"/>
  <c r="AB214" i="2" s="1"/>
  <c r="AN214" i="2" s="1"/>
  <c r="O214" i="2"/>
  <c r="G214" i="2"/>
  <c r="M214" i="2" s="1"/>
  <c r="N214" i="2" s="1"/>
  <c r="W213" i="2"/>
  <c r="AI213" i="2" s="1"/>
  <c r="AU213" i="2" s="1"/>
  <c r="P213" i="2"/>
  <c r="AB213" i="2" s="1"/>
  <c r="AN213" i="2" s="1"/>
  <c r="O213" i="2"/>
  <c r="G213" i="2"/>
  <c r="M213" i="2" s="1"/>
  <c r="N213" i="2" s="1"/>
  <c r="W212" i="2"/>
  <c r="AI212" i="2" s="1"/>
  <c r="AU212" i="2" s="1"/>
  <c r="P212" i="2"/>
  <c r="AB212" i="2" s="1"/>
  <c r="AN212" i="2" s="1"/>
  <c r="O212" i="2"/>
  <c r="G212" i="2"/>
  <c r="M212" i="2" s="1"/>
  <c r="N212" i="2" s="1"/>
  <c r="W211" i="2"/>
  <c r="AI211" i="2" s="1"/>
  <c r="AU211" i="2" s="1"/>
  <c r="P211" i="2"/>
  <c r="AB211" i="2" s="1"/>
  <c r="AN211" i="2" s="1"/>
  <c r="O211" i="2"/>
  <c r="G211" i="2"/>
  <c r="M211" i="2" s="1"/>
  <c r="N211" i="2" s="1"/>
  <c r="W210" i="2"/>
  <c r="AI210" i="2" s="1"/>
  <c r="AU210" i="2" s="1"/>
  <c r="P210" i="2"/>
  <c r="AB210" i="2" s="1"/>
  <c r="AN210" i="2" s="1"/>
  <c r="O210" i="2"/>
  <c r="G210" i="2"/>
  <c r="M210" i="2" s="1"/>
  <c r="N210" i="2" s="1"/>
  <c r="W209" i="2"/>
  <c r="AI209" i="2" s="1"/>
  <c r="AU209" i="2" s="1"/>
  <c r="P209" i="2"/>
  <c r="AB209" i="2" s="1"/>
  <c r="AN209" i="2" s="1"/>
  <c r="O209" i="2"/>
  <c r="G209" i="2"/>
  <c r="M209" i="2" s="1"/>
  <c r="N209" i="2" s="1"/>
  <c r="W208" i="2"/>
  <c r="AI208" i="2" s="1"/>
  <c r="AU208" i="2" s="1"/>
  <c r="P208" i="2"/>
  <c r="AB208" i="2" s="1"/>
  <c r="AN208" i="2" s="1"/>
  <c r="O208" i="2"/>
  <c r="G208" i="2"/>
  <c r="M208" i="2" s="1"/>
  <c r="N208" i="2" s="1"/>
  <c r="W217" i="2"/>
  <c r="AI217" i="2" s="1"/>
  <c r="AU217" i="2" s="1"/>
  <c r="P217" i="2"/>
  <c r="AB217" i="2" s="1"/>
  <c r="AN217" i="2" s="1"/>
  <c r="O217" i="2"/>
  <c r="G217" i="2"/>
  <c r="M217" i="2" s="1"/>
  <c r="N217" i="2" s="1"/>
  <c r="W207" i="2"/>
  <c r="AI207" i="2" s="1"/>
  <c r="AU207" i="2" s="1"/>
  <c r="P207" i="2"/>
  <c r="AB207" i="2" s="1"/>
  <c r="AN207" i="2" s="1"/>
  <c r="O207" i="2"/>
  <c r="G207" i="2"/>
  <c r="W206" i="2"/>
  <c r="AI206" i="2" s="1"/>
  <c r="AU206" i="2" s="1"/>
  <c r="P206" i="2"/>
  <c r="AB206" i="2" s="1"/>
  <c r="AN206" i="2" s="1"/>
  <c r="O206" i="2"/>
  <c r="G206" i="2"/>
  <c r="W205" i="2"/>
  <c r="AI205" i="2" s="1"/>
  <c r="AU205" i="2" s="1"/>
  <c r="P205" i="2"/>
  <c r="AB205" i="2" s="1"/>
  <c r="AN205" i="2" s="1"/>
  <c r="O205" i="2"/>
  <c r="G205" i="2"/>
  <c r="W198" i="2"/>
  <c r="AI198" i="2" s="1"/>
  <c r="AU198" i="2" s="1"/>
  <c r="P198" i="2"/>
  <c r="AB198" i="2" s="1"/>
  <c r="AN198" i="2" s="1"/>
  <c r="O198" i="2"/>
  <c r="G198" i="2"/>
  <c r="M198" i="2" s="1"/>
  <c r="N198" i="2" s="1"/>
  <c r="W197" i="2"/>
  <c r="AI197" i="2" s="1"/>
  <c r="AU197" i="2" s="1"/>
  <c r="P197" i="2"/>
  <c r="AB197" i="2" s="1"/>
  <c r="AN197" i="2" s="1"/>
  <c r="O197" i="2"/>
  <c r="G197" i="2"/>
  <c r="M197" i="2" s="1"/>
  <c r="N197" i="2" s="1"/>
  <c r="W196" i="2"/>
  <c r="AI196" i="2" s="1"/>
  <c r="AU196" i="2" s="1"/>
  <c r="P196" i="2"/>
  <c r="AB196" i="2" s="1"/>
  <c r="AN196" i="2" s="1"/>
  <c r="O196" i="2"/>
  <c r="G196" i="2"/>
  <c r="M196" i="2" s="1"/>
  <c r="N196" i="2" s="1"/>
  <c r="W195" i="2"/>
  <c r="AI195" i="2" s="1"/>
  <c r="AU195" i="2" s="1"/>
  <c r="P195" i="2"/>
  <c r="AB195" i="2" s="1"/>
  <c r="AN195" i="2" s="1"/>
  <c r="O195" i="2"/>
  <c r="G195" i="2"/>
  <c r="M195" i="2" s="1"/>
  <c r="N195" i="2" s="1"/>
  <c r="W194" i="2"/>
  <c r="AI194" i="2" s="1"/>
  <c r="AU194" i="2" s="1"/>
  <c r="P194" i="2"/>
  <c r="AB194" i="2" s="1"/>
  <c r="AN194" i="2" s="1"/>
  <c r="O194" i="2"/>
  <c r="G194" i="2"/>
  <c r="M194" i="2" s="1"/>
  <c r="N194" i="2" s="1"/>
  <c r="W193" i="2"/>
  <c r="AI193" i="2" s="1"/>
  <c r="AU193" i="2" s="1"/>
  <c r="P193" i="2"/>
  <c r="AB193" i="2" s="1"/>
  <c r="AN193" i="2" s="1"/>
  <c r="O193" i="2"/>
  <c r="G193" i="2"/>
  <c r="M193" i="2" s="1"/>
  <c r="N193" i="2" s="1"/>
  <c r="W186" i="2"/>
  <c r="AI186" i="2" s="1"/>
  <c r="AU186" i="2" s="1"/>
  <c r="P186" i="2"/>
  <c r="AB186" i="2" s="1"/>
  <c r="AN186" i="2" s="1"/>
  <c r="O186" i="2"/>
  <c r="G186" i="2"/>
  <c r="M186" i="2" s="1"/>
  <c r="N186" i="2" s="1"/>
  <c r="W185" i="2"/>
  <c r="AI185" i="2" s="1"/>
  <c r="AU185" i="2" s="1"/>
  <c r="P185" i="2"/>
  <c r="AB185" i="2" s="1"/>
  <c r="AN185" i="2" s="1"/>
  <c r="O185" i="2"/>
  <c r="G185" i="2"/>
  <c r="M185" i="2" s="1"/>
  <c r="N185" i="2" s="1"/>
  <c r="W184" i="2"/>
  <c r="AI184" i="2" s="1"/>
  <c r="AU184" i="2" s="1"/>
  <c r="P184" i="2"/>
  <c r="AB184" i="2" s="1"/>
  <c r="AN184" i="2" s="1"/>
  <c r="O184" i="2"/>
  <c r="G184" i="2"/>
  <c r="M184" i="2" s="1"/>
  <c r="N184" i="2" s="1"/>
  <c r="W183" i="2"/>
  <c r="AI183" i="2" s="1"/>
  <c r="AU183" i="2" s="1"/>
  <c r="P183" i="2"/>
  <c r="AB183" i="2" s="1"/>
  <c r="AN183" i="2" s="1"/>
  <c r="O183" i="2"/>
  <c r="G183" i="2"/>
  <c r="M183" i="2" s="1"/>
  <c r="N183" i="2" s="1"/>
  <c r="W182" i="2"/>
  <c r="AI182" i="2" s="1"/>
  <c r="AU182" i="2" s="1"/>
  <c r="P182" i="2"/>
  <c r="AB182" i="2" s="1"/>
  <c r="AN182" i="2" s="1"/>
  <c r="O182" i="2"/>
  <c r="G182" i="2"/>
  <c r="M182" i="2" s="1"/>
  <c r="N182" i="2" s="1"/>
  <c r="W181" i="2"/>
  <c r="AI181" i="2" s="1"/>
  <c r="AU181" i="2" s="1"/>
  <c r="P181" i="2"/>
  <c r="AB181" i="2" s="1"/>
  <c r="AN181" i="2" s="1"/>
  <c r="O181" i="2"/>
  <c r="G181" i="2"/>
  <c r="M181" i="2" s="1"/>
  <c r="N181" i="2" s="1"/>
  <c r="W172" i="2"/>
  <c r="AI172" i="2" s="1"/>
  <c r="AU172" i="2" s="1"/>
  <c r="P172" i="2"/>
  <c r="AB172" i="2" s="1"/>
  <c r="AN172" i="2" s="1"/>
  <c r="O172" i="2"/>
  <c r="G172" i="2"/>
  <c r="M172" i="2" s="1"/>
  <c r="N172" i="2" s="1"/>
  <c r="G173" i="2"/>
  <c r="L173" i="2" s="1"/>
  <c r="O173" i="2"/>
  <c r="AA173" i="2" s="1"/>
  <c r="AM173" i="2" s="1"/>
  <c r="P173" i="2"/>
  <c r="AB173" i="2" s="1"/>
  <c r="AN173" i="2" s="1"/>
  <c r="W173" i="2"/>
  <c r="AI173" i="2" s="1"/>
  <c r="AU173" i="2" s="1"/>
  <c r="W171" i="2"/>
  <c r="AI171" i="2" s="1"/>
  <c r="AU171" i="2" s="1"/>
  <c r="P171" i="2"/>
  <c r="AB171" i="2" s="1"/>
  <c r="AN171" i="2" s="1"/>
  <c r="O171" i="2"/>
  <c r="AA171" i="2" s="1"/>
  <c r="G171" i="2"/>
  <c r="L171" i="2" s="1"/>
  <c r="W170" i="2"/>
  <c r="AI170" i="2" s="1"/>
  <c r="AU170" i="2" s="1"/>
  <c r="P170" i="2"/>
  <c r="AB170" i="2" s="1"/>
  <c r="AN170" i="2" s="1"/>
  <c r="O170" i="2"/>
  <c r="G170" i="2"/>
  <c r="M170" i="2" s="1"/>
  <c r="N170" i="2" s="1"/>
  <c r="AP174" i="14"/>
  <c r="AR174" i="14" s="1"/>
  <c r="AS174" i="14" s="1"/>
  <c r="AD174" i="14"/>
  <c r="AF174" i="14" s="1"/>
  <c r="AG174" i="14" s="1"/>
  <c r="X174" i="14"/>
  <c r="AJ174" i="14" s="1"/>
  <c r="AV174" i="14" s="1"/>
  <c r="R174" i="14"/>
  <c r="T174" i="14" s="1"/>
  <c r="Q174" i="14"/>
  <c r="AC174" i="14" s="1"/>
  <c r="AO174" i="14" s="1"/>
  <c r="O174" i="14"/>
  <c r="AA174" i="14" s="1"/>
  <c r="AM174" i="14" s="1"/>
  <c r="I174" i="14"/>
  <c r="K174" i="14" s="1"/>
  <c r="M174" i="14" s="1"/>
  <c r="N174" i="14" s="1"/>
  <c r="AP173" i="14"/>
  <c r="AR173" i="14" s="1"/>
  <c r="AD173" i="14"/>
  <c r="AF173" i="14" s="1"/>
  <c r="X173" i="14"/>
  <c r="AJ173" i="14" s="1"/>
  <c r="AV173" i="14" s="1"/>
  <c r="R173" i="14"/>
  <c r="T173" i="14" s="1"/>
  <c r="U173" i="14" s="1"/>
  <c r="Q173" i="14"/>
  <c r="AC173" i="14" s="1"/>
  <c r="AO173" i="14" s="1"/>
  <c r="O173" i="14"/>
  <c r="AA173" i="14" s="1"/>
  <c r="AM173" i="14" s="1"/>
  <c r="I173" i="14"/>
  <c r="K173" i="14" s="1"/>
  <c r="M173" i="14" s="1"/>
  <c r="N173" i="14" s="1"/>
  <c r="AP172" i="14"/>
  <c r="AR172" i="14" s="1"/>
  <c r="AD172" i="14"/>
  <c r="AF172" i="14" s="1"/>
  <c r="X172" i="14"/>
  <c r="AJ172" i="14" s="1"/>
  <c r="AV172" i="14" s="1"/>
  <c r="R172" i="14"/>
  <c r="T172" i="14" s="1"/>
  <c r="Q172" i="14"/>
  <c r="AC172" i="14" s="1"/>
  <c r="AO172" i="14" s="1"/>
  <c r="O172" i="14"/>
  <c r="AA172" i="14" s="1"/>
  <c r="AM172" i="14" s="1"/>
  <c r="I172" i="14"/>
  <c r="K172" i="14" s="1"/>
  <c r="M172" i="14" s="1"/>
  <c r="N172" i="14" s="1"/>
  <c r="AP171" i="14"/>
  <c r="AR171" i="14" s="1"/>
  <c r="AS171" i="14" s="1"/>
  <c r="AD171" i="14"/>
  <c r="AF171" i="14" s="1"/>
  <c r="X171" i="14"/>
  <c r="AJ171" i="14" s="1"/>
  <c r="AV171" i="14" s="1"/>
  <c r="R171" i="14"/>
  <c r="T171" i="14" s="1"/>
  <c r="Q171" i="14"/>
  <c r="AC171" i="14" s="1"/>
  <c r="AO171" i="14" s="1"/>
  <c r="O171" i="14"/>
  <c r="AA171" i="14" s="1"/>
  <c r="AM171" i="14" s="1"/>
  <c r="K171" i="14"/>
  <c r="M171" i="14" s="1"/>
  <c r="N171" i="14" s="1"/>
  <c r="I171" i="14"/>
  <c r="AP159" i="14"/>
  <c r="AR159" i="14" s="1"/>
  <c r="AD159" i="14"/>
  <c r="AF159" i="14" s="1"/>
  <c r="X159" i="14"/>
  <c r="AJ159" i="14" s="1"/>
  <c r="AV159" i="14" s="1"/>
  <c r="R159" i="14"/>
  <c r="T159" i="14" s="1"/>
  <c r="Q159" i="14"/>
  <c r="AC159" i="14" s="1"/>
  <c r="AO159" i="14" s="1"/>
  <c r="O159" i="14"/>
  <c r="AA159" i="14" s="1"/>
  <c r="AM159" i="14" s="1"/>
  <c r="I159" i="14"/>
  <c r="K159" i="14" s="1"/>
  <c r="M159" i="14" s="1"/>
  <c r="N159" i="14" s="1"/>
  <c r="AP153" i="14"/>
  <c r="AR153" i="14" s="1"/>
  <c r="AD153" i="14"/>
  <c r="AF153" i="14" s="1"/>
  <c r="X153" i="14"/>
  <c r="AJ153" i="14" s="1"/>
  <c r="AV153" i="14" s="1"/>
  <c r="R153" i="14"/>
  <c r="T153" i="14" s="1"/>
  <c r="Q153" i="14"/>
  <c r="AC153" i="14" s="1"/>
  <c r="AO153" i="14" s="1"/>
  <c r="O153" i="14"/>
  <c r="AA153" i="14" s="1"/>
  <c r="AM153" i="14" s="1"/>
  <c r="I153" i="14"/>
  <c r="K153" i="14" s="1"/>
  <c r="M153" i="14" s="1"/>
  <c r="N153" i="14" s="1"/>
  <c r="AP147" i="14"/>
  <c r="AR147" i="14" s="1"/>
  <c r="AD147" i="14"/>
  <c r="AF147" i="14" s="1"/>
  <c r="X147" i="14"/>
  <c r="AJ147" i="14" s="1"/>
  <c r="AV147" i="14" s="1"/>
  <c r="R147" i="14"/>
  <c r="T147" i="14" s="1"/>
  <c r="Q147" i="14"/>
  <c r="AC147" i="14" s="1"/>
  <c r="AO147" i="14" s="1"/>
  <c r="O147" i="14"/>
  <c r="AA147" i="14" s="1"/>
  <c r="AM147" i="14" s="1"/>
  <c r="I147" i="14"/>
  <c r="K147" i="14" s="1"/>
  <c r="M147" i="14" s="1"/>
  <c r="N147" i="14" s="1"/>
  <c r="AP141" i="14"/>
  <c r="AR141" i="14" s="1"/>
  <c r="AD141" i="14"/>
  <c r="AF141" i="14" s="1"/>
  <c r="X141" i="14"/>
  <c r="AJ141" i="14" s="1"/>
  <c r="AV141" i="14" s="1"/>
  <c r="R141" i="14"/>
  <c r="T141" i="14" s="1"/>
  <c r="Q141" i="14"/>
  <c r="AC141" i="14" s="1"/>
  <c r="AO141" i="14" s="1"/>
  <c r="O141" i="14"/>
  <c r="AA141" i="14" s="1"/>
  <c r="AM141" i="14" s="1"/>
  <c r="I141" i="14"/>
  <c r="K141" i="14" s="1"/>
  <c r="M141" i="14" s="1"/>
  <c r="N141" i="14" s="1"/>
  <c r="AP135" i="14"/>
  <c r="AR135" i="14" s="1"/>
  <c r="AD135" i="14"/>
  <c r="AF135" i="14" s="1"/>
  <c r="X135" i="14"/>
  <c r="AJ135" i="14" s="1"/>
  <c r="AV135" i="14" s="1"/>
  <c r="R135" i="14"/>
  <c r="T135" i="14" s="1"/>
  <c r="Q135" i="14"/>
  <c r="AC135" i="14" s="1"/>
  <c r="AO135" i="14" s="1"/>
  <c r="O135" i="14"/>
  <c r="AA135" i="14" s="1"/>
  <c r="AM135" i="14" s="1"/>
  <c r="I135" i="14"/>
  <c r="K135" i="14" s="1"/>
  <c r="M135" i="14" s="1"/>
  <c r="N135" i="14" s="1"/>
  <c r="AP129" i="14"/>
  <c r="AR129" i="14" s="1"/>
  <c r="AD129" i="14"/>
  <c r="AF129" i="14" s="1"/>
  <c r="X129" i="14"/>
  <c r="AJ129" i="14" s="1"/>
  <c r="AV129" i="14" s="1"/>
  <c r="R129" i="14"/>
  <c r="T129" i="14" s="1"/>
  <c r="Q129" i="14"/>
  <c r="AC129" i="14" s="1"/>
  <c r="AO129" i="14" s="1"/>
  <c r="O129" i="14"/>
  <c r="AA129" i="14" s="1"/>
  <c r="AM129" i="14" s="1"/>
  <c r="I129" i="14"/>
  <c r="K129" i="14" s="1"/>
  <c r="M129" i="14" s="1"/>
  <c r="N129" i="14" s="1"/>
  <c r="AP123" i="14"/>
  <c r="AR123" i="14" s="1"/>
  <c r="AD123" i="14"/>
  <c r="AF123" i="14" s="1"/>
  <c r="X123" i="14"/>
  <c r="AJ123" i="14" s="1"/>
  <c r="AV123" i="14" s="1"/>
  <c r="R123" i="14"/>
  <c r="T123" i="14" s="1"/>
  <c r="Q123" i="14"/>
  <c r="AC123" i="14" s="1"/>
  <c r="AO123" i="14" s="1"/>
  <c r="O123" i="14"/>
  <c r="AA123" i="14" s="1"/>
  <c r="AM123" i="14" s="1"/>
  <c r="I123" i="14"/>
  <c r="K123" i="14" s="1"/>
  <c r="M123" i="14" s="1"/>
  <c r="N123" i="14" s="1"/>
  <c r="AP117" i="14"/>
  <c r="AR117" i="14" s="1"/>
  <c r="AD117" i="14"/>
  <c r="AF117" i="14" s="1"/>
  <c r="X117" i="14"/>
  <c r="AJ117" i="14" s="1"/>
  <c r="AV117" i="14" s="1"/>
  <c r="R117" i="14"/>
  <c r="T117" i="14" s="1"/>
  <c r="Q117" i="14"/>
  <c r="AC117" i="14" s="1"/>
  <c r="AO117" i="14" s="1"/>
  <c r="O117" i="14"/>
  <c r="AA117" i="14" s="1"/>
  <c r="AM117" i="14" s="1"/>
  <c r="I117" i="14"/>
  <c r="K117" i="14" s="1"/>
  <c r="M117" i="14" s="1"/>
  <c r="N117" i="14" s="1"/>
  <c r="AP111" i="14"/>
  <c r="AR111" i="14" s="1"/>
  <c r="AD111" i="14"/>
  <c r="AF111" i="14" s="1"/>
  <c r="X111" i="14"/>
  <c r="AJ111" i="14" s="1"/>
  <c r="AV111" i="14" s="1"/>
  <c r="R111" i="14"/>
  <c r="T111" i="14" s="1"/>
  <c r="Q111" i="14"/>
  <c r="AC111" i="14" s="1"/>
  <c r="AO111" i="14" s="1"/>
  <c r="O111" i="14"/>
  <c r="AA111" i="14" s="1"/>
  <c r="AM111" i="14" s="1"/>
  <c r="I111" i="14"/>
  <c r="K111" i="14" s="1"/>
  <c r="M111" i="14" s="1"/>
  <c r="N111" i="14" s="1"/>
  <c r="AP105" i="14"/>
  <c r="AR105" i="14" s="1"/>
  <c r="AD105" i="14"/>
  <c r="AF105" i="14" s="1"/>
  <c r="X105" i="14"/>
  <c r="AJ105" i="14" s="1"/>
  <c r="AV105" i="14" s="1"/>
  <c r="R105" i="14"/>
  <c r="T105" i="14" s="1"/>
  <c r="Q105" i="14"/>
  <c r="AC105" i="14" s="1"/>
  <c r="AO105" i="14" s="1"/>
  <c r="O105" i="14"/>
  <c r="AA105" i="14" s="1"/>
  <c r="AM105" i="14" s="1"/>
  <c r="I105" i="14"/>
  <c r="K105" i="14" s="1"/>
  <c r="M105" i="14" s="1"/>
  <c r="N105" i="14" s="1"/>
  <c r="AP104" i="14"/>
  <c r="AR104" i="14" s="1"/>
  <c r="AD104" i="14"/>
  <c r="AF104" i="14" s="1"/>
  <c r="X104" i="14"/>
  <c r="AJ104" i="14" s="1"/>
  <c r="AV104" i="14" s="1"/>
  <c r="R104" i="14"/>
  <c r="T104" i="14" s="1"/>
  <c r="Q104" i="14"/>
  <c r="AC104" i="14" s="1"/>
  <c r="AO104" i="14" s="1"/>
  <c r="O104" i="14"/>
  <c r="AA104" i="14" s="1"/>
  <c r="AM104" i="14" s="1"/>
  <c r="I104" i="14"/>
  <c r="K104" i="14" s="1"/>
  <c r="M104" i="14" s="1"/>
  <c r="N104" i="14" s="1"/>
  <c r="AP103" i="14"/>
  <c r="AR103" i="14" s="1"/>
  <c r="AD103" i="14"/>
  <c r="AF103" i="14" s="1"/>
  <c r="X103" i="14"/>
  <c r="AJ103" i="14" s="1"/>
  <c r="AV103" i="14" s="1"/>
  <c r="R103" i="14"/>
  <c r="T103" i="14" s="1"/>
  <c r="Q103" i="14"/>
  <c r="AC103" i="14" s="1"/>
  <c r="AO103" i="14" s="1"/>
  <c r="O103" i="14"/>
  <c r="AA103" i="14" s="1"/>
  <c r="AM103" i="14" s="1"/>
  <c r="I103" i="14"/>
  <c r="K103" i="14" s="1"/>
  <c r="M103" i="14" s="1"/>
  <c r="N103" i="14" s="1"/>
  <c r="AP102" i="14"/>
  <c r="AR102" i="14" s="1"/>
  <c r="AD102" i="14"/>
  <c r="AF102" i="14" s="1"/>
  <c r="X102" i="14"/>
  <c r="AJ102" i="14" s="1"/>
  <c r="AV102" i="14" s="1"/>
  <c r="R102" i="14"/>
  <c r="T102" i="14" s="1"/>
  <c r="Q102" i="14"/>
  <c r="AC102" i="14" s="1"/>
  <c r="AO102" i="14" s="1"/>
  <c r="O102" i="14"/>
  <c r="AA102" i="14" s="1"/>
  <c r="AM102" i="14" s="1"/>
  <c r="I102" i="14"/>
  <c r="K102" i="14" s="1"/>
  <c r="M102" i="14" s="1"/>
  <c r="N102" i="14" s="1"/>
  <c r="AP101" i="14"/>
  <c r="AR101" i="14" s="1"/>
  <c r="AD101" i="14"/>
  <c r="AF101" i="14" s="1"/>
  <c r="X101" i="14"/>
  <c r="AJ101" i="14" s="1"/>
  <c r="AV101" i="14" s="1"/>
  <c r="R101" i="14"/>
  <c r="T101" i="14" s="1"/>
  <c r="Q101" i="14"/>
  <c r="AC101" i="14" s="1"/>
  <c r="AO101" i="14" s="1"/>
  <c r="O101" i="14"/>
  <c r="AA101" i="14" s="1"/>
  <c r="AM101" i="14" s="1"/>
  <c r="I101" i="14"/>
  <c r="K101" i="14" s="1"/>
  <c r="M101" i="14" s="1"/>
  <c r="N101" i="14" s="1"/>
  <c r="AP100" i="14"/>
  <c r="AR100" i="14" s="1"/>
  <c r="AD100" i="14"/>
  <c r="AF100" i="14" s="1"/>
  <c r="X100" i="14"/>
  <c r="AJ100" i="14" s="1"/>
  <c r="AV100" i="14" s="1"/>
  <c r="R100" i="14"/>
  <c r="T100" i="14" s="1"/>
  <c r="Q100" i="14"/>
  <c r="AC100" i="14" s="1"/>
  <c r="AO100" i="14" s="1"/>
  <c r="O100" i="14"/>
  <c r="AA100" i="14" s="1"/>
  <c r="AM100" i="14" s="1"/>
  <c r="I100" i="14"/>
  <c r="K100" i="14" s="1"/>
  <c r="M100" i="14" s="1"/>
  <c r="N100" i="14" s="1"/>
  <c r="AP99" i="14"/>
  <c r="AR99" i="14" s="1"/>
  <c r="AD99" i="14"/>
  <c r="AF99" i="14" s="1"/>
  <c r="X99" i="14"/>
  <c r="AJ99" i="14" s="1"/>
  <c r="AV99" i="14" s="1"/>
  <c r="R99" i="14"/>
  <c r="T99" i="14" s="1"/>
  <c r="Q99" i="14"/>
  <c r="AC99" i="14" s="1"/>
  <c r="AO99" i="14" s="1"/>
  <c r="O99" i="14"/>
  <c r="AA99" i="14" s="1"/>
  <c r="AM99" i="14" s="1"/>
  <c r="I99" i="14"/>
  <c r="K99" i="14" s="1"/>
  <c r="M99" i="14" s="1"/>
  <c r="N99" i="14" s="1"/>
  <c r="AP98" i="14"/>
  <c r="AR98" i="14" s="1"/>
  <c r="AD98" i="14"/>
  <c r="AF98" i="14" s="1"/>
  <c r="X98" i="14"/>
  <c r="AJ98" i="14" s="1"/>
  <c r="AV98" i="14" s="1"/>
  <c r="R98" i="14"/>
  <c r="T98" i="14" s="1"/>
  <c r="Q98" i="14"/>
  <c r="AC98" i="14" s="1"/>
  <c r="AO98" i="14" s="1"/>
  <c r="O98" i="14"/>
  <c r="AA98" i="14" s="1"/>
  <c r="AM98" i="14" s="1"/>
  <c r="I98" i="14"/>
  <c r="K98" i="14" s="1"/>
  <c r="M98" i="14" s="1"/>
  <c r="N98" i="14" s="1"/>
  <c r="AP92" i="14"/>
  <c r="AR92" i="14" s="1"/>
  <c r="AD92" i="14"/>
  <c r="AF92" i="14" s="1"/>
  <c r="X92" i="14"/>
  <c r="AJ92" i="14" s="1"/>
  <c r="AV92" i="14" s="1"/>
  <c r="R92" i="14"/>
  <c r="T92" i="14" s="1"/>
  <c r="Q92" i="14"/>
  <c r="AC92" i="14" s="1"/>
  <c r="AO92" i="14" s="1"/>
  <c r="O92" i="14"/>
  <c r="AA92" i="14" s="1"/>
  <c r="AM92" i="14" s="1"/>
  <c r="I92" i="14"/>
  <c r="K92" i="14" s="1"/>
  <c r="M92" i="14" s="1"/>
  <c r="N92" i="14" s="1"/>
  <c r="AP91" i="14"/>
  <c r="AR91" i="14" s="1"/>
  <c r="AD91" i="14"/>
  <c r="AF91" i="14" s="1"/>
  <c r="X91" i="14"/>
  <c r="AJ91" i="14" s="1"/>
  <c r="AV91" i="14" s="1"/>
  <c r="R91" i="14"/>
  <c r="T91" i="14" s="1"/>
  <c r="Q91" i="14"/>
  <c r="AC91" i="14" s="1"/>
  <c r="AO91" i="14" s="1"/>
  <c r="O91" i="14"/>
  <c r="AA91" i="14" s="1"/>
  <c r="AM91" i="14" s="1"/>
  <c r="I91" i="14"/>
  <c r="K91" i="14" s="1"/>
  <c r="M91" i="14" s="1"/>
  <c r="N91" i="14" s="1"/>
  <c r="AP90" i="14"/>
  <c r="AR90" i="14" s="1"/>
  <c r="AD90" i="14"/>
  <c r="AF90" i="14" s="1"/>
  <c r="X90" i="14"/>
  <c r="AJ90" i="14" s="1"/>
  <c r="AV90" i="14" s="1"/>
  <c r="R90" i="14"/>
  <c r="T90" i="14" s="1"/>
  <c r="Q90" i="14"/>
  <c r="AC90" i="14" s="1"/>
  <c r="AO90" i="14" s="1"/>
  <c r="O90" i="14"/>
  <c r="AA90" i="14" s="1"/>
  <c r="AM90" i="14" s="1"/>
  <c r="I90" i="14"/>
  <c r="K90" i="14" s="1"/>
  <c r="M90" i="14" s="1"/>
  <c r="N90" i="14" s="1"/>
  <c r="AP84" i="14"/>
  <c r="AR84" i="14" s="1"/>
  <c r="AD84" i="14"/>
  <c r="AF84" i="14" s="1"/>
  <c r="X84" i="14"/>
  <c r="AJ84" i="14" s="1"/>
  <c r="AV84" i="14" s="1"/>
  <c r="R84" i="14"/>
  <c r="T84" i="14" s="1"/>
  <c r="Q84" i="14"/>
  <c r="AC84" i="14" s="1"/>
  <c r="AO84" i="14" s="1"/>
  <c r="O84" i="14"/>
  <c r="AA84" i="14" s="1"/>
  <c r="AM84" i="14" s="1"/>
  <c r="I84" i="14"/>
  <c r="K84" i="14" s="1"/>
  <c r="M84" i="14" s="1"/>
  <c r="N84" i="14" s="1"/>
  <c r="AP83" i="14"/>
  <c r="AR83" i="14" s="1"/>
  <c r="AD83" i="14"/>
  <c r="AF83" i="14" s="1"/>
  <c r="X83" i="14"/>
  <c r="AJ83" i="14" s="1"/>
  <c r="AV83" i="14" s="1"/>
  <c r="R83" i="14"/>
  <c r="T83" i="14" s="1"/>
  <c r="Q83" i="14"/>
  <c r="AC83" i="14" s="1"/>
  <c r="AO83" i="14" s="1"/>
  <c r="O83" i="14"/>
  <c r="AA83" i="14" s="1"/>
  <c r="AM83" i="14" s="1"/>
  <c r="I83" i="14"/>
  <c r="K83" i="14" s="1"/>
  <c r="M83" i="14" s="1"/>
  <c r="N83" i="14" s="1"/>
  <c r="AP82" i="14"/>
  <c r="AR82" i="14" s="1"/>
  <c r="AD82" i="14"/>
  <c r="AF82" i="14" s="1"/>
  <c r="X82" i="14"/>
  <c r="AJ82" i="14" s="1"/>
  <c r="AV82" i="14" s="1"/>
  <c r="R82" i="14"/>
  <c r="T82" i="14" s="1"/>
  <c r="Q82" i="14"/>
  <c r="AC82" i="14" s="1"/>
  <c r="AO82" i="14" s="1"/>
  <c r="O82" i="14"/>
  <c r="AA82" i="14" s="1"/>
  <c r="AM82" i="14" s="1"/>
  <c r="I82" i="14"/>
  <c r="K82" i="14" s="1"/>
  <c r="M82" i="14" s="1"/>
  <c r="N82" i="14" s="1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X167" i="1" l="1"/>
  <c r="AG167" i="1"/>
  <c r="AS167" i="1"/>
  <c r="AT167" i="1" s="1"/>
  <c r="AF166" i="1"/>
  <c r="AS166" i="1" s="1"/>
  <c r="AT166" i="1" s="1"/>
  <c r="S167" i="1"/>
  <c r="Z167" i="1" s="1"/>
  <c r="Y167" i="1" s="1"/>
  <c r="AI167" i="1"/>
  <c r="AV167" i="1" s="1"/>
  <c r="AX167" i="1" s="1"/>
  <c r="AY167" i="1" s="1"/>
  <c r="AV168" i="1"/>
  <c r="AX168" i="1" s="1"/>
  <c r="AY168" i="1" s="1"/>
  <c r="AK168" i="1"/>
  <c r="AL168" i="1" s="1"/>
  <c r="W168" i="1"/>
  <c r="X168" i="1" s="1"/>
  <c r="AG168" i="1"/>
  <c r="AK167" i="1"/>
  <c r="AL167" i="1" s="1"/>
  <c r="AV166" i="1"/>
  <c r="AX166" i="1" s="1"/>
  <c r="AY166" i="1" s="1"/>
  <c r="AK166" i="1"/>
  <c r="AL166" i="1" s="1"/>
  <c r="W166" i="1"/>
  <c r="X166" i="1" s="1"/>
  <c r="Z166" i="1" s="1"/>
  <c r="Y166" i="1" s="1"/>
  <c r="M129" i="1"/>
  <c r="O129" i="1" s="1"/>
  <c r="P129" i="1" s="1"/>
  <c r="L165" i="1"/>
  <c r="AF165" i="1"/>
  <c r="AG165" i="1" s="1"/>
  <c r="M122" i="1"/>
  <c r="O122" i="1" s="1"/>
  <c r="P122" i="1" s="1"/>
  <c r="AF122" i="1"/>
  <c r="AS122" i="1" s="1"/>
  <c r="AT122" i="1" s="1"/>
  <c r="AV165" i="1"/>
  <c r="AX165" i="1" s="1"/>
  <c r="AY165" i="1" s="1"/>
  <c r="AK165" i="1"/>
  <c r="AL165" i="1" s="1"/>
  <c r="AS165" i="1"/>
  <c r="AT165" i="1" s="1"/>
  <c r="W165" i="1"/>
  <c r="X165" i="1" s="1"/>
  <c r="Z165" i="1" s="1"/>
  <c r="Y165" i="1" s="1"/>
  <c r="W129" i="1"/>
  <c r="X129" i="1" s="1"/>
  <c r="M115" i="1"/>
  <c r="O115" i="1" s="1"/>
  <c r="P115" i="1" s="1"/>
  <c r="AF115" i="1"/>
  <c r="AS115" i="1" s="1"/>
  <c r="AT115" i="1" s="1"/>
  <c r="AV129" i="1"/>
  <c r="AX129" i="1" s="1"/>
  <c r="AY129" i="1" s="1"/>
  <c r="AK129" i="1"/>
  <c r="AL129" i="1" s="1"/>
  <c r="AS129" i="1"/>
  <c r="AT129" i="1" s="1"/>
  <c r="AG129" i="1"/>
  <c r="S129" i="1"/>
  <c r="AV122" i="1"/>
  <c r="AX122" i="1" s="1"/>
  <c r="AY122" i="1" s="1"/>
  <c r="AK122" i="1"/>
  <c r="AL122" i="1" s="1"/>
  <c r="W122" i="1"/>
  <c r="X122" i="1" s="1"/>
  <c r="L108" i="1"/>
  <c r="AF108" i="1"/>
  <c r="AG108" i="1" s="1"/>
  <c r="AV115" i="1"/>
  <c r="AX115" i="1" s="1"/>
  <c r="AY115" i="1" s="1"/>
  <c r="AK115" i="1"/>
  <c r="AL115" i="1" s="1"/>
  <c r="W115" i="1"/>
  <c r="X115" i="1" s="1"/>
  <c r="AV108" i="1"/>
  <c r="AX108" i="1" s="1"/>
  <c r="AY108" i="1" s="1"/>
  <c r="AK108" i="1"/>
  <c r="AL108" i="1" s="1"/>
  <c r="W108" i="1"/>
  <c r="X108" i="1" s="1"/>
  <c r="Z108" i="1" s="1"/>
  <c r="Y108" i="1" s="1"/>
  <c r="X101" i="1"/>
  <c r="Z101" i="1" s="1"/>
  <c r="Y101" i="1" s="1"/>
  <c r="L94" i="1"/>
  <c r="AF101" i="1"/>
  <c r="AS101" i="1" s="1"/>
  <c r="AT101" i="1" s="1"/>
  <c r="AF94" i="1"/>
  <c r="AS94" i="1" s="1"/>
  <c r="AT94" i="1" s="1"/>
  <c r="AI101" i="1"/>
  <c r="AV101" i="1" s="1"/>
  <c r="AX101" i="1" s="1"/>
  <c r="AY101" i="1" s="1"/>
  <c r="L101" i="1"/>
  <c r="AF80" i="1"/>
  <c r="AS80" i="1" s="1"/>
  <c r="AT80" i="1" s="1"/>
  <c r="L87" i="1"/>
  <c r="AF87" i="1"/>
  <c r="AS87" i="1" s="1"/>
  <c r="AT87" i="1" s="1"/>
  <c r="AV94" i="1"/>
  <c r="AX94" i="1" s="1"/>
  <c r="AY94" i="1" s="1"/>
  <c r="AK94" i="1"/>
  <c r="AL94" i="1" s="1"/>
  <c r="W94" i="1"/>
  <c r="X94" i="1" s="1"/>
  <c r="M42" i="1"/>
  <c r="O42" i="1" s="1"/>
  <c r="P42" i="1" s="1"/>
  <c r="S65" i="1"/>
  <c r="AF66" i="1"/>
  <c r="AS66" i="1" s="1"/>
  <c r="AT66" i="1" s="1"/>
  <c r="AV87" i="1"/>
  <c r="AX87" i="1" s="1"/>
  <c r="AY87" i="1" s="1"/>
  <c r="AK87" i="1"/>
  <c r="AL87" i="1" s="1"/>
  <c r="W87" i="1"/>
  <c r="X87" i="1" s="1"/>
  <c r="Z87" i="1" s="1"/>
  <c r="Y87" i="1" s="1"/>
  <c r="X50" i="1"/>
  <c r="Z50" i="1" s="1"/>
  <c r="Y50" i="1" s="1"/>
  <c r="AI63" i="1"/>
  <c r="AV63" i="1" s="1"/>
  <c r="AX63" i="1" s="1"/>
  <c r="AY63" i="1" s="1"/>
  <c r="X80" i="1"/>
  <c r="Z80" i="1" s="1"/>
  <c r="Y80" i="1" s="1"/>
  <c r="L50" i="1"/>
  <c r="M66" i="1"/>
  <c r="O66" i="1" s="1"/>
  <c r="P66" i="1" s="1"/>
  <c r="L73" i="1"/>
  <c r="AF73" i="1"/>
  <c r="AS73" i="1" s="1"/>
  <c r="AT73" i="1" s="1"/>
  <c r="AI80" i="1"/>
  <c r="AV80" i="1" s="1"/>
  <c r="AX80" i="1" s="1"/>
  <c r="AY80" i="1" s="1"/>
  <c r="L80" i="1"/>
  <c r="W61" i="1"/>
  <c r="X61" i="1" s="1"/>
  <c r="S61" i="1"/>
  <c r="X65" i="1"/>
  <c r="Z65" i="1" s="1"/>
  <c r="Y65" i="1" s="1"/>
  <c r="S63" i="1"/>
  <c r="X63" i="1"/>
  <c r="AF64" i="1"/>
  <c r="AG64" i="1" s="1"/>
  <c r="AV73" i="1"/>
  <c r="AX73" i="1" s="1"/>
  <c r="AY73" i="1" s="1"/>
  <c r="AK73" i="1"/>
  <c r="AL73" i="1" s="1"/>
  <c r="W73" i="1"/>
  <c r="X73" i="1" s="1"/>
  <c r="Z73" i="1" s="1"/>
  <c r="Y73" i="1" s="1"/>
  <c r="AG65" i="1"/>
  <c r="AS65" i="1"/>
  <c r="AT65" i="1" s="1"/>
  <c r="AY61" i="1"/>
  <c r="AG63" i="1"/>
  <c r="AS63" i="1"/>
  <c r="AT63" i="1" s="1"/>
  <c r="M64" i="1"/>
  <c r="O64" i="1" s="1"/>
  <c r="P64" i="1" s="1"/>
  <c r="AI65" i="1"/>
  <c r="AV65" i="1" s="1"/>
  <c r="AX65" i="1" s="1"/>
  <c r="AY65" i="1" s="1"/>
  <c r="L60" i="1"/>
  <c r="AF60" i="1"/>
  <c r="AG60" i="1" s="1"/>
  <c r="M61" i="1"/>
  <c r="O61" i="1" s="1"/>
  <c r="P61" i="1" s="1"/>
  <c r="L62" i="1"/>
  <c r="AF62" i="1"/>
  <c r="AS62" i="1" s="1"/>
  <c r="AT62" i="1" s="1"/>
  <c r="M63" i="1"/>
  <c r="O63" i="1" s="1"/>
  <c r="P63" i="1" s="1"/>
  <c r="M65" i="1"/>
  <c r="O65" i="1" s="1"/>
  <c r="P65" i="1" s="1"/>
  <c r="AI66" i="1"/>
  <c r="W66" i="1"/>
  <c r="X66" i="1" s="1"/>
  <c r="AI64" i="1"/>
  <c r="W64" i="1"/>
  <c r="X64" i="1" s="1"/>
  <c r="AV62" i="1"/>
  <c r="AX62" i="1" s="1"/>
  <c r="AY62" i="1" s="1"/>
  <c r="AK62" i="1"/>
  <c r="AL62" i="1" s="1"/>
  <c r="AG61" i="1"/>
  <c r="AS61" i="1"/>
  <c r="AT61" i="1" s="1"/>
  <c r="W62" i="1"/>
  <c r="X62" i="1" s="1"/>
  <c r="AK61" i="1"/>
  <c r="AL61" i="1" s="1"/>
  <c r="AV60" i="1"/>
  <c r="AX60" i="1" s="1"/>
  <c r="AY60" i="1" s="1"/>
  <c r="AK60" i="1"/>
  <c r="AL60" i="1" s="1"/>
  <c r="W60" i="1"/>
  <c r="X60" i="1" s="1"/>
  <c r="X51" i="1"/>
  <c r="AY50" i="1"/>
  <c r="M51" i="1"/>
  <c r="O51" i="1" s="1"/>
  <c r="P51" i="1" s="1"/>
  <c r="X33" i="1"/>
  <c r="L43" i="1"/>
  <c r="X43" i="1"/>
  <c r="S51" i="1"/>
  <c r="AY42" i="1"/>
  <c r="AY51" i="1"/>
  <c r="AL52" i="1"/>
  <c r="AU52" i="1"/>
  <c r="AY52" i="1" s="1"/>
  <c r="AS51" i="1"/>
  <c r="AT51" i="1" s="1"/>
  <c r="AG51" i="1"/>
  <c r="AL51" i="1"/>
  <c r="AS52" i="1"/>
  <c r="AT52" i="1" s="1"/>
  <c r="AG52" i="1"/>
  <c r="AF50" i="1"/>
  <c r="AL50" i="1"/>
  <c r="L52" i="1"/>
  <c r="X52" i="1"/>
  <c r="S52" i="1"/>
  <c r="X34" i="1"/>
  <c r="Z34" i="1" s="1"/>
  <c r="Y34" i="1" s="1"/>
  <c r="X42" i="1"/>
  <c r="M34" i="1"/>
  <c r="O34" i="1" s="1"/>
  <c r="P34" i="1" s="1"/>
  <c r="X41" i="1"/>
  <c r="Z41" i="1" s="1"/>
  <c r="Y41" i="1" s="1"/>
  <c r="AF41" i="1"/>
  <c r="AS41" i="1" s="1"/>
  <c r="AT41" i="1" s="1"/>
  <c r="AL42" i="1"/>
  <c r="AL43" i="1"/>
  <c r="AU41" i="1"/>
  <c r="AY41" i="1" s="1"/>
  <c r="AL41" i="1"/>
  <c r="AS43" i="1"/>
  <c r="AT43" i="1" s="1"/>
  <c r="AG43" i="1"/>
  <c r="AS42" i="1"/>
  <c r="AT42" i="1" s="1"/>
  <c r="AG42" i="1"/>
  <c r="AY43" i="1"/>
  <c r="S43" i="1"/>
  <c r="L41" i="1"/>
  <c r="S42" i="1"/>
  <c r="M33" i="1"/>
  <c r="O33" i="1" s="1"/>
  <c r="P33" i="1" s="1"/>
  <c r="AL33" i="1"/>
  <c r="AL34" i="1"/>
  <c r="AY34" i="1"/>
  <c r="AF34" i="1"/>
  <c r="AS33" i="1"/>
  <c r="AT33" i="1" s="1"/>
  <c r="AG33" i="1"/>
  <c r="AY33" i="1"/>
  <c r="S33" i="1"/>
  <c r="R511" i="3"/>
  <c r="S511" i="3" s="1"/>
  <c r="AH511" i="3"/>
  <c r="AI511" i="3" s="1"/>
  <c r="R512" i="3"/>
  <c r="S512" i="3" s="1"/>
  <c r="AH512" i="3"/>
  <c r="AI512" i="3" s="1"/>
  <c r="Q513" i="3"/>
  <c r="Y513" i="3"/>
  <c r="AG513" i="3"/>
  <c r="Z158" i="3"/>
  <c r="AA158" i="3" s="1"/>
  <c r="AH158" i="3"/>
  <c r="AI158" i="3" s="1"/>
  <c r="R159" i="3"/>
  <c r="S159" i="3" s="1"/>
  <c r="AH159" i="3"/>
  <c r="AI159" i="3" s="1"/>
  <c r="Q158" i="3"/>
  <c r="Z159" i="3"/>
  <c r="AA159" i="3" s="1"/>
  <c r="Q161" i="3"/>
  <c r="Y161" i="3"/>
  <c r="AG161" i="3"/>
  <c r="Q160" i="3"/>
  <c r="Y160" i="3"/>
  <c r="AG160" i="3"/>
  <c r="Q157" i="3"/>
  <c r="Y157" i="3"/>
  <c r="AG157" i="3"/>
  <c r="Q156" i="3"/>
  <c r="Y156" i="3"/>
  <c r="AG156" i="3"/>
  <c r="Q154" i="3"/>
  <c r="Y154" i="3"/>
  <c r="AG154" i="3"/>
  <c r="Q298" i="2"/>
  <c r="S298" i="2" s="1"/>
  <c r="X298" i="2" s="1"/>
  <c r="Q299" i="2"/>
  <c r="S299" i="2" s="1"/>
  <c r="X299" i="2" s="1"/>
  <c r="M389" i="2"/>
  <c r="N389" i="2" s="1"/>
  <c r="Q389" i="2"/>
  <c r="S389" i="2" s="1"/>
  <c r="Y389" i="2" s="1"/>
  <c r="Z389" i="2" s="1"/>
  <c r="Q392" i="2"/>
  <c r="S392" i="2" s="1"/>
  <c r="Y392" i="2" s="1"/>
  <c r="Z392" i="2" s="1"/>
  <c r="Q387" i="2"/>
  <c r="S387" i="2" s="1"/>
  <c r="Y387" i="2" s="1"/>
  <c r="Z387" i="2" s="1"/>
  <c r="AA387" i="2"/>
  <c r="AC387" i="2" s="1"/>
  <c r="AE387" i="2" s="1"/>
  <c r="AB392" i="2"/>
  <c r="AN392" i="2" s="1"/>
  <c r="L381" i="2"/>
  <c r="Q388" i="2"/>
  <c r="S388" i="2" s="1"/>
  <c r="X388" i="2" s="1"/>
  <c r="AA389" i="2"/>
  <c r="AM389" i="2" s="1"/>
  <c r="AO389" i="2" s="1"/>
  <c r="AQ389" i="2" s="1"/>
  <c r="L392" i="2"/>
  <c r="L387" i="2"/>
  <c r="M391" i="2"/>
  <c r="N391" i="2" s="1"/>
  <c r="Q383" i="2"/>
  <c r="S383" i="2" s="1"/>
  <c r="X383" i="2" s="1"/>
  <c r="M386" i="2"/>
  <c r="N386" i="2" s="1"/>
  <c r="AC385" i="2"/>
  <c r="AE385" i="2" s="1"/>
  <c r="AM385" i="2"/>
  <c r="AO385" i="2" s="1"/>
  <c r="AQ385" i="2" s="1"/>
  <c r="Y383" i="2"/>
  <c r="Z383" i="2" s="1"/>
  <c r="AC381" i="2"/>
  <c r="AE381" i="2" s="1"/>
  <c r="L382" i="2"/>
  <c r="AC382" i="2"/>
  <c r="AE382" i="2" s="1"/>
  <c r="Q384" i="2"/>
  <c r="S384" i="2" s="1"/>
  <c r="AA386" i="2"/>
  <c r="Q386" i="2"/>
  <c r="S386" i="2" s="1"/>
  <c r="L388" i="2"/>
  <c r="AM390" i="2"/>
  <c r="AO390" i="2" s="1"/>
  <c r="AQ390" i="2" s="1"/>
  <c r="AC390" i="2"/>
  <c r="AE390" i="2" s="1"/>
  <c r="AA391" i="2"/>
  <c r="Q391" i="2"/>
  <c r="S391" i="2" s="1"/>
  <c r="Q381" i="2"/>
  <c r="S381" i="2" s="1"/>
  <c r="AM381" i="2"/>
  <c r="AO381" i="2" s="1"/>
  <c r="AQ381" i="2" s="1"/>
  <c r="L383" i="2"/>
  <c r="AA383" i="2"/>
  <c r="Q385" i="2"/>
  <c r="S385" i="2" s="1"/>
  <c r="Q390" i="2"/>
  <c r="S390" i="2" s="1"/>
  <c r="AM392" i="2"/>
  <c r="Q382" i="2"/>
  <c r="S382" i="2" s="1"/>
  <c r="AM382" i="2"/>
  <c r="AO382" i="2" s="1"/>
  <c r="AQ382" i="2" s="1"/>
  <c r="L384" i="2"/>
  <c r="AA384" i="2"/>
  <c r="L385" i="2"/>
  <c r="AM388" i="2"/>
  <c r="AO388" i="2" s="1"/>
  <c r="AQ388" i="2" s="1"/>
  <c r="AC388" i="2"/>
  <c r="AE388" i="2" s="1"/>
  <c r="L390" i="2"/>
  <c r="Y298" i="2"/>
  <c r="Z298" i="2" s="1"/>
  <c r="AA298" i="2"/>
  <c r="AA299" i="2"/>
  <c r="L298" i="2"/>
  <c r="L299" i="2"/>
  <c r="Q283" i="2"/>
  <c r="S283" i="2" s="1"/>
  <c r="Y283" i="2" s="1"/>
  <c r="Z283" i="2" s="1"/>
  <c r="Q290" i="2"/>
  <c r="S290" i="2" s="1"/>
  <c r="Y290" i="2" s="1"/>
  <c r="Z290" i="2" s="1"/>
  <c r="AM291" i="2"/>
  <c r="AO291" i="2" s="1"/>
  <c r="AQ291" i="2" s="1"/>
  <c r="AC291" i="2"/>
  <c r="AE291" i="2" s="1"/>
  <c r="AA290" i="2"/>
  <c r="L291" i="2"/>
  <c r="E31" i="5" s="1"/>
  <c r="M290" i="2"/>
  <c r="N290" i="2" s="1"/>
  <c r="Q291" i="2"/>
  <c r="S291" i="2" s="1"/>
  <c r="Q282" i="2"/>
  <c r="S282" i="2" s="1"/>
  <c r="Y282" i="2" s="1"/>
  <c r="Z282" i="2" s="1"/>
  <c r="L283" i="2"/>
  <c r="L282" i="2"/>
  <c r="AA282" i="2"/>
  <c r="AA283" i="2"/>
  <c r="Q258" i="2"/>
  <c r="S258" i="2" s="1"/>
  <c r="X258" i="2" s="1"/>
  <c r="Q259" i="2"/>
  <c r="S259" i="2" s="1"/>
  <c r="Y259" i="2" s="1"/>
  <c r="Z259" i="2" s="1"/>
  <c r="Q266" i="2"/>
  <c r="S266" i="2" s="1"/>
  <c r="Y266" i="2" s="1"/>
  <c r="Z266" i="2" s="1"/>
  <c r="Q267" i="2"/>
  <c r="S267" i="2" s="1"/>
  <c r="Y267" i="2" s="1"/>
  <c r="Z267" i="2" s="1"/>
  <c r="Q274" i="2"/>
  <c r="S274" i="2" s="1"/>
  <c r="X274" i="2" s="1"/>
  <c r="Q275" i="2"/>
  <c r="S275" i="2" s="1"/>
  <c r="X275" i="2" s="1"/>
  <c r="AA274" i="2"/>
  <c r="AA275" i="2"/>
  <c r="L274" i="2"/>
  <c r="L275" i="2"/>
  <c r="AA266" i="2"/>
  <c r="AA267" i="2"/>
  <c r="L266" i="2"/>
  <c r="L267" i="2"/>
  <c r="AA258" i="2"/>
  <c r="AA259" i="2"/>
  <c r="L258" i="2"/>
  <c r="L259" i="2"/>
  <c r="Q224" i="2"/>
  <c r="S224" i="2" s="1"/>
  <c r="Y224" i="2" s="1"/>
  <c r="Z224" i="2" s="1"/>
  <c r="Q223" i="2"/>
  <c r="S223" i="2" s="1"/>
  <c r="Y223" i="2" s="1"/>
  <c r="Z223" i="2" s="1"/>
  <c r="Q227" i="2"/>
  <c r="S227" i="2" s="1"/>
  <c r="Y227" i="2" s="1"/>
  <c r="Z227" i="2" s="1"/>
  <c r="Q221" i="2"/>
  <c r="S221" i="2" s="1"/>
  <c r="Y221" i="2" s="1"/>
  <c r="Z221" i="2" s="1"/>
  <c r="Q235" i="2"/>
  <c r="S235" i="2" s="1"/>
  <c r="X235" i="2" s="1"/>
  <c r="Q242" i="2"/>
  <c r="S242" i="2" s="1"/>
  <c r="Y242" i="2" s="1"/>
  <c r="Z242" i="2" s="1"/>
  <c r="Q243" i="2"/>
  <c r="S243" i="2" s="1"/>
  <c r="X243" i="2" s="1"/>
  <c r="Q250" i="2"/>
  <c r="S250" i="2" s="1"/>
  <c r="Y250" i="2" s="1"/>
  <c r="Z250" i="2" s="1"/>
  <c r="Q251" i="2"/>
  <c r="S251" i="2" s="1"/>
  <c r="Y251" i="2" s="1"/>
  <c r="Z251" i="2" s="1"/>
  <c r="AA250" i="2"/>
  <c r="AA251" i="2"/>
  <c r="L250" i="2"/>
  <c r="L251" i="2"/>
  <c r="M220" i="2"/>
  <c r="N220" i="2" s="1"/>
  <c r="AA242" i="2"/>
  <c r="AA243" i="2"/>
  <c r="L242" i="2"/>
  <c r="L243" i="2"/>
  <c r="M218" i="2"/>
  <c r="N218" i="2" s="1"/>
  <c r="AM234" i="2"/>
  <c r="AO234" i="2" s="1"/>
  <c r="AQ234" i="2" s="1"/>
  <c r="AC234" i="2"/>
  <c r="AE234" i="2" s="1"/>
  <c r="AA235" i="2"/>
  <c r="L234" i="2"/>
  <c r="E17" i="5" s="1"/>
  <c r="Q234" i="2"/>
  <c r="S234" i="2" s="1"/>
  <c r="M235" i="2"/>
  <c r="N235" i="2" s="1"/>
  <c r="L219" i="2"/>
  <c r="Q193" i="2"/>
  <c r="S193" i="2" s="1"/>
  <c r="Y193" i="2" s="1"/>
  <c r="Z193" i="2" s="1"/>
  <c r="L196" i="2"/>
  <c r="Q218" i="2"/>
  <c r="S218" i="2" s="1"/>
  <c r="Y218" i="2" s="1"/>
  <c r="Z218" i="2" s="1"/>
  <c r="Q220" i="2"/>
  <c r="S220" i="2" s="1"/>
  <c r="Y220" i="2" s="1"/>
  <c r="Z220" i="2" s="1"/>
  <c r="Q207" i="2"/>
  <c r="S207" i="2" s="1"/>
  <c r="X207" i="2" s="1"/>
  <c r="Q217" i="2"/>
  <c r="S217" i="2" s="1"/>
  <c r="X217" i="2" s="1"/>
  <c r="Q208" i="2"/>
  <c r="S208" i="2" s="1"/>
  <c r="X208" i="2" s="1"/>
  <c r="Q209" i="2"/>
  <c r="S209" i="2" s="1"/>
  <c r="Y209" i="2" s="1"/>
  <c r="Z209" i="2" s="1"/>
  <c r="Q210" i="2"/>
  <c r="S210" i="2" s="1"/>
  <c r="X210" i="2" s="1"/>
  <c r="Q211" i="2"/>
  <c r="S211" i="2" s="1"/>
  <c r="X211" i="2" s="1"/>
  <c r="Q212" i="2"/>
  <c r="S212" i="2" s="1"/>
  <c r="Y212" i="2" s="1"/>
  <c r="Z212" i="2" s="1"/>
  <c r="Q213" i="2"/>
  <c r="S213" i="2" s="1"/>
  <c r="X213" i="2" s="1"/>
  <c r="Q214" i="2"/>
  <c r="S214" i="2" s="1"/>
  <c r="X214" i="2" s="1"/>
  <c r="Q215" i="2"/>
  <c r="S215" i="2" s="1"/>
  <c r="X215" i="2" s="1"/>
  <c r="Q216" i="2"/>
  <c r="S216" i="2" s="1"/>
  <c r="X216" i="2" s="1"/>
  <c r="Q225" i="2"/>
  <c r="S225" i="2" s="1"/>
  <c r="Y225" i="2" s="1"/>
  <c r="Z225" i="2" s="1"/>
  <c r="Q226" i="2"/>
  <c r="S226" i="2" s="1"/>
  <c r="X226" i="2" s="1"/>
  <c r="AC222" i="2"/>
  <c r="AE222" i="2" s="1"/>
  <c r="AM222" i="2"/>
  <c r="AO222" i="2" s="1"/>
  <c r="AQ222" i="2" s="1"/>
  <c r="L222" i="2"/>
  <c r="Q222" i="2"/>
  <c r="S222" i="2" s="1"/>
  <c r="AA221" i="2"/>
  <c r="L221" i="2"/>
  <c r="AA227" i="2"/>
  <c r="L227" i="2"/>
  <c r="AA223" i="2"/>
  <c r="M223" i="2"/>
  <c r="N223" i="2" s="1"/>
  <c r="AA224" i="2"/>
  <c r="L224" i="2"/>
  <c r="AM219" i="2"/>
  <c r="AO219" i="2" s="1"/>
  <c r="AQ219" i="2" s="1"/>
  <c r="AC219" i="2"/>
  <c r="AE219" i="2" s="1"/>
  <c r="AM218" i="2"/>
  <c r="AM220" i="2"/>
  <c r="Q219" i="2"/>
  <c r="S219" i="2" s="1"/>
  <c r="AB218" i="2"/>
  <c r="AN218" i="2" s="1"/>
  <c r="AB220" i="2"/>
  <c r="AN220" i="2" s="1"/>
  <c r="AA225" i="2"/>
  <c r="AA226" i="2"/>
  <c r="L225" i="2"/>
  <c r="L226" i="2"/>
  <c r="AA216" i="2"/>
  <c r="L216" i="2"/>
  <c r="AA215" i="2"/>
  <c r="L215" i="2"/>
  <c r="AA214" i="2"/>
  <c r="L214" i="2"/>
  <c r="AA213" i="2"/>
  <c r="L213" i="2"/>
  <c r="AA211" i="2"/>
  <c r="AA212" i="2"/>
  <c r="L211" i="2"/>
  <c r="L212" i="2"/>
  <c r="AA208" i="2"/>
  <c r="AA209" i="2"/>
  <c r="AA210" i="2"/>
  <c r="L208" i="2"/>
  <c r="L209" i="2"/>
  <c r="L210" i="2"/>
  <c r="AA217" i="2"/>
  <c r="L217" i="2"/>
  <c r="M205" i="2"/>
  <c r="N205" i="2" s="1"/>
  <c r="L205" i="2"/>
  <c r="Q206" i="2"/>
  <c r="S206" i="2" s="1"/>
  <c r="AA207" i="2"/>
  <c r="Q205" i="2"/>
  <c r="S205" i="2" s="1"/>
  <c r="AA206" i="2"/>
  <c r="M207" i="2"/>
  <c r="N207" i="2" s="1"/>
  <c r="L207" i="2"/>
  <c r="AA205" i="2"/>
  <c r="M206" i="2"/>
  <c r="N206" i="2" s="1"/>
  <c r="L206" i="2"/>
  <c r="L198" i="2"/>
  <c r="L183" i="2"/>
  <c r="L194" i="2"/>
  <c r="Q194" i="2"/>
  <c r="S194" i="2" s="1"/>
  <c r="AA194" i="2"/>
  <c r="Q196" i="2"/>
  <c r="S196" i="2" s="1"/>
  <c r="AA196" i="2"/>
  <c r="Q198" i="2"/>
  <c r="S198" i="2" s="1"/>
  <c r="AA198" i="2"/>
  <c r="L193" i="2"/>
  <c r="L195" i="2"/>
  <c r="L197" i="2"/>
  <c r="AA193" i="2"/>
  <c r="Q195" i="2"/>
  <c r="S195" i="2" s="1"/>
  <c r="AA195" i="2"/>
  <c r="Q197" i="2"/>
  <c r="S197" i="2" s="1"/>
  <c r="AA197" i="2"/>
  <c r="L184" i="2"/>
  <c r="Q170" i="2"/>
  <c r="S170" i="2" s="1"/>
  <c r="X170" i="2" s="1"/>
  <c r="Q172" i="2"/>
  <c r="S172" i="2" s="1"/>
  <c r="X172" i="2" s="1"/>
  <c r="L181" i="2"/>
  <c r="L185" i="2"/>
  <c r="L182" i="2"/>
  <c r="L186" i="2"/>
  <c r="Q182" i="2"/>
  <c r="S182" i="2" s="1"/>
  <c r="AA182" i="2"/>
  <c r="Q184" i="2"/>
  <c r="S184" i="2" s="1"/>
  <c r="AA184" i="2"/>
  <c r="Q186" i="2"/>
  <c r="S186" i="2" s="1"/>
  <c r="AA186" i="2"/>
  <c r="Q181" i="2"/>
  <c r="S181" i="2" s="1"/>
  <c r="AA181" i="2"/>
  <c r="Q183" i="2"/>
  <c r="S183" i="2" s="1"/>
  <c r="AA183" i="2"/>
  <c r="Q185" i="2"/>
  <c r="S185" i="2" s="1"/>
  <c r="AA185" i="2"/>
  <c r="AO173" i="2"/>
  <c r="AQ173" i="2" s="1"/>
  <c r="AW173" i="2" s="1"/>
  <c r="AX173" i="2" s="1"/>
  <c r="Q173" i="2"/>
  <c r="S173" i="2" s="1"/>
  <c r="Y173" i="2" s="1"/>
  <c r="Z173" i="2" s="1"/>
  <c r="AC173" i="2"/>
  <c r="AE173" i="2" s="1"/>
  <c r="AJ173" i="2" s="1"/>
  <c r="AA172" i="2"/>
  <c r="L172" i="2"/>
  <c r="M173" i="2"/>
  <c r="N173" i="2" s="1"/>
  <c r="Q171" i="2"/>
  <c r="S171" i="2" s="1"/>
  <c r="X171" i="2" s="1"/>
  <c r="M171" i="2"/>
  <c r="N171" i="2" s="1"/>
  <c r="AC171" i="2"/>
  <c r="AE171" i="2" s="1"/>
  <c r="AM171" i="2"/>
  <c r="AO171" i="2" s="1"/>
  <c r="AQ171" i="2" s="1"/>
  <c r="AA170" i="2"/>
  <c r="L170" i="2"/>
  <c r="AG173" i="14"/>
  <c r="U172" i="14"/>
  <c r="U174" i="14"/>
  <c r="V174" i="14" s="1"/>
  <c r="U171" i="14"/>
  <c r="V171" i="14" s="1"/>
  <c r="W171" i="14" s="1"/>
  <c r="Y171" i="14" s="1"/>
  <c r="Z171" i="14" s="1"/>
  <c r="V173" i="14"/>
  <c r="AH173" i="14" s="1"/>
  <c r="AI173" i="14" s="1"/>
  <c r="AK173" i="14" s="1"/>
  <c r="AL173" i="14" s="1"/>
  <c r="W173" i="14"/>
  <c r="Y173" i="14" s="1"/>
  <c r="Z173" i="14" s="1"/>
  <c r="AS173" i="14"/>
  <c r="V172" i="14"/>
  <c r="W172" i="14" s="1"/>
  <c r="Y172" i="14" s="1"/>
  <c r="Z172" i="14" s="1"/>
  <c r="AG172" i="14"/>
  <c r="AS172" i="14"/>
  <c r="AG171" i="14"/>
  <c r="U159" i="14"/>
  <c r="V159" i="14" s="1"/>
  <c r="AG159" i="14"/>
  <c r="AS159" i="14"/>
  <c r="U153" i="14"/>
  <c r="AG153" i="14"/>
  <c r="AS153" i="14"/>
  <c r="U147" i="14"/>
  <c r="V147" i="14" s="1"/>
  <c r="W147" i="14" s="1"/>
  <c r="Y147" i="14" s="1"/>
  <c r="Z147" i="14" s="1"/>
  <c r="AG147" i="14"/>
  <c r="AS147" i="14"/>
  <c r="U141" i="14"/>
  <c r="V141" i="14" s="1"/>
  <c r="AG141" i="14"/>
  <c r="AS141" i="14"/>
  <c r="U135" i="14"/>
  <c r="AG135" i="14"/>
  <c r="AS135" i="14"/>
  <c r="U129" i="14"/>
  <c r="V129" i="14" s="1"/>
  <c r="AG129" i="14"/>
  <c r="AS129" i="14"/>
  <c r="U104" i="14"/>
  <c r="V104" i="14" s="1"/>
  <c r="AS117" i="14"/>
  <c r="U123" i="14"/>
  <c r="V123" i="14" s="1"/>
  <c r="AG123" i="14"/>
  <c r="AS123" i="14"/>
  <c r="U102" i="14"/>
  <c r="V102" i="14" s="1"/>
  <c r="U117" i="14"/>
  <c r="V117" i="14" s="1"/>
  <c r="W117" i="14" s="1"/>
  <c r="Y117" i="14" s="1"/>
  <c r="Z117" i="14" s="1"/>
  <c r="AG117" i="14"/>
  <c r="U101" i="14"/>
  <c r="V101" i="14" s="1"/>
  <c r="U103" i="14"/>
  <c r="V103" i="14" s="1"/>
  <c r="W103" i="14" s="1"/>
  <c r="Y103" i="14" s="1"/>
  <c r="Z103" i="14" s="1"/>
  <c r="AG91" i="14"/>
  <c r="U98" i="14"/>
  <c r="V98" i="14" s="1"/>
  <c r="AG101" i="14"/>
  <c r="AS102" i="14"/>
  <c r="U111" i="14"/>
  <c r="V111" i="14" s="1"/>
  <c r="AG111" i="14"/>
  <c r="AS111" i="14"/>
  <c r="AG103" i="14"/>
  <c r="AG83" i="14"/>
  <c r="AG99" i="14"/>
  <c r="AG102" i="14"/>
  <c r="AG104" i="14"/>
  <c r="AG98" i="14"/>
  <c r="U99" i="14"/>
  <c r="V99" i="14" s="1"/>
  <c r="AH99" i="14" s="1"/>
  <c r="AI99" i="14" s="1"/>
  <c r="AK99" i="14" s="1"/>
  <c r="AL99" i="14" s="1"/>
  <c r="U100" i="14"/>
  <c r="V100" i="14" s="1"/>
  <c r="AG100" i="14"/>
  <c r="AS104" i="14"/>
  <c r="U105" i="14"/>
  <c r="V105" i="14" s="1"/>
  <c r="W105" i="14" s="1"/>
  <c r="Y105" i="14" s="1"/>
  <c r="Z105" i="14" s="1"/>
  <c r="AG105" i="14"/>
  <c r="AS105" i="14"/>
  <c r="AS101" i="14"/>
  <c r="AS103" i="14"/>
  <c r="AS98" i="14"/>
  <c r="AS99" i="14"/>
  <c r="AS100" i="14"/>
  <c r="AS92" i="14"/>
  <c r="U90" i="14"/>
  <c r="V90" i="14" s="1"/>
  <c r="W90" i="14" s="1"/>
  <c r="Y90" i="14" s="1"/>
  <c r="Z90" i="14" s="1"/>
  <c r="AG90" i="14"/>
  <c r="U91" i="14"/>
  <c r="V91" i="14" s="1"/>
  <c r="W91" i="14" s="1"/>
  <c r="Y91" i="14" s="1"/>
  <c r="Z91" i="14" s="1"/>
  <c r="U92" i="14"/>
  <c r="V92" i="14" s="1"/>
  <c r="W92" i="14" s="1"/>
  <c r="Y92" i="14" s="1"/>
  <c r="Z92" i="14" s="1"/>
  <c r="AG92" i="14"/>
  <c r="AS90" i="14"/>
  <c r="AS91" i="14"/>
  <c r="U82" i="14"/>
  <c r="V82" i="14" s="1"/>
  <c r="AG82" i="14"/>
  <c r="U83" i="14"/>
  <c r="V83" i="14" s="1"/>
  <c r="U84" i="14"/>
  <c r="AG84" i="14"/>
  <c r="AS82" i="14"/>
  <c r="AS83" i="14"/>
  <c r="V84" i="14"/>
  <c r="AS84" i="14"/>
  <c r="D95" i="1"/>
  <c r="E95" i="1"/>
  <c r="G95" i="1"/>
  <c r="H95" i="1"/>
  <c r="J95" i="1"/>
  <c r="N95" i="1"/>
  <c r="Q95" i="1"/>
  <c r="E21" i="5" l="1"/>
  <c r="E29" i="5"/>
  <c r="E33" i="5"/>
  <c r="J33" i="5"/>
  <c r="Y299" i="2"/>
  <c r="Z299" i="2" s="1"/>
  <c r="E27" i="5"/>
  <c r="J27" i="5"/>
  <c r="E25" i="5"/>
  <c r="E23" i="5"/>
  <c r="E19" i="5"/>
  <c r="AG166" i="1"/>
  <c r="Z168" i="1"/>
  <c r="Y168" i="1" s="1"/>
  <c r="AM167" i="1"/>
  <c r="AZ167" i="1" s="1"/>
  <c r="BA167" i="1" s="1"/>
  <c r="BC167" i="1" s="1"/>
  <c r="BD167" i="1" s="1"/>
  <c r="AA167" i="1"/>
  <c r="AC167" i="1" s="1"/>
  <c r="AD167" i="1" s="1"/>
  <c r="AM166" i="1"/>
  <c r="AZ166" i="1" s="1"/>
  <c r="BA166" i="1" s="1"/>
  <c r="BC166" i="1" s="1"/>
  <c r="BD166" i="1" s="1"/>
  <c r="AA166" i="1"/>
  <c r="AC166" i="1" s="1"/>
  <c r="AD166" i="1" s="1"/>
  <c r="AG115" i="1"/>
  <c r="AM165" i="1"/>
  <c r="AZ165" i="1" s="1"/>
  <c r="BA165" i="1" s="1"/>
  <c r="BC165" i="1" s="1"/>
  <c r="BD165" i="1" s="1"/>
  <c r="AG122" i="1"/>
  <c r="Z129" i="1"/>
  <c r="Y129" i="1" s="1"/>
  <c r="AA165" i="1"/>
  <c r="AC165" i="1" s="1"/>
  <c r="AD165" i="1" s="1"/>
  <c r="AN165" i="1"/>
  <c r="AP165" i="1" s="1"/>
  <c r="AQ165" i="1" s="1"/>
  <c r="AM129" i="1"/>
  <c r="AN129" i="1" s="1"/>
  <c r="AP129" i="1" s="1"/>
  <c r="AQ129" i="1" s="1"/>
  <c r="AS108" i="1"/>
  <c r="AT108" i="1" s="1"/>
  <c r="Z122" i="1"/>
  <c r="Y122" i="1" s="1"/>
  <c r="AK101" i="1"/>
  <c r="AL101" i="1" s="1"/>
  <c r="Z115" i="1"/>
  <c r="Y115" i="1" s="1"/>
  <c r="AM108" i="1"/>
  <c r="AN108" i="1" s="1"/>
  <c r="AP108" i="1" s="1"/>
  <c r="AQ108" i="1" s="1"/>
  <c r="AA108" i="1"/>
  <c r="AC108" i="1" s="1"/>
  <c r="AD108" i="1" s="1"/>
  <c r="AG66" i="1"/>
  <c r="AG101" i="1"/>
  <c r="AS64" i="1"/>
  <c r="AT64" i="1" s="1"/>
  <c r="AG80" i="1"/>
  <c r="AG94" i="1"/>
  <c r="AA101" i="1"/>
  <c r="AC101" i="1" s="1"/>
  <c r="AD101" i="1" s="1"/>
  <c r="AG87" i="1"/>
  <c r="AM87" i="1" s="1"/>
  <c r="AZ87" i="1" s="1"/>
  <c r="BA87" i="1" s="1"/>
  <c r="BC87" i="1" s="1"/>
  <c r="BD87" i="1" s="1"/>
  <c r="AK63" i="1"/>
  <c r="AL63" i="1" s="1"/>
  <c r="Z51" i="1"/>
  <c r="Y51" i="1" s="1"/>
  <c r="Z94" i="1"/>
  <c r="Y94" i="1" s="1"/>
  <c r="Z63" i="1"/>
  <c r="Y63" i="1" s="1"/>
  <c r="AG73" i="1"/>
  <c r="AM73" i="1" s="1"/>
  <c r="AZ73" i="1" s="1"/>
  <c r="BA73" i="1" s="1"/>
  <c r="BC73" i="1" s="1"/>
  <c r="BD73" i="1" s="1"/>
  <c r="AA87" i="1"/>
  <c r="AC87" i="1" s="1"/>
  <c r="AD87" i="1" s="1"/>
  <c r="AK80" i="1"/>
  <c r="AL80" i="1" s="1"/>
  <c r="AS60" i="1"/>
  <c r="AT60" i="1" s="1"/>
  <c r="AG62" i="1"/>
  <c r="AA80" i="1"/>
  <c r="AC80" i="1" s="1"/>
  <c r="AD80" i="1" s="1"/>
  <c r="Z61" i="1"/>
  <c r="AM61" i="1" s="1"/>
  <c r="AN61" i="1" s="1"/>
  <c r="AP61" i="1" s="1"/>
  <c r="AQ61" i="1" s="1"/>
  <c r="AA73" i="1"/>
  <c r="AC73" i="1" s="1"/>
  <c r="AD73" i="1" s="1"/>
  <c r="Z52" i="1"/>
  <c r="Y52" i="1" s="1"/>
  <c r="AK65" i="1"/>
  <c r="AL65" i="1" s="1"/>
  <c r="Z42" i="1"/>
  <c r="Y42" i="1" s="1"/>
  <c r="AA50" i="1"/>
  <c r="AC50" i="1" s="1"/>
  <c r="AD50" i="1" s="1"/>
  <c r="Z66" i="1"/>
  <c r="Y66" i="1" s="1"/>
  <c r="AM65" i="1"/>
  <c r="AZ65" i="1" s="1"/>
  <c r="BA65" i="1" s="1"/>
  <c r="BC65" i="1" s="1"/>
  <c r="BD65" i="1" s="1"/>
  <c r="AV66" i="1"/>
  <c r="AX66" i="1" s="1"/>
  <c r="AY66" i="1" s="1"/>
  <c r="AK66" i="1"/>
  <c r="AL66" i="1" s="1"/>
  <c r="AA65" i="1"/>
  <c r="AC65" i="1" s="1"/>
  <c r="AD65" i="1" s="1"/>
  <c r="AV64" i="1"/>
  <c r="AX64" i="1" s="1"/>
  <c r="AY64" i="1" s="1"/>
  <c r="AK64" i="1"/>
  <c r="AL64" i="1" s="1"/>
  <c r="Z64" i="1"/>
  <c r="Y64" i="1" s="1"/>
  <c r="Z62" i="1"/>
  <c r="Y62" i="1" s="1"/>
  <c r="Z60" i="1"/>
  <c r="AA60" i="1" s="1"/>
  <c r="AC60" i="1" s="1"/>
  <c r="AD60" i="1" s="1"/>
  <c r="Z33" i="1"/>
  <c r="Y33" i="1" s="1"/>
  <c r="Z43" i="1"/>
  <c r="Y43" i="1" s="1"/>
  <c r="AG41" i="1"/>
  <c r="AM41" i="1" s="1"/>
  <c r="AS50" i="1"/>
  <c r="AT50" i="1" s="1"/>
  <c r="AG50" i="1"/>
  <c r="AM50" i="1" s="1"/>
  <c r="AN50" i="1" s="1"/>
  <c r="AP50" i="1" s="1"/>
  <c r="AQ50" i="1" s="1"/>
  <c r="AA41" i="1"/>
  <c r="AC41" i="1" s="1"/>
  <c r="AD41" i="1" s="1"/>
  <c r="AA34" i="1"/>
  <c r="AC34" i="1" s="1"/>
  <c r="AD34" i="1" s="1"/>
  <c r="AS34" i="1"/>
  <c r="AT34" i="1" s="1"/>
  <c r="AG34" i="1"/>
  <c r="AM34" i="1" s="1"/>
  <c r="AN34" i="1" s="1"/>
  <c r="AP34" i="1" s="1"/>
  <c r="AQ34" i="1" s="1"/>
  <c r="X389" i="2"/>
  <c r="AC392" i="2"/>
  <c r="AE392" i="2" s="1"/>
  <c r="AJ392" i="2" s="1"/>
  <c r="AM387" i="2"/>
  <c r="AO387" i="2" s="1"/>
  <c r="AQ387" i="2" s="1"/>
  <c r="AV387" i="2" s="1"/>
  <c r="AC389" i="2"/>
  <c r="AE389" i="2" s="1"/>
  <c r="AK389" i="2" s="1"/>
  <c r="AL389" i="2" s="1"/>
  <c r="AO392" i="2"/>
  <c r="AQ392" i="2" s="1"/>
  <c r="AW392" i="2" s="1"/>
  <c r="AX392" i="2" s="1"/>
  <c r="X392" i="2"/>
  <c r="X266" i="2"/>
  <c r="X387" i="2"/>
  <c r="X290" i="2"/>
  <c r="J31" i="5" s="1"/>
  <c r="Y388" i="2"/>
  <c r="Z388" i="2" s="1"/>
  <c r="AK388" i="2"/>
  <c r="AL388" i="2" s="1"/>
  <c r="AJ388" i="2"/>
  <c r="Y382" i="2"/>
  <c r="Z382" i="2" s="1"/>
  <c r="X382" i="2"/>
  <c r="AW381" i="2"/>
  <c r="AX381" i="2" s="1"/>
  <c r="AV381" i="2"/>
  <c r="AK390" i="2"/>
  <c r="AL390" i="2" s="1"/>
  <c r="AJ390" i="2"/>
  <c r="AK382" i="2"/>
  <c r="AL382" i="2" s="1"/>
  <c r="AJ382" i="2"/>
  <c r="AW385" i="2"/>
  <c r="AX385" i="2" s="1"/>
  <c r="AV385" i="2"/>
  <c r="AV388" i="2"/>
  <c r="AW388" i="2"/>
  <c r="AX388" i="2" s="1"/>
  <c r="AC384" i="2"/>
  <c r="AE384" i="2" s="1"/>
  <c r="AM384" i="2"/>
  <c r="AO384" i="2" s="1"/>
  <c r="AQ384" i="2" s="1"/>
  <c r="AK392" i="2"/>
  <c r="AL392" i="2" s="1"/>
  <c r="AK387" i="2"/>
  <c r="AL387" i="2" s="1"/>
  <c r="AJ387" i="2"/>
  <c r="Y381" i="2"/>
  <c r="Z381" i="2" s="1"/>
  <c r="X381" i="2"/>
  <c r="AV390" i="2"/>
  <c r="AW390" i="2"/>
  <c r="AX390" i="2" s="1"/>
  <c r="Y386" i="2"/>
  <c r="Z386" i="2" s="1"/>
  <c r="X386" i="2"/>
  <c r="AK385" i="2"/>
  <c r="AL385" i="2" s="1"/>
  <c r="AJ385" i="2"/>
  <c r="AW387" i="2"/>
  <c r="AX387" i="2" s="1"/>
  <c r="AC383" i="2"/>
  <c r="AE383" i="2" s="1"/>
  <c r="AM383" i="2"/>
  <c r="AO383" i="2" s="1"/>
  <c r="AQ383" i="2" s="1"/>
  <c r="Y391" i="2"/>
  <c r="Z391" i="2" s="1"/>
  <c r="X391" i="2"/>
  <c r="AC386" i="2"/>
  <c r="AE386" i="2" s="1"/>
  <c r="AM386" i="2"/>
  <c r="AO386" i="2" s="1"/>
  <c r="AQ386" i="2" s="1"/>
  <c r="AW389" i="2"/>
  <c r="AX389" i="2" s="1"/>
  <c r="AV389" i="2"/>
  <c r="AK381" i="2"/>
  <c r="AL381" i="2" s="1"/>
  <c r="AJ381" i="2"/>
  <c r="AW382" i="2"/>
  <c r="AX382" i="2" s="1"/>
  <c r="AV382" i="2"/>
  <c r="X390" i="2"/>
  <c r="Y390" i="2"/>
  <c r="Z390" i="2" s="1"/>
  <c r="Y385" i="2"/>
  <c r="Z385" i="2" s="1"/>
  <c r="X385" i="2"/>
  <c r="AC391" i="2"/>
  <c r="AE391" i="2" s="1"/>
  <c r="AM391" i="2"/>
  <c r="AO391" i="2" s="1"/>
  <c r="AQ391" i="2" s="1"/>
  <c r="Y384" i="2"/>
  <c r="Z384" i="2" s="1"/>
  <c r="X384" i="2"/>
  <c r="AC299" i="2"/>
  <c r="AE299" i="2" s="1"/>
  <c r="AM299" i="2"/>
  <c r="AO299" i="2" s="1"/>
  <c r="AQ299" i="2" s="1"/>
  <c r="AC298" i="2"/>
  <c r="AE298" i="2" s="1"/>
  <c r="AM298" i="2"/>
  <c r="AO298" i="2" s="1"/>
  <c r="AQ298" i="2" s="1"/>
  <c r="X283" i="2"/>
  <c r="Y258" i="2"/>
  <c r="Z258" i="2" s="1"/>
  <c r="X282" i="2"/>
  <c r="Y291" i="2"/>
  <c r="Z291" i="2" s="1"/>
  <c r="X291" i="2"/>
  <c r="AW291" i="2"/>
  <c r="AX291" i="2" s="1"/>
  <c r="AV291" i="2"/>
  <c r="AJ291" i="2"/>
  <c r="AK291" i="2"/>
  <c r="AL291" i="2" s="1"/>
  <c r="AC290" i="2"/>
  <c r="AE290" i="2" s="1"/>
  <c r="AM290" i="2"/>
  <c r="AO290" i="2" s="1"/>
  <c r="AQ290" i="2" s="1"/>
  <c r="X223" i="2"/>
  <c r="Y274" i="2"/>
  <c r="Z274" i="2" s="1"/>
  <c r="X259" i="2"/>
  <c r="J23" i="5" s="1"/>
  <c r="Y275" i="2"/>
  <c r="Z275" i="2" s="1"/>
  <c r="AC282" i="2"/>
  <c r="AE282" i="2" s="1"/>
  <c r="AM282" i="2"/>
  <c r="AO282" i="2" s="1"/>
  <c r="AQ282" i="2" s="1"/>
  <c r="AC283" i="2"/>
  <c r="AE283" i="2" s="1"/>
  <c r="AM283" i="2"/>
  <c r="AO283" i="2" s="1"/>
  <c r="AQ283" i="2" s="1"/>
  <c r="X242" i="2"/>
  <c r="J19" i="5" s="1"/>
  <c r="X267" i="2"/>
  <c r="Y211" i="2"/>
  <c r="Z211" i="2" s="1"/>
  <c r="AC275" i="2"/>
  <c r="AE275" i="2" s="1"/>
  <c r="AM275" i="2"/>
  <c r="AO275" i="2" s="1"/>
  <c r="AQ275" i="2" s="1"/>
  <c r="AC274" i="2"/>
  <c r="AE274" i="2" s="1"/>
  <c r="AM274" i="2"/>
  <c r="AO274" i="2" s="1"/>
  <c r="AQ274" i="2" s="1"/>
  <c r="AC267" i="2"/>
  <c r="AE267" i="2" s="1"/>
  <c r="AM267" i="2"/>
  <c r="AO267" i="2" s="1"/>
  <c r="AQ267" i="2" s="1"/>
  <c r="AC266" i="2"/>
  <c r="AE266" i="2" s="1"/>
  <c r="AM266" i="2"/>
  <c r="AO266" i="2" s="1"/>
  <c r="AQ266" i="2" s="1"/>
  <c r="AC259" i="2"/>
  <c r="AE259" i="2" s="1"/>
  <c r="AM259" i="2"/>
  <c r="AO259" i="2" s="1"/>
  <c r="AQ259" i="2" s="1"/>
  <c r="AC258" i="2"/>
  <c r="AE258" i="2" s="1"/>
  <c r="AM258" i="2"/>
  <c r="AO258" i="2" s="1"/>
  <c r="AQ258" i="2" s="1"/>
  <c r="Y217" i="2"/>
  <c r="Z217" i="2" s="1"/>
  <c r="Y216" i="2"/>
  <c r="Z216" i="2" s="1"/>
  <c r="X227" i="2"/>
  <c r="Y243" i="2"/>
  <c r="Z243" i="2" s="1"/>
  <c r="X251" i="2"/>
  <c r="Y172" i="2"/>
  <c r="Z172" i="2" s="1"/>
  <c r="Y215" i="2"/>
  <c r="Z215" i="2" s="1"/>
  <c r="Y210" i="2"/>
  <c r="Z210" i="2" s="1"/>
  <c r="X224" i="2"/>
  <c r="X221" i="2"/>
  <c r="Y235" i="2"/>
  <c r="Z235" i="2" s="1"/>
  <c r="X250" i="2"/>
  <c r="J21" i="5" s="1"/>
  <c r="X193" i="2"/>
  <c r="Y208" i="2"/>
  <c r="Z208" i="2" s="1"/>
  <c r="X225" i="2"/>
  <c r="X218" i="2"/>
  <c r="AC251" i="2"/>
  <c r="AE251" i="2" s="1"/>
  <c r="AM251" i="2"/>
  <c r="AO251" i="2" s="1"/>
  <c r="AQ251" i="2" s="1"/>
  <c r="AC250" i="2"/>
  <c r="AE250" i="2" s="1"/>
  <c r="AM250" i="2"/>
  <c r="AO250" i="2" s="1"/>
  <c r="AQ250" i="2" s="1"/>
  <c r="X209" i="2"/>
  <c r="Y170" i="2"/>
  <c r="Z170" i="2" s="1"/>
  <c r="Y213" i="2"/>
  <c r="Z213" i="2" s="1"/>
  <c r="Y171" i="2"/>
  <c r="Z171" i="2" s="1"/>
  <c r="AO220" i="2"/>
  <c r="AQ220" i="2" s="1"/>
  <c r="AV220" i="2" s="1"/>
  <c r="X220" i="2"/>
  <c r="AC243" i="2"/>
  <c r="AE243" i="2" s="1"/>
  <c r="AM243" i="2"/>
  <c r="AO243" i="2" s="1"/>
  <c r="AQ243" i="2" s="1"/>
  <c r="AC242" i="2"/>
  <c r="AE242" i="2" s="1"/>
  <c r="AM242" i="2"/>
  <c r="AO242" i="2" s="1"/>
  <c r="AQ242" i="2" s="1"/>
  <c r="X173" i="2"/>
  <c r="Y214" i="2"/>
  <c r="Z214" i="2" s="1"/>
  <c r="Y226" i="2"/>
  <c r="Z226" i="2" s="1"/>
  <c r="Y207" i="2"/>
  <c r="Z207" i="2" s="1"/>
  <c r="Y234" i="2"/>
  <c r="Z234" i="2" s="1"/>
  <c r="X234" i="2"/>
  <c r="J17" i="5" s="1"/>
  <c r="AJ234" i="2"/>
  <c r="AK234" i="2"/>
  <c r="AL234" i="2" s="1"/>
  <c r="AC235" i="2"/>
  <c r="AE235" i="2" s="1"/>
  <c r="AM235" i="2"/>
  <c r="AO235" i="2" s="1"/>
  <c r="AQ235" i="2" s="1"/>
  <c r="AV234" i="2"/>
  <c r="AW234" i="2"/>
  <c r="AX234" i="2" s="1"/>
  <c r="X212" i="2"/>
  <c r="AC220" i="2"/>
  <c r="AE220" i="2" s="1"/>
  <c r="AJ220" i="2" s="1"/>
  <c r="AV173" i="2"/>
  <c r="AC218" i="2"/>
  <c r="AE218" i="2" s="1"/>
  <c r="AK218" i="2" s="1"/>
  <c r="AL218" i="2" s="1"/>
  <c r="AW222" i="2"/>
  <c r="AX222" i="2" s="1"/>
  <c r="AV222" i="2"/>
  <c r="Y222" i="2"/>
  <c r="Z222" i="2" s="1"/>
  <c r="X222" i="2"/>
  <c r="AK222" i="2"/>
  <c r="AL222" i="2" s="1"/>
  <c r="AJ222" i="2"/>
  <c r="AC221" i="2"/>
  <c r="AE221" i="2" s="1"/>
  <c r="AM221" i="2"/>
  <c r="AO221" i="2" s="1"/>
  <c r="AQ221" i="2" s="1"/>
  <c r="AC227" i="2"/>
  <c r="AE227" i="2" s="1"/>
  <c r="AM227" i="2"/>
  <c r="AO227" i="2" s="1"/>
  <c r="AQ227" i="2" s="1"/>
  <c r="AM223" i="2"/>
  <c r="AO223" i="2" s="1"/>
  <c r="AQ223" i="2" s="1"/>
  <c r="AC223" i="2"/>
  <c r="AE223" i="2" s="1"/>
  <c r="AC224" i="2"/>
  <c r="AE224" i="2" s="1"/>
  <c r="AM224" i="2"/>
  <c r="AO224" i="2" s="1"/>
  <c r="AQ224" i="2" s="1"/>
  <c r="X219" i="2"/>
  <c r="Y219" i="2"/>
  <c r="Z219" i="2" s="1"/>
  <c r="AO218" i="2"/>
  <c r="AQ218" i="2" s="1"/>
  <c r="AK219" i="2"/>
  <c r="AL219" i="2" s="1"/>
  <c r="AJ219" i="2"/>
  <c r="AV219" i="2"/>
  <c r="AW219" i="2"/>
  <c r="AX219" i="2" s="1"/>
  <c r="AC226" i="2"/>
  <c r="AE226" i="2" s="1"/>
  <c r="AM226" i="2"/>
  <c r="AO226" i="2" s="1"/>
  <c r="AQ226" i="2" s="1"/>
  <c r="AC225" i="2"/>
  <c r="AE225" i="2" s="1"/>
  <c r="AM225" i="2"/>
  <c r="AO225" i="2" s="1"/>
  <c r="AQ225" i="2" s="1"/>
  <c r="AC216" i="2"/>
  <c r="AE216" i="2" s="1"/>
  <c r="AM216" i="2"/>
  <c r="AO216" i="2" s="1"/>
  <c r="AQ216" i="2" s="1"/>
  <c r="AC215" i="2"/>
  <c r="AE215" i="2" s="1"/>
  <c r="AM215" i="2"/>
  <c r="AO215" i="2" s="1"/>
  <c r="AQ215" i="2" s="1"/>
  <c r="AC214" i="2"/>
  <c r="AE214" i="2" s="1"/>
  <c r="AM214" i="2"/>
  <c r="AO214" i="2" s="1"/>
  <c r="AQ214" i="2" s="1"/>
  <c r="AC213" i="2"/>
  <c r="AE213" i="2" s="1"/>
  <c r="AM213" i="2"/>
  <c r="AO213" i="2" s="1"/>
  <c r="AQ213" i="2" s="1"/>
  <c r="AC212" i="2"/>
  <c r="AE212" i="2" s="1"/>
  <c r="AM212" i="2"/>
  <c r="AO212" i="2" s="1"/>
  <c r="AQ212" i="2" s="1"/>
  <c r="AC211" i="2"/>
  <c r="AE211" i="2" s="1"/>
  <c r="AM211" i="2"/>
  <c r="AO211" i="2" s="1"/>
  <c r="AQ211" i="2" s="1"/>
  <c r="AC209" i="2"/>
  <c r="AE209" i="2" s="1"/>
  <c r="AM209" i="2"/>
  <c r="AO209" i="2" s="1"/>
  <c r="AQ209" i="2" s="1"/>
  <c r="AC208" i="2"/>
  <c r="AE208" i="2" s="1"/>
  <c r="AM208" i="2"/>
  <c r="AO208" i="2" s="1"/>
  <c r="AQ208" i="2" s="1"/>
  <c r="AC210" i="2"/>
  <c r="AE210" i="2" s="1"/>
  <c r="AM210" i="2"/>
  <c r="AO210" i="2" s="1"/>
  <c r="AQ210" i="2" s="1"/>
  <c r="AC217" i="2"/>
  <c r="AE217" i="2" s="1"/>
  <c r="AM217" i="2"/>
  <c r="AO217" i="2" s="1"/>
  <c r="AQ217" i="2" s="1"/>
  <c r="Y205" i="2"/>
  <c r="Z205" i="2" s="1"/>
  <c r="X205" i="2"/>
  <c r="Y206" i="2"/>
  <c r="Z206" i="2" s="1"/>
  <c r="X206" i="2"/>
  <c r="AC205" i="2"/>
  <c r="AE205" i="2" s="1"/>
  <c r="AM205" i="2"/>
  <c r="AO205" i="2" s="1"/>
  <c r="AQ205" i="2" s="1"/>
  <c r="AC206" i="2"/>
  <c r="AE206" i="2" s="1"/>
  <c r="AM206" i="2"/>
  <c r="AO206" i="2" s="1"/>
  <c r="AQ206" i="2" s="1"/>
  <c r="AC207" i="2"/>
  <c r="AE207" i="2" s="1"/>
  <c r="AM207" i="2"/>
  <c r="AO207" i="2" s="1"/>
  <c r="AQ207" i="2" s="1"/>
  <c r="Y196" i="2"/>
  <c r="Z196" i="2" s="1"/>
  <c r="X196" i="2"/>
  <c r="Y197" i="2"/>
  <c r="Z197" i="2" s="1"/>
  <c r="X197" i="2"/>
  <c r="AC198" i="2"/>
  <c r="AE198" i="2" s="1"/>
  <c r="AM198" i="2"/>
  <c r="AO198" i="2" s="1"/>
  <c r="AQ198" i="2" s="1"/>
  <c r="AC194" i="2"/>
  <c r="AE194" i="2" s="1"/>
  <c r="AM194" i="2"/>
  <c r="AO194" i="2" s="1"/>
  <c r="AQ194" i="2" s="1"/>
  <c r="AC195" i="2"/>
  <c r="AE195" i="2" s="1"/>
  <c r="AM195" i="2"/>
  <c r="AO195" i="2" s="1"/>
  <c r="AQ195" i="2" s="1"/>
  <c r="Y198" i="2"/>
  <c r="Z198" i="2" s="1"/>
  <c r="X198" i="2"/>
  <c r="Y194" i="2"/>
  <c r="Z194" i="2" s="1"/>
  <c r="X194" i="2"/>
  <c r="AC197" i="2"/>
  <c r="AE197" i="2" s="1"/>
  <c r="AM197" i="2"/>
  <c r="AO197" i="2" s="1"/>
  <c r="AQ197" i="2" s="1"/>
  <c r="AC193" i="2"/>
  <c r="AE193" i="2" s="1"/>
  <c r="AM193" i="2"/>
  <c r="AO193" i="2" s="1"/>
  <c r="AQ193" i="2" s="1"/>
  <c r="Y195" i="2"/>
  <c r="Z195" i="2" s="1"/>
  <c r="X195" i="2"/>
  <c r="AC196" i="2"/>
  <c r="AE196" i="2" s="1"/>
  <c r="AM196" i="2"/>
  <c r="AO196" i="2" s="1"/>
  <c r="AQ196" i="2" s="1"/>
  <c r="Y185" i="2"/>
  <c r="Z185" i="2" s="1"/>
  <c r="X185" i="2"/>
  <c r="Y181" i="2"/>
  <c r="Z181" i="2" s="1"/>
  <c r="X181" i="2"/>
  <c r="Y184" i="2"/>
  <c r="Z184" i="2" s="1"/>
  <c r="X184" i="2"/>
  <c r="AC183" i="2"/>
  <c r="AE183" i="2" s="1"/>
  <c r="AM183" i="2"/>
  <c r="AO183" i="2" s="1"/>
  <c r="AQ183" i="2" s="1"/>
  <c r="AC186" i="2"/>
  <c r="AE186" i="2" s="1"/>
  <c r="AM186" i="2"/>
  <c r="AO186" i="2" s="1"/>
  <c r="AQ186" i="2" s="1"/>
  <c r="AC182" i="2"/>
  <c r="AE182" i="2" s="1"/>
  <c r="AM182" i="2"/>
  <c r="AO182" i="2" s="1"/>
  <c r="AQ182" i="2" s="1"/>
  <c r="AC185" i="2"/>
  <c r="AE185" i="2" s="1"/>
  <c r="AM185" i="2"/>
  <c r="AO185" i="2" s="1"/>
  <c r="AQ185" i="2" s="1"/>
  <c r="AC181" i="2"/>
  <c r="AE181" i="2" s="1"/>
  <c r="AM181" i="2"/>
  <c r="AO181" i="2" s="1"/>
  <c r="AQ181" i="2" s="1"/>
  <c r="AC184" i="2"/>
  <c r="AE184" i="2" s="1"/>
  <c r="AM184" i="2"/>
  <c r="AO184" i="2" s="1"/>
  <c r="AQ184" i="2" s="1"/>
  <c r="Y183" i="2"/>
  <c r="Z183" i="2" s="1"/>
  <c r="X183" i="2"/>
  <c r="Y186" i="2"/>
  <c r="Z186" i="2" s="1"/>
  <c r="X186" i="2"/>
  <c r="Y182" i="2"/>
  <c r="Z182" i="2" s="1"/>
  <c r="X182" i="2"/>
  <c r="AK173" i="2"/>
  <c r="AL173" i="2" s="1"/>
  <c r="AC172" i="2"/>
  <c r="AE172" i="2" s="1"/>
  <c r="AM172" i="2"/>
  <c r="AO172" i="2" s="1"/>
  <c r="AQ172" i="2" s="1"/>
  <c r="AW171" i="2"/>
  <c r="AX171" i="2" s="1"/>
  <c r="AV171" i="2"/>
  <c r="AK171" i="2"/>
  <c r="AL171" i="2" s="1"/>
  <c r="AJ171" i="2"/>
  <c r="AC170" i="2"/>
  <c r="AE170" i="2" s="1"/>
  <c r="AM170" i="2"/>
  <c r="AO170" i="2" s="1"/>
  <c r="AQ170" i="2" s="1"/>
  <c r="W174" i="14"/>
  <c r="Y174" i="14" s="1"/>
  <c r="Z174" i="14" s="1"/>
  <c r="AH174" i="14"/>
  <c r="AT174" i="14" s="1"/>
  <c r="AU174" i="14" s="1"/>
  <c r="AW174" i="14" s="1"/>
  <c r="AX174" i="14" s="1"/>
  <c r="AH159" i="14"/>
  <c r="AI159" i="14" s="1"/>
  <c r="AK159" i="14" s="1"/>
  <c r="AL159" i="14" s="1"/>
  <c r="AT173" i="14"/>
  <c r="AU173" i="14"/>
  <c r="AW173" i="14" s="1"/>
  <c r="AX173" i="14" s="1"/>
  <c r="AH172" i="14"/>
  <c r="AT172" i="14" s="1"/>
  <c r="AU172" i="14" s="1"/>
  <c r="AW172" i="14" s="1"/>
  <c r="AX172" i="14" s="1"/>
  <c r="AH171" i="14"/>
  <c r="AT171" i="14" s="1"/>
  <c r="AU171" i="14" s="1"/>
  <c r="AW171" i="14" s="1"/>
  <c r="AX171" i="14" s="1"/>
  <c r="V153" i="14"/>
  <c r="AH153" i="14" s="1"/>
  <c r="AI153" i="14" s="1"/>
  <c r="AK153" i="14" s="1"/>
  <c r="AL153" i="14" s="1"/>
  <c r="AH104" i="14"/>
  <c r="AI104" i="14" s="1"/>
  <c r="AK104" i="14" s="1"/>
  <c r="AL104" i="14" s="1"/>
  <c r="W159" i="14"/>
  <c r="Y159" i="14" s="1"/>
  <c r="Z159" i="14" s="1"/>
  <c r="AT159" i="14"/>
  <c r="AU159" i="14" s="1"/>
  <c r="AW159" i="14" s="1"/>
  <c r="AX159" i="14" s="1"/>
  <c r="AH141" i="14"/>
  <c r="AI141" i="14" s="1"/>
  <c r="AK141" i="14" s="1"/>
  <c r="AL141" i="14" s="1"/>
  <c r="AT153" i="14"/>
  <c r="AU153" i="14"/>
  <c r="AW153" i="14" s="1"/>
  <c r="AX153" i="14" s="1"/>
  <c r="V135" i="14"/>
  <c r="AH135" i="14" s="1"/>
  <c r="AI135" i="14" s="1"/>
  <c r="AK135" i="14" s="1"/>
  <c r="AL135" i="14" s="1"/>
  <c r="AH147" i="14"/>
  <c r="AI147" i="14" s="1"/>
  <c r="AK147" i="14" s="1"/>
  <c r="AL147" i="14" s="1"/>
  <c r="W141" i="14"/>
  <c r="Y141" i="14" s="1"/>
  <c r="Z141" i="14" s="1"/>
  <c r="W104" i="14"/>
  <c r="Y104" i="14" s="1"/>
  <c r="Z104" i="14" s="1"/>
  <c r="AT141" i="14"/>
  <c r="AU141" i="14" s="1"/>
  <c r="AW141" i="14" s="1"/>
  <c r="AX141" i="14" s="1"/>
  <c r="AH129" i="14"/>
  <c r="AI129" i="14" s="1"/>
  <c r="AK129" i="14" s="1"/>
  <c r="AL129" i="14" s="1"/>
  <c r="AH123" i="14"/>
  <c r="AI123" i="14" s="1"/>
  <c r="AK123" i="14" s="1"/>
  <c r="AL123" i="14" s="1"/>
  <c r="W129" i="14"/>
  <c r="Y129" i="14" s="1"/>
  <c r="Z129" i="14" s="1"/>
  <c r="W123" i="14"/>
  <c r="Y123" i="14" s="1"/>
  <c r="Z123" i="14" s="1"/>
  <c r="AH102" i="14"/>
  <c r="AT102" i="14" s="1"/>
  <c r="AU102" i="14" s="1"/>
  <c r="AW102" i="14" s="1"/>
  <c r="AX102" i="14" s="1"/>
  <c r="AH98" i="14"/>
  <c r="AI98" i="14" s="1"/>
  <c r="AK98" i="14" s="1"/>
  <c r="AL98" i="14" s="1"/>
  <c r="AH101" i="14"/>
  <c r="AI101" i="14" s="1"/>
  <c r="AK101" i="14" s="1"/>
  <c r="AL101" i="14" s="1"/>
  <c r="AH111" i="14"/>
  <c r="AI111" i="14" s="1"/>
  <c r="AK111" i="14" s="1"/>
  <c r="AL111" i="14" s="1"/>
  <c r="W84" i="14"/>
  <c r="Y84" i="14" s="1"/>
  <c r="Z84" i="14" s="1"/>
  <c r="W111" i="14"/>
  <c r="Y111" i="14" s="1"/>
  <c r="Z111" i="14" s="1"/>
  <c r="W102" i="14"/>
  <c r="Y102" i="14" s="1"/>
  <c r="Z102" i="14" s="1"/>
  <c r="AH117" i="14"/>
  <c r="AT117" i="14" s="1"/>
  <c r="AU117" i="14" s="1"/>
  <c r="AW117" i="14" s="1"/>
  <c r="AX117" i="14" s="1"/>
  <c r="AH105" i="14"/>
  <c r="AI105" i="14" s="1"/>
  <c r="AK105" i="14" s="1"/>
  <c r="AL105" i="14" s="1"/>
  <c r="AH100" i="14"/>
  <c r="AI100" i="14" s="1"/>
  <c r="AK100" i="14" s="1"/>
  <c r="AL100" i="14" s="1"/>
  <c r="W100" i="14"/>
  <c r="Y100" i="14" s="1"/>
  <c r="Z100" i="14" s="1"/>
  <c r="W99" i="14"/>
  <c r="Y99" i="14" s="1"/>
  <c r="Z99" i="14" s="1"/>
  <c r="AT104" i="14"/>
  <c r="AU104" i="14" s="1"/>
  <c r="AW104" i="14" s="1"/>
  <c r="AX104" i="14" s="1"/>
  <c r="W98" i="14"/>
  <c r="Y98" i="14" s="1"/>
  <c r="Z98" i="14" s="1"/>
  <c r="AH103" i="14"/>
  <c r="AI103" i="14" s="1"/>
  <c r="AK103" i="14" s="1"/>
  <c r="AL103" i="14" s="1"/>
  <c r="W101" i="14"/>
  <c r="Y101" i="14" s="1"/>
  <c r="Z101" i="14" s="1"/>
  <c r="AT99" i="14"/>
  <c r="AU99" i="14" s="1"/>
  <c r="AW99" i="14" s="1"/>
  <c r="AX99" i="14" s="1"/>
  <c r="AH82" i="14"/>
  <c r="AI82" i="14" s="1"/>
  <c r="AK82" i="14" s="1"/>
  <c r="AL82" i="14" s="1"/>
  <c r="AH92" i="14"/>
  <c r="AH90" i="14"/>
  <c r="AI90" i="14" s="1"/>
  <c r="AK90" i="14" s="1"/>
  <c r="AL90" i="14" s="1"/>
  <c r="AH91" i="14"/>
  <c r="AI91" i="14" s="1"/>
  <c r="AK91" i="14" s="1"/>
  <c r="AL91" i="14" s="1"/>
  <c r="AH83" i="14"/>
  <c r="AI83" i="14" s="1"/>
  <c r="AK83" i="14" s="1"/>
  <c r="AL83" i="14" s="1"/>
  <c r="W83" i="14"/>
  <c r="Y83" i="14" s="1"/>
  <c r="Z83" i="14" s="1"/>
  <c r="AH84" i="14"/>
  <c r="AI84" i="14" s="1"/>
  <c r="AK84" i="14" s="1"/>
  <c r="AL84" i="14" s="1"/>
  <c r="W82" i="14"/>
  <c r="Y82" i="14" s="1"/>
  <c r="Z82" i="14" s="1"/>
  <c r="AV392" i="2" l="1"/>
  <c r="J29" i="5"/>
  <c r="J25" i="5"/>
  <c r="R17" i="5"/>
  <c r="AN166" i="1"/>
  <c r="AP166" i="1" s="1"/>
  <c r="AQ166" i="1" s="1"/>
  <c r="AM168" i="1"/>
  <c r="AA168" i="1"/>
  <c r="AC168" i="1" s="1"/>
  <c r="AD168" i="1" s="1"/>
  <c r="AN167" i="1"/>
  <c r="AP167" i="1" s="1"/>
  <c r="AQ167" i="1" s="1"/>
  <c r="AA129" i="1"/>
  <c r="AC129" i="1" s="1"/>
  <c r="AD129" i="1" s="1"/>
  <c r="AM115" i="1"/>
  <c r="AN115" i="1" s="1"/>
  <c r="AP115" i="1" s="1"/>
  <c r="AQ115" i="1" s="1"/>
  <c r="AM101" i="1"/>
  <c r="AZ101" i="1" s="1"/>
  <c r="BA101" i="1" s="1"/>
  <c r="BC101" i="1" s="1"/>
  <c r="BD101" i="1" s="1"/>
  <c r="AZ129" i="1"/>
  <c r="BA129" i="1" s="1"/>
  <c r="BC129" i="1" s="1"/>
  <c r="BD129" i="1" s="1"/>
  <c r="AA63" i="1"/>
  <c r="AC63" i="1" s="1"/>
  <c r="AD63" i="1" s="1"/>
  <c r="AA122" i="1"/>
  <c r="AC122" i="1" s="1"/>
  <c r="AD122" i="1" s="1"/>
  <c r="AM63" i="1"/>
  <c r="AZ63" i="1" s="1"/>
  <c r="BA63" i="1" s="1"/>
  <c r="BC63" i="1" s="1"/>
  <c r="BD63" i="1" s="1"/>
  <c r="AM66" i="1"/>
  <c r="AN66" i="1" s="1"/>
  <c r="AP66" i="1" s="1"/>
  <c r="AQ66" i="1" s="1"/>
  <c r="AM122" i="1"/>
  <c r="AA115" i="1"/>
  <c r="AC115" i="1" s="1"/>
  <c r="AD115" i="1" s="1"/>
  <c r="AA94" i="1"/>
  <c r="AC94" i="1" s="1"/>
  <c r="AD94" i="1" s="1"/>
  <c r="AM80" i="1"/>
  <c r="AZ80" i="1" s="1"/>
  <c r="BA80" i="1" s="1"/>
  <c r="BC80" i="1" s="1"/>
  <c r="BD80" i="1" s="1"/>
  <c r="AZ108" i="1"/>
  <c r="BA108" i="1" s="1"/>
  <c r="BC108" i="1" s="1"/>
  <c r="BD108" i="1" s="1"/>
  <c r="AM33" i="1"/>
  <c r="AN33" i="1" s="1"/>
  <c r="AP33" i="1" s="1"/>
  <c r="AQ33" i="1" s="1"/>
  <c r="AM51" i="1"/>
  <c r="AN51" i="1" s="1"/>
  <c r="AP51" i="1" s="1"/>
  <c r="AQ51" i="1" s="1"/>
  <c r="AA51" i="1"/>
  <c r="AC51" i="1" s="1"/>
  <c r="AD51" i="1" s="1"/>
  <c r="AM94" i="1"/>
  <c r="AN87" i="1"/>
  <c r="AP87" i="1" s="1"/>
  <c r="AQ87" i="1" s="1"/>
  <c r="AA52" i="1"/>
  <c r="AC52" i="1" s="1"/>
  <c r="AD52" i="1" s="1"/>
  <c r="AM52" i="1"/>
  <c r="AM42" i="1"/>
  <c r="AN42" i="1" s="1"/>
  <c r="AP42" i="1" s="1"/>
  <c r="AQ42" i="1" s="1"/>
  <c r="AA64" i="1"/>
  <c r="AC64" i="1" s="1"/>
  <c r="AD64" i="1" s="1"/>
  <c r="AM64" i="1"/>
  <c r="AZ64" i="1" s="1"/>
  <c r="BA64" i="1" s="1"/>
  <c r="BC64" i="1" s="1"/>
  <c r="BD64" i="1" s="1"/>
  <c r="Y61" i="1"/>
  <c r="AA61" i="1"/>
  <c r="AC61" i="1" s="1"/>
  <c r="AD61" i="1" s="1"/>
  <c r="AN73" i="1"/>
  <c r="AP73" i="1" s="1"/>
  <c r="AQ73" i="1" s="1"/>
  <c r="AA43" i="1"/>
  <c r="AC43" i="1" s="1"/>
  <c r="AD43" i="1" s="1"/>
  <c r="AA42" i="1"/>
  <c r="AC42" i="1" s="1"/>
  <c r="AD42" i="1" s="1"/>
  <c r="AN65" i="1"/>
  <c r="AP65" i="1" s="1"/>
  <c r="AQ65" i="1" s="1"/>
  <c r="AA66" i="1"/>
  <c r="AC66" i="1" s="1"/>
  <c r="AD66" i="1" s="1"/>
  <c r="AZ61" i="1"/>
  <c r="BA61" i="1" s="1"/>
  <c r="BC61" i="1" s="1"/>
  <c r="BD61" i="1" s="1"/>
  <c r="AA62" i="1"/>
  <c r="AC62" i="1" s="1"/>
  <c r="AD62" i="1" s="1"/>
  <c r="AM62" i="1"/>
  <c r="Y60" i="1"/>
  <c r="AM60" i="1"/>
  <c r="AN41" i="1"/>
  <c r="AP41" i="1" s="1"/>
  <c r="AQ41" i="1" s="1"/>
  <c r="AZ41" i="1"/>
  <c r="BA41" i="1" s="1"/>
  <c r="BC41" i="1" s="1"/>
  <c r="BD41" i="1" s="1"/>
  <c r="AZ50" i="1"/>
  <c r="BA50" i="1" s="1"/>
  <c r="BC50" i="1" s="1"/>
  <c r="BD50" i="1" s="1"/>
  <c r="AA33" i="1"/>
  <c r="AC33" i="1" s="1"/>
  <c r="AD33" i="1" s="1"/>
  <c r="AM43" i="1"/>
  <c r="AN43" i="1" s="1"/>
  <c r="AP43" i="1" s="1"/>
  <c r="AQ43" i="1" s="1"/>
  <c r="AZ34" i="1"/>
  <c r="BA34" i="1" s="1"/>
  <c r="BC34" i="1" s="1"/>
  <c r="BD34" i="1" s="1"/>
  <c r="AJ389" i="2"/>
  <c r="AJ386" i="2"/>
  <c r="AK386" i="2"/>
  <c r="AL386" i="2" s="1"/>
  <c r="AW391" i="2"/>
  <c r="AX391" i="2" s="1"/>
  <c r="AV391" i="2"/>
  <c r="AW384" i="2"/>
  <c r="AX384" i="2" s="1"/>
  <c r="AV384" i="2"/>
  <c r="AJ391" i="2"/>
  <c r="AK391" i="2"/>
  <c r="AL391" i="2" s="1"/>
  <c r="AK383" i="2"/>
  <c r="AL383" i="2" s="1"/>
  <c r="AJ383" i="2"/>
  <c r="AW386" i="2"/>
  <c r="AX386" i="2" s="1"/>
  <c r="AV386" i="2"/>
  <c r="AW383" i="2"/>
  <c r="AX383" i="2" s="1"/>
  <c r="AV383" i="2"/>
  <c r="AK384" i="2"/>
  <c r="AL384" i="2" s="1"/>
  <c r="AJ384" i="2"/>
  <c r="AW298" i="2"/>
  <c r="AX298" i="2" s="1"/>
  <c r="AV298" i="2"/>
  <c r="AK298" i="2"/>
  <c r="AL298" i="2" s="1"/>
  <c r="AJ298" i="2"/>
  <c r="AW299" i="2"/>
  <c r="AX299" i="2" s="1"/>
  <c r="AV299" i="2"/>
  <c r="AK299" i="2"/>
  <c r="AL299" i="2" s="1"/>
  <c r="AJ299" i="2"/>
  <c r="AK290" i="2"/>
  <c r="AL290" i="2" s="1"/>
  <c r="AJ290" i="2"/>
  <c r="R31" i="5" s="1"/>
  <c r="AW290" i="2"/>
  <c r="AX290" i="2" s="1"/>
  <c r="AV290" i="2"/>
  <c r="W31" i="5" s="1"/>
  <c r="AK220" i="2"/>
  <c r="AL220" i="2" s="1"/>
  <c r="AK282" i="2"/>
  <c r="AL282" i="2" s="1"/>
  <c r="AJ282" i="2"/>
  <c r="AW283" i="2"/>
  <c r="AX283" i="2" s="1"/>
  <c r="AV283" i="2"/>
  <c r="AK283" i="2"/>
  <c r="AL283" i="2" s="1"/>
  <c r="AJ283" i="2"/>
  <c r="AW282" i="2"/>
  <c r="AX282" i="2" s="1"/>
  <c r="AV282" i="2"/>
  <c r="W29" i="5" s="1"/>
  <c r="AW220" i="2"/>
  <c r="AX220" i="2" s="1"/>
  <c r="AW274" i="2"/>
  <c r="AX274" i="2" s="1"/>
  <c r="AV274" i="2"/>
  <c r="AK274" i="2"/>
  <c r="AL274" i="2" s="1"/>
  <c r="AJ274" i="2"/>
  <c r="AW275" i="2"/>
  <c r="AX275" i="2" s="1"/>
  <c r="AV275" i="2"/>
  <c r="AK275" i="2"/>
  <c r="AL275" i="2" s="1"/>
  <c r="AJ275" i="2"/>
  <c r="AW266" i="2"/>
  <c r="AX266" i="2" s="1"/>
  <c r="AV266" i="2"/>
  <c r="AK266" i="2"/>
  <c r="AL266" i="2" s="1"/>
  <c r="AJ266" i="2"/>
  <c r="AW267" i="2"/>
  <c r="AX267" i="2" s="1"/>
  <c r="AV267" i="2"/>
  <c r="AK267" i="2"/>
  <c r="AL267" i="2" s="1"/>
  <c r="AJ267" i="2"/>
  <c r="AK258" i="2"/>
  <c r="AL258" i="2" s="1"/>
  <c r="AJ258" i="2"/>
  <c r="AW259" i="2"/>
  <c r="AX259" i="2" s="1"/>
  <c r="AV259" i="2"/>
  <c r="AW258" i="2"/>
  <c r="AX258" i="2" s="1"/>
  <c r="AV258" i="2"/>
  <c r="AK259" i="2"/>
  <c r="AL259" i="2" s="1"/>
  <c r="AJ259" i="2"/>
  <c r="AW250" i="2"/>
  <c r="AX250" i="2" s="1"/>
  <c r="AV250" i="2"/>
  <c r="AK250" i="2"/>
  <c r="AL250" i="2" s="1"/>
  <c r="AJ250" i="2"/>
  <c r="AW251" i="2"/>
  <c r="AX251" i="2" s="1"/>
  <c r="AV251" i="2"/>
  <c r="AK251" i="2"/>
  <c r="AL251" i="2" s="1"/>
  <c r="AJ251" i="2"/>
  <c r="AW242" i="2"/>
  <c r="AX242" i="2" s="1"/>
  <c r="AV242" i="2"/>
  <c r="AK242" i="2"/>
  <c r="AL242" i="2" s="1"/>
  <c r="AJ242" i="2"/>
  <c r="AW243" i="2"/>
  <c r="AX243" i="2" s="1"/>
  <c r="AV243" i="2"/>
  <c r="AK243" i="2"/>
  <c r="AL243" i="2" s="1"/>
  <c r="AJ243" i="2"/>
  <c r="AW235" i="2"/>
  <c r="AX235" i="2" s="1"/>
  <c r="AV235" i="2"/>
  <c r="W17" i="5" s="1"/>
  <c r="AJ235" i="2"/>
  <c r="AK235" i="2"/>
  <c r="AL235" i="2" s="1"/>
  <c r="AJ218" i="2"/>
  <c r="AW221" i="2"/>
  <c r="AX221" i="2" s="1"/>
  <c r="AV221" i="2"/>
  <c r="AK221" i="2"/>
  <c r="AL221" i="2" s="1"/>
  <c r="AJ221" i="2"/>
  <c r="AW227" i="2"/>
  <c r="AX227" i="2" s="1"/>
  <c r="AV227" i="2"/>
  <c r="AK227" i="2"/>
  <c r="AL227" i="2" s="1"/>
  <c r="AJ227" i="2"/>
  <c r="AJ223" i="2"/>
  <c r="AK223" i="2"/>
  <c r="AL223" i="2" s="1"/>
  <c r="AW223" i="2"/>
  <c r="AX223" i="2" s="1"/>
  <c r="AV223" i="2"/>
  <c r="AW224" i="2"/>
  <c r="AX224" i="2" s="1"/>
  <c r="AV224" i="2"/>
  <c r="AK224" i="2"/>
  <c r="AL224" i="2" s="1"/>
  <c r="AJ224" i="2"/>
  <c r="AW218" i="2"/>
  <c r="AX218" i="2" s="1"/>
  <c r="AV218" i="2"/>
  <c r="AW225" i="2"/>
  <c r="AX225" i="2" s="1"/>
  <c r="AV225" i="2"/>
  <c r="AK225" i="2"/>
  <c r="AL225" i="2" s="1"/>
  <c r="AJ225" i="2"/>
  <c r="AW226" i="2"/>
  <c r="AX226" i="2" s="1"/>
  <c r="AV226" i="2"/>
  <c r="AK226" i="2"/>
  <c r="AL226" i="2" s="1"/>
  <c r="AJ226" i="2"/>
  <c r="AW216" i="2"/>
  <c r="AX216" i="2" s="1"/>
  <c r="AV216" i="2"/>
  <c r="AK216" i="2"/>
  <c r="AL216" i="2" s="1"/>
  <c r="AJ216" i="2"/>
  <c r="AW215" i="2"/>
  <c r="AX215" i="2" s="1"/>
  <c r="AV215" i="2"/>
  <c r="AK215" i="2"/>
  <c r="AL215" i="2" s="1"/>
  <c r="AJ215" i="2"/>
  <c r="AW214" i="2"/>
  <c r="AX214" i="2" s="1"/>
  <c r="AV214" i="2"/>
  <c r="AK214" i="2"/>
  <c r="AL214" i="2" s="1"/>
  <c r="AJ214" i="2"/>
  <c r="AW213" i="2"/>
  <c r="AX213" i="2" s="1"/>
  <c r="AV213" i="2"/>
  <c r="AK213" i="2"/>
  <c r="AL213" i="2" s="1"/>
  <c r="AJ213" i="2"/>
  <c r="AW211" i="2"/>
  <c r="AX211" i="2" s="1"/>
  <c r="AV211" i="2"/>
  <c r="AK211" i="2"/>
  <c r="AL211" i="2" s="1"/>
  <c r="AJ211" i="2"/>
  <c r="AW212" i="2"/>
  <c r="AX212" i="2" s="1"/>
  <c r="AV212" i="2"/>
  <c r="AK212" i="2"/>
  <c r="AL212" i="2" s="1"/>
  <c r="AJ212" i="2"/>
  <c r="AW208" i="2"/>
  <c r="AX208" i="2" s="1"/>
  <c r="AV208" i="2"/>
  <c r="AK208" i="2"/>
  <c r="AL208" i="2" s="1"/>
  <c r="AJ208" i="2"/>
  <c r="AW210" i="2"/>
  <c r="AX210" i="2" s="1"/>
  <c r="AV210" i="2"/>
  <c r="AW209" i="2"/>
  <c r="AX209" i="2" s="1"/>
  <c r="AV209" i="2"/>
  <c r="AK210" i="2"/>
  <c r="AL210" i="2" s="1"/>
  <c r="AJ210" i="2"/>
  <c r="AK209" i="2"/>
  <c r="AL209" i="2" s="1"/>
  <c r="AJ209" i="2"/>
  <c r="AK217" i="2"/>
  <c r="AL217" i="2" s="1"/>
  <c r="AJ217" i="2"/>
  <c r="AV217" i="2"/>
  <c r="AW217" i="2"/>
  <c r="AX217" i="2" s="1"/>
  <c r="AW206" i="2"/>
  <c r="AX206" i="2" s="1"/>
  <c r="AV206" i="2"/>
  <c r="AK206" i="2"/>
  <c r="AL206" i="2" s="1"/>
  <c r="AJ206" i="2"/>
  <c r="AW207" i="2"/>
  <c r="AX207" i="2" s="1"/>
  <c r="AV207" i="2"/>
  <c r="AW205" i="2"/>
  <c r="AX205" i="2" s="1"/>
  <c r="AV205" i="2"/>
  <c r="AK207" i="2"/>
  <c r="AL207" i="2" s="1"/>
  <c r="AJ207" i="2"/>
  <c r="AK205" i="2"/>
  <c r="AL205" i="2" s="1"/>
  <c r="AJ205" i="2"/>
  <c r="AK193" i="2"/>
  <c r="AL193" i="2" s="1"/>
  <c r="AJ193" i="2"/>
  <c r="AK195" i="2"/>
  <c r="AL195" i="2" s="1"/>
  <c r="AJ195" i="2"/>
  <c r="AK198" i="2"/>
  <c r="AL198" i="2" s="1"/>
  <c r="AJ198" i="2"/>
  <c r="AW197" i="2"/>
  <c r="AX197" i="2" s="1"/>
  <c r="AV197" i="2"/>
  <c r="AW194" i="2"/>
  <c r="AX194" i="2" s="1"/>
  <c r="AV194" i="2"/>
  <c r="AK197" i="2"/>
  <c r="AL197" i="2" s="1"/>
  <c r="AJ197" i="2"/>
  <c r="AK194" i="2"/>
  <c r="AL194" i="2" s="1"/>
  <c r="AJ194" i="2"/>
  <c r="AW196" i="2"/>
  <c r="AX196" i="2" s="1"/>
  <c r="AV196" i="2"/>
  <c r="AW193" i="2"/>
  <c r="AX193" i="2" s="1"/>
  <c r="AV193" i="2"/>
  <c r="AW195" i="2"/>
  <c r="AX195" i="2" s="1"/>
  <c r="AV195" i="2"/>
  <c r="AW198" i="2"/>
  <c r="AX198" i="2" s="1"/>
  <c r="AV198" i="2"/>
  <c r="AK196" i="2"/>
  <c r="AL196" i="2" s="1"/>
  <c r="AJ196" i="2"/>
  <c r="AW181" i="2"/>
  <c r="AX181" i="2" s="1"/>
  <c r="AV181" i="2"/>
  <c r="AW182" i="2"/>
  <c r="AX182" i="2" s="1"/>
  <c r="AV182" i="2"/>
  <c r="AK182" i="2"/>
  <c r="AL182" i="2" s="1"/>
  <c r="AJ182" i="2"/>
  <c r="AW184" i="2"/>
  <c r="AX184" i="2" s="1"/>
  <c r="AV184" i="2"/>
  <c r="AW185" i="2"/>
  <c r="AX185" i="2" s="1"/>
  <c r="AV185" i="2"/>
  <c r="AW186" i="2"/>
  <c r="AX186" i="2" s="1"/>
  <c r="AV186" i="2"/>
  <c r="AW183" i="2"/>
  <c r="AX183" i="2" s="1"/>
  <c r="AV183" i="2"/>
  <c r="AK181" i="2"/>
  <c r="AL181" i="2" s="1"/>
  <c r="AJ181" i="2"/>
  <c r="AK183" i="2"/>
  <c r="AL183" i="2" s="1"/>
  <c r="AJ183" i="2"/>
  <c r="AK184" i="2"/>
  <c r="AL184" i="2" s="1"/>
  <c r="AJ184" i="2"/>
  <c r="AK185" i="2"/>
  <c r="AL185" i="2" s="1"/>
  <c r="AJ185" i="2"/>
  <c r="AK186" i="2"/>
  <c r="AL186" i="2" s="1"/>
  <c r="AJ186" i="2"/>
  <c r="AK172" i="2"/>
  <c r="AL172" i="2" s="1"/>
  <c r="AJ172" i="2"/>
  <c r="AW172" i="2"/>
  <c r="AX172" i="2" s="1"/>
  <c r="AV172" i="2"/>
  <c r="AW170" i="2"/>
  <c r="AX170" i="2" s="1"/>
  <c r="AV170" i="2"/>
  <c r="AK170" i="2"/>
  <c r="AL170" i="2" s="1"/>
  <c r="AJ170" i="2"/>
  <c r="AT135" i="14"/>
  <c r="AU135" i="14" s="1"/>
  <c r="AW135" i="14" s="1"/>
  <c r="AX135" i="14" s="1"/>
  <c r="W135" i="14"/>
  <c r="Y135" i="14" s="1"/>
  <c r="Z135" i="14" s="1"/>
  <c r="AI171" i="14"/>
  <c r="AK171" i="14" s="1"/>
  <c r="AL171" i="14" s="1"/>
  <c r="AI174" i="14"/>
  <c r="AK174" i="14" s="1"/>
  <c r="AL174" i="14" s="1"/>
  <c r="AI172" i="14"/>
  <c r="AK172" i="14" s="1"/>
  <c r="AL172" i="14" s="1"/>
  <c r="W153" i="14"/>
  <c r="Y153" i="14" s="1"/>
  <c r="Z153" i="14" s="1"/>
  <c r="AT111" i="14"/>
  <c r="AU111" i="14" s="1"/>
  <c r="AW111" i="14" s="1"/>
  <c r="AX111" i="14" s="1"/>
  <c r="AT147" i="14"/>
  <c r="AU147" i="14" s="1"/>
  <c r="AW147" i="14" s="1"/>
  <c r="AX147" i="14" s="1"/>
  <c r="AI102" i="14"/>
  <c r="AK102" i="14" s="1"/>
  <c r="AL102" i="14" s="1"/>
  <c r="AT129" i="14"/>
  <c r="AU129" i="14" s="1"/>
  <c r="AW129" i="14" s="1"/>
  <c r="AX129" i="14" s="1"/>
  <c r="AT123" i="14"/>
  <c r="AU123" i="14" s="1"/>
  <c r="AW123" i="14" s="1"/>
  <c r="AX123" i="14" s="1"/>
  <c r="AT100" i="14"/>
  <c r="AU100" i="14" s="1"/>
  <c r="AW100" i="14" s="1"/>
  <c r="AX100" i="14" s="1"/>
  <c r="AT98" i="14"/>
  <c r="AU98" i="14" s="1"/>
  <c r="AW98" i="14" s="1"/>
  <c r="AX98" i="14" s="1"/>
  <c r="AT103" i="14"/>
  <c r="AU103" i="14" s="1"/>
  <c r="AW103" i="14" s="1"/>
  <c r="AX103" i="14" s="1"/>
  <c r="AT101" i="14"/>
  <c r="AU101" i="14" s="1"/>
  <c r="AW101" i="14" s="1"/>
  <c r="AX101" i="14" s="1"/>
  <c r="AI117" i="14"/>
  <c r="AK117" i="14" s="1"/>
  <c r="AL117" i="14" s="1"/>
  <c r="AT91" i="14"/>
  <c r="AU91" i="14" s="1"/>
  <c r="AW91" i="14" s="1"/>
  <c r="AX91" i="14" s="1"/>
  <c r="AT105" i="14"/>
  <c r="AU105" i="14" s="1"/>
  <c r="AW105" i="14" s="1"/>
  <c r="AX105" i="14" s="1"/>
  <c r="AT82" i="14"/>
  <c r="AU82" i="14" s="1"/>
  <c r="AW82" i="14" s="1"/>
  <c r="AX82" i="14" s="1"/>
  <c r="AT84" i="14"/>
  <c r="AU84" i="14" s="1"/>
  <c r="AW84" i="14" s="1"/>
  <c r="AX84" i="14" s="1"/>
  <c r="AT83" i="14"/>
  <c r="AU83" i="14" s="1"/>
  <c r="AW83" i="14" s="1"/>
  <c r="AX83" i="14" s="1"/>
  <c r="AT90" i="14"/>
  <c r="AU90" i="14" s="1"/>
  <c r="AW90" i="14" s="1"/>
  <c r="AX90" i="14" s="1"/>
  <c r="AI92" i="14"/>
  <c r="AK92" i="14" s="1"/>
  <c r="AL92" i="14" s="1"/>
  <c r="AT92" i="14"/>
  <c r="AU92" i="14" s="1"/>
  <c r="AW92" i="14" s="1"/>
  <c r="AX92" i="14" s="1"/>
  <c r="K44" i="3"/>
  <c r="R26" i="7"/>
  <c r="R25" i="7"/>
  <c r="R24" i="7"/>
  <c r="R23" i="7"/>
  <c r="R22" i="7"/>
  <c r="R21" i="7"/>
  <c r="R20" i="7"/>
  <c r="R19" i="7"/>
  <c r="R18" i="7"/>
  <c r="R17" i="7"/>
  <c r="R16" i="7"/>
  <c r="R27" i="7"/>
  <c r="R15" i="7"/>
  <c r="R14" i="7"/>
  <c r="R13" i="7"/>
  <c r="R12" i="7"/>
  <c r="R28" i="7"/>
  <c r="R11" i="7"/>
  <c r="Q26" i="7"/>
  <c r="Q25" i="7"/>
  <c r="Q24" i="7"/>
  <c r="Q23" i="7"/>
  <c r="Q22" i="7"/>
  <c r="Q21" i="7"/>
  <c r="Q20" i="7"/>
  <c r="Q19" i="7"/>
  <c r="Q18" i="7"/>
  <c r="Q17" i="7"/>
  <c r="Q16" i="7"/>
  <c r="Q27" i="7"/>
  <c r="Q15" i="7"/>
  <c r="Q14" i="7"/>
  <c r="Q13" i="7"/>
  <c r="Q12" i="7"/>
  <c r="Q28" i="7"/>
  <c r="Q11" i="7"/>
  <c r="R33" i="5" l="1"/>
  <c r="W33" i="5"/>
  <c r="R29" i="5"/>
  <c r="W27" i="5"/>
  <c r="R27" i="5"/>
  <c r="R25" i="5"/>
  <c r="W25" i="5"/>
  <c r="W23" i="5"/>
  <c r="R23" i="5"/>
  <c r="R21" i="5"/>
  <c r="W21" i="5"/>
  <c r="R19" i="5"/>
  <c r="W19" i="5"/>
  <c r="AZ168" i="1"/>
  <c r="BA168" i="1" s="1"/>
  <c r="BC168" i="1" s="1"/>
  <c r="BD168" i="1" s="1"/>
  <c r="AN168" i="1"/>
  <c r="AP168" i="1" s="1"/>
  <c r="AQ168" i="1" s="1"/>
  <c r="AN63" i="1"/>
  <c r="AP63" i="1" s="1"/>
  <c r="AQ63" i="1" s="1"/>
  <c r="AN101" i="1"/>
  <c r="AP101" i="1" s="1"/>
  <c r="AQ101" i="1" s="1"/>
  <c r="AZ115" i="1"/>
  <c r="BA115" i="1" s="1"/>
  <c r="BC115" i="1" s="1"/>
  <c r="BD115" i="1" s="1"/>
  <c r="AZ51" i="1"/>
  <c r="BA51" i="1" s="1"/>
  <c r="BC51" i="1" s="1"/>
  <c r="BD51" i="1" s="1"/>
  <c r="AZ66" i="1"/>
  <c r="BA66" i="1" s="1"/>
  <c r="BC66" i="1" s="1"/>
  <c r="BD66" i="1" s="1"/>
  <c r="AZ122" i="1"/>
  <c r="BA122" i="1" s="1"/>
  <c r="BC122" i="1" s="1"/>
  <c r="BD122" i="1" s="1"/>
  <c r="AN122" i="1"/>
  <c r="AP122" i="1" s="1"/>
  <c r="AQ122" i="1" s="1"/>
  <c r="AZ42" i="1"/>
  <c r="BA42" i="1" s="1"/>
  <c r="BC42" i="1" s="1"/>
  <c r="BD42" i="1" s="1"/>
  <c r="AN80" i="1"/>
  <c r="AP80" i="1" s="1"/>
  <c r="AQ80" i="1" s="1"/>
  <c r="AZ33" i="1"/>
  <c r="BA33" i="1" s="1"/>
  <c r="BC33" i="1" s="1"/>
  <c r="BD33" i="1" s="1"/>
  <c r="AZ94" i="1"/>
  <c r="BA94" i="1" s="1"/>
  <c r="BC94" i="1" s="1"/>
  <c r="BD94" i="1" s="1"/>
  <c r="AN94" i="1"/>
  <c r="AP94" i="1" s="1"/>
  <c r="AQ94" i="1" s="1"/>
  <c r="AZ52" i="1"/>
  <c r="BA52" i="1" s="1"/>
  <c r="BC52" i="1" s="1"/>
  <c r="BD52" i="1" s="1"/>
  <c r="AN52" i="1"/>
  <c r="AP52" i="1" s="1"/>
  <c r="AQ52" i="1" s="1"/>
  <c r="AZ43" i="1"/>
  <c r="BA43" i="1" s="1"/>
  <c r="BC43" i="1" s="1"/>
  <c r="BD43" i="1" s="1"/>
  <c r="AN64" i="1"/>
  <c r="AP64" i="1" s="1"/>
  <c r="AQ64" i="1" s="1"/>
  <c r="AZ62" i="1"/>
  <c r="BA62" i="1" s="1"/>
  <c r="BC62" i="1" s="1"/>
  <c r="BD62" i="1" s="1"/>
  <c r="AN62" i="1"/>
  <c r="AP62" i="1" s="1"/>
  <c r="AQ62" i="1" s="1"/>
  <c r="AN60" i="1"/>
  <c r="AP60" i="1" s="1"/>
  <c r="AQ60" i="1" s="1"/>
  <c r="AZ60" i="1"/>
  <c r="BA60" i="1" s="1"/>
  <c r="BC60" i="1" s="1"/>
  <c r="BD60" i="1" s="1"/>
  <c r="N103" i="3"/>
  <c r="E175" i="14"/>
  <c r="F175" i="14"/>
  <c r="G175" i="14"/>
  <c r="H175" i="14"/>
  <c r="J175" i="14"/>
  <c r="L175" i="14"/>
  <c r="P175" i="14"/>
  <c r="S175" i="14"/>
  <c r="AB175" i="14"/>
  <c r="AE175" i="14"/>
  <c r="AN175" i="14"/>
  <c r="AQ175" i="14"/>
  <c r="D175" i="14"/>
  <c r="E166" i="14"/>
  <c r="F166" i="14"/>
  <c r="G166" i="14"/>
  <c r="H166" i="14"/>
  <c r="J166" i="14"/>
  <c r="L166" i="14"/>
  <c r="P166" i="14"/>
  <c r="S166" i="14"/>
  <c r="AB166" i="14"/>
  <c r="AE166" i="14"/>
  <c r="AN166" i="14"/>
  <c r="AQ166" i="14"/>
  <c r="D166" i="14"/>
  <c r="E142" i="14"/>
  <c r="F142" i="14"/>
  <c r="G142" i="14"/>
  <c r="H142" i="14"/>
  <c r="J142" i="14"/>
  <c r="L142" i="14"/>
  <c r="P142" i="14"/>
  <c r="S142" i="14"/>
  <c r="AB142" i="14"/>
  <c r="AE142" i="14"/>
  <c r="AN142" i="14"/>
  <c r="AQ142" i="14"/>
  <c r="D142" i="14"/>
  <c r="E124" i="14"/>
  <c r="F124" i="14"/>
  <c r="G124" i="14"/>
  <c r="H124" i="14"/>
  <c r="J124" i="14"/>
  <c r="L124" i="14"/>
  <c r="P124" i="14"/>
  <c r="S124" i="14"/>
  <c r="AB124" i="14"/>
  <c r="AE124" i="14"/>
  <c r="AN124" i="14"/>
  <c r="AQ124" i="14"/>
  <c r="D124" i="14"/>
  <c r="J76" i="10" l="1"/>
  <c r="V42" i="10"/>
  <c r="AH42" i="10" s="1"/>
  <c r="AT42" i="10" s="1"/>
  <c r="V43" i="10"/>
  <c r="AH43" i="10" s="1"/>
  <c r="AT43" i="10" s="1"/>
  <c r="V44" i="10"/>
  <c r="AH44" i="10" s="1"/>
  <c r="AT44" i="10" s="1"/>
  <c r="V45" i="10"/>
  <c r="AH45" i="10" s="1"/>
  <c r="AT45" i="10" s="1"/>
  <c r="V46" i="10"/>
  <c r="AH46" i="10" s="1"/>
  <c r="AT46" i="10" s="1"/>
  <c r="V47" i="10"/>
  <c r="AH47" i="10" s="1"/>
  <c r="AT47" i="10" s="1"/>
  <c r="V48" i="10"/>
  <c r="AH48" i="10" s="1"/>
  <c r="AT48" i="10" s="1"/>
  <c r="V49" i="10"/>
  <c r="AH49" i="10" s="1"/>
  <c r="AT49" i="10" s="1"/>
  <c r="V50" i="10"/>
  <c r="AH50" i="10" s="1"/>
  <c r="AT50" i="10" s="1"/>
  <c r="V51" i="10"/>
  <c r="AH51" i="10" s="1"/>
  <c r="AT51" i="10" s="1"/>
  <c r="V52" i="10"/>
  <c r="AH52" i="10" s="1"/>
  <c r="AT52" i="10" s="1"/>
  <c r="V53" i="10"/>
  <c r="AH53" i="10" s="1"/>
  <c r="AT53" i="10" s="1"/>
  <c r="V54" i="10"/>
  <c r="AH54" i="10" s="1"/>
  <c r="AT54" i="10" s="1"/>
  <c r="V55" i="10"/>
  <c r="AH55" i="10" s="1"/>
  <c r="AT55" i="10" s="1"/>
  <c r="V56" i="10"/>
  <c r="AH56" i="10" s="1"/>
  <c r="AT56" i="10" s="1"/>
  <c r="V57" i="10"/>
  <c r="AH57" i="10" s="1"/>
  <c r="AT57" i="10" s="1"/>
  <c r="V58" i="10"/>
  <c r="AH58" i="10" s="1"/>
  <c r="AT58" i="10" s="1"/>
  <c r="V59" i="10"/>
  <c r="AH59" i="10" s="1"/>
  <c r="AT59" i="10" s="1"/>
  <c r="V60" i="10"/>
  <c r="AH60" i="10" s="1"/>
  <c r="AT60" i="10" s="1"/>
  <c r="V61" i="10"/>
  <c r="AH61" i="10" s="1"/>
  <c r="AT61" i="10" s="1"/>
  <c r="V62" i="10"/>
  <c r="AH62" i="10" s="1"/>
  <c r="AT62" i="10" s="1"/>
  <c r="V63" i="10"/>
  <c r="AH63" i="10" s="1"/>
  <c r="AT63" i="10" s="1"/>
  <c r="V64" i="10"/>
  <c r="AH64" i="10" s="1"/>
  <c r="AT64" i="10" s="1"/>
  <c r="V65" i="10"/>
  <c r="AH65" i="10" s="1"/>
  <c r="AT65" i="10" s="1"/>
  <c r="V66" i="10"/>
  <c r="AH66" i="10" s="1"/>
  <c r="AT66" i="10" s="1"/>
  <c r="V67" i="10"/>
  <c r="AH67" i="10" s="1"/>
  <c r="AT67" i="10" s="1"/>
  <c r="V68" i="10"/>
  <c r="AH68" i="10" s="1"/>
  <c r="AT68" i="10" s="1"/>
  <c r="V69" i="10"/>
  <c r="AH69" i="10" s="1"/>
  <c r="AT69" i="10" s="1"/>
  <c r="V70" i="10"/>
  <c r="AH70" i="10" s="1"/>
  <c r="AT70" i="10" s="1"/>
  <c r="V71" i="10"/>
  <c r="AH71" i="10" s="1"/>
  <c r="AT71" i="10" s="1"/>
  <c r="V72" i="10"/>
  <c r="AH72" i="10" s="1"/>
  <c r="AT72" i="10" s="1"/>
  <c r="V73" i="10"/>
  <c r="AH73" i="10" s="1"/>
  <c r="AT73" i="10" s="1"/>
  <c r="V74" i="10"/>
  <c r="AH74" i="10" s="1"/>
  <c r="AT74" i="10" s="1"/>
  <c r="V75" i="10"/>
  <c r="AH75" i="10" s="1"/>
  <c r="AT75" i="10" s="1"/>
  <c r="N42" i="10"/>
  <c r="Z42" i="10" s="1"/>
  <c r="N43" i="10"/>
  <c r="Z43" i="10" s="1"/>
  <c r="N44" i="10"/>
  <c r="Z44" i="10" s="1"/>
  <c r="N45" i="10"/>
  <c r="Z45" i="10" s="1"/>
  <c r="N46" i="10"/>
  <c r="Z46" i="10" s="1"/>
  <c r="N47" i="10"/>
  <c r="Z47" i="10" s="1"/>
  <c r="N48" i="10"/>
  <c r="Z48" i="10" s="1"/>
  <c r="N49" i="10"/>
  <c r="Z49" i="10" s="1"/>
  <c r="N50" i="10"/>
  <c r="Z50" i="10" s="1"/>
  <c r="N51" i="10"/>
  <c r="Z51" i="10" s="1"/>
  <c r="N52" i="10"/>
  <c r="Z52" i="10" s="1"/>
  <c r="N53" i="10"/>
  <c r="Z53" i="10" s="1"/>
  <c r="N54" i="10"/>
  <c r="Z54" i="10" s="1"/>
  <c r="N55" i="10"/>
  <c r="Z55" i="10" s="1"/>
  <c r="N56" i="10"/>
  <c r="Z56" i="10" s="1"/>
  <c r="N57" i="10"/>
  <c r="Z57" i="10" s="1"/>
  <c r="N58" i="10"/>
  <c r="Z58" i="10" s="1"/>
  <c r="N59" i="10"/>
  <c r="Z59" i="10" s="1"/>
  <c r="N60" i="10"/>
  <c r="Z60" i="10" s="1"/>
  <c r="N61" i="10"/>
  <c r="Z61" i="10" s="1"/>
  <c r="N62" i="10"/>
  <c r="Z62" i="10" s="1"/>
  <c r="N63" i="10"/>
  <c r="Z63" i="10" s="1"/>
  <c r="N64" i="10"/>
  <c r="Z64" i="10" s="1"/>
  <c r="N65" i="10"/>
  <c r="Z65" i="10" s="1"/>
  <c r="N66" i="10"/>
  <c r="Z66" i="10" s="1"/>
  <c r="N67" i="10"/>
  <c r="Z67" i="10" s="1"/>
  <c r="N68" i="10"/>
  <c r="Z68" i="10" s="1"/>
  <c r="N69" i="10"/>
  <c r="Z69" i="10" s="1"/>
  <c r="N70" i="10"/>
  <c r="Z70" i="10" s="1"/>
  <c r="N71" i="10"/>
  <c r="Z71" i="10" s="1"/>
  <c r="N72" i="10"/>
  <c r="Z72" i="10" s="1"/>
  <c r="N73" i="10"/>
  <c r="Z73" i="10" s="1"/>
  <c r="N74" i="10"/>
  <c r="Z74" i="10" s="1"/>
  <c r="N75" i="10"/>
  <c r="Z75" i="10" s="1"/>
  <c r="AT76" i="10" l="1"/>
  <c r="AH76" i="10"/>
  <c r="V76" i="10"/>
  <c r="K59" i="1" l="1"/>
  <c r="K32" i="1"/>
  <c r="K95" i="1" l="1"/>
  <c r="AH153" i="3"/>
  <c r="AG153" i="3"/>
  <c r="Z153" i="3"/>
  <c r="Y153" i="3"/>
  <c r="R153" i="3"/>
  <c r="Q153" i="3"/>
  <c r="AG514" i="3"/>
  <c r="Y514" i="3"/>
  <c r="Q514" i="3"/>
  <c r="H85" i="14" l="1"/>
  <c r="D106" i="14"/>
  <c r="E106" i="14"/>
  <c r="F106" i="14"/>
  <c r="G106" i="14"/>
  <c r="H106" i="14"/>
  <c r="J106" i="14"/>
  <c r="L106" i="14"/>
  <c r="D112" i="14"/>
  <c r="E112" i="14"/>
  <c r="F112" i="14"/>
  <c r="G112" i="14"/>
  <c r="H112" i="14"/>
  <c r="J112" i="14"/>
  <c r="L112" i="14"/>
  <c r="D118" i="14"/>
  <c r="E118" i="14"/>
  <c r="F118" i="14"/>
  <c r="G118" i="14"/>
  <c r="H118" i="14"/>
  <c r="J118" i="14"/>
  <c r="L118" i="14"/>
  <c r="I118" i="14" l="1"/>
  <c r="K112" i="14"/>
  <c r="N118" i="14"/>
  <c r="M118" i="14"/>
  <c r="K118" i="14"/>
  <c r="I112" i="14"/>
  <c r="G148" i="14"/>
  <c r="N112" i="14" l="1"/>
  <c r="M112" i="14"/>
  <c r="J169" i="1" l="1"/>
  <c r="AW1" i="14" l="1"/>
  <c r="AQ1" i="1" l="1"/>
  <c r="O9" i="6" l="1"/>
  <c r="Q9" i="7"/>
  <c r="Q8" i="7"/>
  <c r="D160" i="14"/>
  <c r="AY25" i="7" s="1"/>
  <c r="D154" i="14"/>
  <c r="AY24" i="7" s="1"/>
  <c r="D148" i="14"/>
  <c r="F23" i="7" s="1"/>
  <c r="F22" i="7"/>
  <c r="D136" i="14"/>
  <c r="BV21" i="7" s="1"/>
  <c r="D130" i="14"/>
  <c r="BV20" i="7" s="1"/>
  <c r="BV19" i="7"/>
  <c r="BV18" i="7"/>
  <c r="F17" i="7"/>
  <c r="BV16" i="7"/>
  <c r="D93" i="14"/>
  <c r="AB15" i="7" s="1"/>
  <c r="D85" i="14"/>
  <c r="AY14" i="7" s="1"/>
  <c r="D77" i="14"/>
  <c r="AY13" i="7" s="1"/>
  <c r="AY12" i="7"/>
  <c r="O168" i="14"/>
  <c r="AA168" i="14" s="1"/>
  <c r="AM168" i="14" s="1"/>
  <c r="O162" i="14"/>
  <c r="AA162" i="14" s="1"/>
  <c r="AM162" i="14" s="1"/>
  <c r="O156" i="14"/>
  <c r="AA156" i="14" s="1"/>
  <c r="AM156" i="14" s="1"/>
  <c r="O150" i="14"/>
  <c r="AA150" i="14" s="1"/>
  <c r="AM150" i="14" s="1"/>
  <c r="O144" i="14"/>
  <c r="AA144" i="14" s="1"/>
  <c r="AM144" i="14" s="1"/>
  <c r="O138" i="14"/>
  <c r="AA138" i="14" s="1"/>
  <c r="AM138" i="14" s="1"/>
  <c r="O132" i="14"/>
  <c r="AA132" i="14" s="1"/>
  <c r="AM132" i="14" s="1"/>
  <c r="O126" i="14"/>
  <c r="AA126" i="14" s="1"/>
  <c r="AM126" i="14" s="1"/>
  <c r="O120" i="14"/>
  <c r="AA120" i="14" s="1"/>
  <c r="AM120" i="14" s="1"/>
  <c r="O114" i="14"/>
  <c r="AA114" i="14" s="1"/>
  <c r="AM114" i="14" s="1"/>
  <c r="O108" i="14"/>
  <c r="AA108" i="14" s="1"/>
  <c r="AM108" i="14" s="1"/>
  <c r="O95" i="14"/>
  <c r="AA95" i="14" s="1"/>
  <c r="AM95" i="14" s="1"/>
  <c r="O87" i="14"/>
  <c r="AA87" i="14" s="1"/>
  <c r="AM87" i="14" s="1"/>
  <c r="O79" i="14"/>
  <c r="AA79" i="14" s="1"/>
  <c r="AM79" i="14" s="1"/>
  <c r="O71" i="14"/>
  <c r="AA71" i="14" s="1"/>
  <c r="AM71" i="14" s="1"/>
  <c r="O32" i="14"/>
  <c r="AA32" i="14" s="1"/>
  <c r="AM32" i="14" s="1"/>
  <c r="AN69" i="14"/>
  <c r="AQ69" i="14"/>
  <c r="E77" i="14"/>
  <c r="F77" i="14"/>
  <c r="G77" i="14"/>
  <c r="H77" i="14"/>
  <c r="J77" i="14"/>
  <c r="L77" i="14"/>
  <c r="P77" i="14"/>
  <c r="S77" i="14"/>
  <c r="AB77" i="14"/>
  <c r="AE77" i="14"/>
  <c r="AN77" i="14"/>
  <c r="AQ77" i="14"/>
  <c r="E85" i="14"/>
  <c r="F85" i="14"/>
  <c r="G85" i="14"/>
  <c r="J85" i="14"/>
  <c r="L85" i="14"/>
  <c r="P85" i="14"/>
  <c r="S85" i="14"/>
  <c r="AB85" i="14"/>
  <c r="AE85" i="14"/>
  <c r="AN85" i="14"/>
  <c r="AQ85" i="14"/>
  <c r="E93" i="14"/>
  <c r="F93" i="14"/>
  <c r="G93" i="14"/>
  <c r="H93" i="14"/>
  <c r="J93" i="14"/>
  <c r="L93" i="14"/>
  <c r="P93" i="14"/>
  <c r="S93" i="14"/>
  <c r="AB93" i="14"/>
  <c r="AE93" i="14"/>
  <c r="AN93" i="14"/>
  <c r="AQ93" i="14"/>
  <c r="P106" i="14"/>
  <c r="S106" i="14"/>
  <c r="AB106" i="14"/>
  <c r="AE106" i="14"/>
  <c r="AN106" i="14"/>
  <c r="AQ106" i="14"/>
  <c r="P112" i="14"/>
  <c r="S112" i="14"/>
  <c r="AB112" i="14"/>
  <c r="AE112" i="14"/>
  <c r="AN112" i="14"/>
  <c r="AQ112" i="14"/>
  <c r="P118" i="14"/>
  <c r="S118" i="14"/>
  <c r="AB118" i="14"/>
  <c r="AE118" i="14"/>
  <c r="AN118" i="14"/>
  <c r="AQ118" i="14"/>
  <c r="E130" i="14"/>
  <c r="F130" i="14"/>
  <c r="G130" i="14"/>
  <c r="H130" i="14"/>
  <c r="J130" i="14"/>
  <c r="L130" i="14"/>
  <c r="P130" i="14"/>
  <c r="S130" i="14"/>
  <c r="AB130" i="14"/>
  <c r="AE130" i="14"/>
  <c r="AN130" i="14"/>
  <c r="AQ130" i="14"/>
  <c r="E136" i="14"/>
  <c r="F136" i="14"/>
  <c r="G136" i="14"/>
  <c r="H136" i="14"/>
  <c r="J136" i="14"/>
  <c r="L136" i="14"/>
  <c r="P136" i="14"/>
  <c r="S136" i="14"/>
  <c r="AB136" i="14"/>
  <c r="AE136" i="14"/>
  <c r="AN136" i="14"/>
  <c r="AQ136" i="14"/>
  <c r="E148" i="14"/>
  <c r="F148" i="14"/>
  <c r="H148" i="14"/>
  <c r="J148" i="14"/>
  <c r="L148" i="14"/>
  <c r="P148" i="14"/>
  <c r="S148" i="14"/>
  <c r="AB148" i="14"/>
  <c r="AE148" i="14"/>
  <c r="AN148" i="14"/>
  <c r="AQ148" i="14"/>
  <c r="E154" i="14"/>
  <c r="F154" i="14"/>
  <c r="G154" i="14"/>
  <c r="H154" i="14"/>
  <c r="J154" i="14"/>
  <c r="L154" i="14"/>
  <c r="P154" i="14"/>
  <c r="S154" i="14"/>
  <c r="AB154" i="14"/>
  <c r="AE154" i="14"/>
  <c r="AN154" i="14"/>
  <c r="AQ154" i="14"/>
  <c r="E160" i="14"/>
  <c r="F160" i="14"/>
  <c r="G160" i="14"/>
  <c r="H160" i="14"/>
  <c r="J160" i="14"/>
  <c r="L160" i="14"/>
  <c r="P160" i="14"/>
  <c r="S160" i="14"/>
  <c r="AB160" i="14"/>
  <c r="AE160" i="14"/>
  <c r="AN160" i="14"/>
  <c r="AQ160" i="14"/>
  <c r="P170" i="14"/>
  <c r="AB170" i="14" s="1"/>
  <c r="AN170" i="14" s="1"/>
  <c r="O170" i="14"/>
  <c r="AA170" i="14" s="1"/>
  <c r="AM170" i="14" s="1"/>
  <c r="P164" i="14"/>
  <c r="AB164" i="14" s="1"/>
  <c r="AN164" i="14" s="1"/>
  <c r="O164" i="14"/>
  <c r="AA164" i="14" s="1"/>
  <c r="AM164" i="14" s="1"/>
  <c r="P158" i="14"/>
  <c r="AB158" i="14" s="1"/>
  <c r="AN158" i="14" s="1"/>
  <c r="O158" i="14"/>
  <c r="AA158" i="14" s="1"/>
  <c r="AM158" i="14" s="1"/>
  <c r="P152" i="14"/>
  <c r="AB152" i="14" s="1"/>
  <c r="AN152" i="14" s="1"/>
  <c r="O152" i="14"/>
  <c r="AA152" i="14" s="1"/>
  <c r="AM152" i="14" s="1"/>
  <c r="P146" i="14"/>
  <c r="AB146" i="14" s="1"/>
  <c r="AN146" i="14" s="1"/>
  <c r="O146" i="14"/>
  <c r="AA146" i="14" s="1"/>
  <c r="AM146" i="14" s="1"/>
  <c r="P140" i="14"/>
  <c r="AB140" i="14" s="1"/>
  <c r="AN140" i="14" s="1"/>
  <c r="O140" i="14"/>
  <c r="AA140" i="14" s="1"/>
  <c r="AM140" i="14" s="1"/>
  <c r="P134" i="14"/>
  <c r="AB134" i="14" s="1"/>
  <c r="AN134" i="14" s="1"/>
  <c r="O134" i="14"/>
  <c r="AA134" i="14" s="1"/>
  <c r="AM134" i="14" s="1"/>
  <c r="P128" i="14"/>
  <c r="AB128" i="14" s="1"/>
  <c r="AN128" i="14" s="1"/>
  <c r="O128" i="14"/>
  <c r="AA128" i="14" s="1"/>
  <c r="AM128" i="14" s="1"/>
  <c r="P122" i="14"/>
  <c r="AB122" i="14" s="1"/>
  <c r="AN122" i="14" s="1"/>
  <c r="O122" i="14"/>
  <c r="AA122" i="14" s="1"/>
  <c r="AM122" i="14" s="1"/>
  <c r="P116" i="14"/>
  <c r="AB116" i="14" s="1"/>
  <c r="AN116" i="14" s="1"/>
  <c r="O116" i="14"/>
  <c r="AA116" i="14" s="1"/>
  <c r="AM116" i="14" s="1"/>
  <c r="P110" i="14"/>
  <c r="AB110" i="14" s="1"/>
  <c r="AN110" i="14" s="1"/>
  <c r="O110" i="14"/>
  <c r="AA110" i="14" s="1"/>
  <c r="AM110" i="14" s="1"/>
  <c r="P97" i="14"/>
  <c r="AB97" i="14" s="1"/>
  <c r="AN97" i="14" s="1"/>
  <c r="O97" i="14"/>
  <c r="AA97" i="14" s="1"/>
  <c r="AM97" i="14" s="1"/>
  <c r="P89" i="14"/>
  <c r="AB89" i="14" s="1"/>
  <c r="AN89" i="14" s="1"/>
  <c r="O89" i="14"/>
  <c r="AA89" i="14" s="1"/>
  <c r="AM89" i="14" s="1"/>
  <c r="P81" i="14"/>
  <c r="AB81" i="14" s="1"/>
  <c r="AN81" i="14" s="1"/>
  <c r="O81" i="14"/>
  <c r="AA81" i="14" s="1"/>
  <c r="AM81" i="14" s="1"/>
  <c r="P73" i="14"/>
  <c r="AB73" i="14" s="1"/>
  <c r="AN73" i="14" s="1"/>
  <c r="O73" i="14"/>
  <c r="AA73" i="14" s="1"/>
  <c r="AM73" i="14" s="1"/>
  <c r="I74" i="14"/>
  <c r="K74" i="14" s="1"/>
  <c r="M74" i="14" s="1"/>
  <c r="N74" i="14" s="1"/>
  <c r="O74" i="14"/>
  <c r="AA74" i="14" s="1"/>
  <c r="Q74" i="14"/>
  <c r="R74" i="14"/>
  <c r="X74" i="14"/>
  <c r="AD74" i="14"/>
  <c r="AF74" i="14" s="1"/>
  <c r="AP74" i="14"/>
  <c r="AR74" i="14" s="1"/>
  <c r="I75" i="14"/>
  <c r="K75" i="14" s="1"/>
  <c r="M75" i="14" s="1"/>
  <c r="N75" i="14" s="1"/>
  <c r="O75" i="14"/>
  <c r="AA75" i="14" s="1"/>
  <c r="AM75" i="14" s="1"/>
  <c r="Q75" i="14"/>
  <c r="AC75" i="14" s="1"/>
  <c r="AO75" i="14" s="1"/>
  <c r="R75" i="14"/>
  <c r="T75" i="14" s="1"/>
  <c r="X75" i="14"/>
  <c r="AJ75" i="14" s="1"/>
  <c r="AV75" i="14" s="1"/>
  <c r="AD75" i="14"/>
  <c r="AF75" i="14" s="1"/>
  <c r="AP75" i="14"/>
  <c r="I76" i="14"/>
  <c r="K76" i="14" s="1"/>
  <c r="M76" i="14" s="1"/>
  <c r="N76" i="14" s="1"/>
  <c r="O76" i="14"/>
  <c r="AA76" i="14" s="1"/>
  <c r="AM76" i="14" s="1"/>
  <c r="Q76" i="14"/>
  <c r="AC76" i="14" s="1"/>
  <c r="AO76" i="14" s="1"/>
  <c r="R76" i="14"/>
  <c r="T76" i="14" s="1"/>
  <c r="X76" i="14"/>
  <c r="AJ76" i="14" s="1"/>
  <c r="AV76" i="14" s="1"/>
  <c r="AD76" i="14"/>
  <c r="AF76" i="14" s="1"/>
  <c r="AP76" i="14"/>
  <c r="AR76" i="14" s="1"/>
  <c r="F11" i="7"/>
  <c r="P34" i="14"/>
  <c r="AB34" i="14" s="1"/>
  <c r="AN34" i="14" s="1"/>
  <c r="O34" i="14"/>
  <c r="AA34" i="14" s="1"/>
  <c r="AM34" i="14" s="1"/>
  <c r="AJ35" i="14"/>
  <c r="AV35" i="14" s="1"/>
  <c r="AJ36" i="14"/>
  <c r="AV36" i="14" s="1"/>
  <c r="AJ37" i="14"/>
  <c r="AV37" i="14" s="1"/>
  <c r="AJ38" i="14"/>
  <c r="AV38" i="14" s="1"/>
  <c r="AJ39" i="14"/>
  <c r="AV39" i="14" s="1"/>
  <c r="AJ40" i="14"/>
  <c r="AV40" i="14" s="1"/>
  <c r="AJ41" i="14"/>
  <c r="AV41" i="14" s="1"/>
  <c r="AJ42" i="14"/>
  <c r="AV42" i="14" s="1"/>
  <c r="AJ43" i="14"/>
  <c r="AV43" i="14" s="1"/>
  <c r="AJ44" i="14"/>
  <c r="AV44" i="14" s="1"/>
  <c r="AJ45" i="14"/>
  <c r="AV45" i="14" s="1"/>
  <c r="AJ46" i="14"/>
  <c r="AV46" i="14" s="1"/>
  <c r="AJ47" i="14"/>
  <c r="AV47" i="14" s="1"/>
  <c r="AJ48" i="14"/>
  <c r="AV48" i="14" s="1"/>
  <c r="AJ49" i="14"/>
  <c r="AV49" i="14" s="1"/>
  <c r="AJ50" i="14"/>
  <c r="AV50" i="14" s="1"/>
  <c r="AJ52" i="14"/>
  <c r="AV52" i="14" s="1"/>
  <c r="AJ53" i="14"/>
  <c r="AV53" i="14" s="1"/>
  <c r="AJ54" i="14"/>
  <c r="AV54" i="14" s="1"/>
  <c r="AJ55" i="14"/>
  <c r="AV55" i="14" s="1"/>
  <c r="AJ56" i="14"/>
  <c r="AV56" i="14" s="1"/>
  <c r="AJ57" i="14"/>
  <c r="AV57" i="14" s="1"/>
  <c r="AJ58" i="14"/>
  <c r="AV58" i="14" s="1"/>
  <c r="AJ59" i="14"/>
  <c r="AV59" i="14" s="1"/>
  <c r="AJ60" i="14"/>
  <c r="AV60" i="14" s="1"/>
  <c r="AJ61" i="14"/>
  <c r="AV61" i="14" s="1"/>
  <c r="AJ62" i="14"/>
  <c r="AV62" i="14" s="1"/>
  <c r="AJ63" i="14"/>
  <c r="AV63" i="14" s="1"/>
  <c r="AJ64" i="14"/>
  <c r="AV64" i="14" s="1"/>
  <c r="AJ65" i="14"/>
  <c r="AV65" i="14" s="1"/>
  <c r="AJ66" i="14"/>
  <c r="AV66" i="14" s="1"/>
  <c r="AJ67" i="14"/>
  <c r="AV67" i="14" s="1"/>
  <c r="AJ68" i="14"/>
  <c r="AV68" i="14" s="1"/>
  <c r="AP39" i="14"/>
  <c r="AR39" i="14" s="1"/>
  <c r="AP40" i="14"/>
  <c r="AR40" i="14" s="1"/>
  <c r="AP41" i="14"/>
  <c r="AR41" i="14" s="1"/>
  <c r="AP42" i="14"/>
  <c r="AR42" i="14" s="1"/>
  <c r="AP43" i="14"/>
  <c r="AR43" i="14" s="1"/>
  <c r="AP44" i="14"/>
  <c r="AR44" i="14" s="1"/>
  <c r="AP45" i="14"/>
  <c r="AR45" i="14" s="1"/>
  <c r="AP46" i="14"/>
  <c r="AR46" i="14" s="1"/>
  <c r="AP47" i="14"/>
  <c r="AR47" i="14" s="1"/>
  <c r="AP48" i="14"/>
  <c r="AR48" i="14" s="1"/>
  <c r="AP49" i="14"/>
  <c r="AR49" i="14" s="1"/>
  <c r="AP50" i="14"/>
  <c r="AR50" i="14" s="1"/>
  <c r="AP51" i="14"/>
  <c r="AP52" i="14"/>
  <c r="AR52" i="14" s="1"/>
  <c r="AP53" i="14"/>
  <c r="AR53" i="14" s="1"/>
  <c r="AP54" i="14"/>
  <c r="AR54" i="14" s="1"/>
  <c r="AP55" i="14"/>
  <c r="AR55" i="14" s="1"/>
  <c r="AP56" i="14"/>
  <c r="AR56" i="14" s="1"/>
  <c r="AP57" i="14"/>
  <c r="AR57" i="14" s="1"/>
  <c r="AP58" i="14"/>
  <c r="AR58" i="14" s="1"/>
  <c r="AP59" i="14"/>
  <c r="AR59" i="14" s="1"/>
  <c r="AP60" i="14"/>
  <c r="AR60" i="14" s="1"/>
  <c r="AP61" i="14"/>
  <c r="AR61" i="14" s="1"/>
  <c r="AP62" i="14"/>
  <c r="AR62" i="14" s="1"/>
  <c r="AP63" i="14"/>
  <c r="AR63" i="14" s="1"/>
  <c r="AP64" i="14"/>
  <c r="AR64" i="14" s="1"/>
  <c r="AP65" i="14"/>
  <c r="AR65" i="14" s="1"/>
  <c r="AP66" i="14"/>
  <c r="AR66" i="14" s="1"/>
  <c r="AP67" i="14"/>
  <c r="AR67" i="14" s="1"/>
  <c r="AP68" i="14"/>
  <c r="AR68" i="14" s="1"/>
  <c r="AP36" i="14"/>
  <c r="AR36" i="14" s="1"/>
  <c r="AP37" i="14"/>
  <c r="AR37" i="14" s="1"/>
  <c r="AP38" i="14"/>
  <c r="AR38" i="14" s="1"/>
  <c r="AP35" i="14"/>
  <c r="AR35" i="14" s="1"/>
  <c r="AM68" i="14"/>
  <c r="AO67" i="14"/>
  <c r="AM67" i="14"/>
  <c r="AO66" i="14"/>
  <c r="AM66" i="14"/>
  <c r="AM65" i="14"/>
  <c r="AM64" i="14"/>
  <c r="AO63" i="14"/>
  <c r="AM63" i="14"/>
  <c r="AM62" i="14"/>
  <c r="AM61" i="14"/>
  <c r="AM60" i="14"/>
  <c r="AO59" i="14"/>
  <c r="AM59" i="14"/>
  <c r="AO58" i="14"/>
  <c r="AM58" i="14"/>
  <c r="AO57" i="14"/>
  <c r="AM57" i="14"/>
  <c r="AO56" i="14"/>
  <c r="AM56" i="14"/>
  <c r="AO55" i="14"/>
  <c r="AM55" i="14"/>
  <c r="AO54" i="14"/>
  <c r="AM54" i="14"/>
  <c r="AO53" i="14"/>
  <c r="AM53" i="14"/>
  <c r="AO52" i="14"/>
  <c r="AM52" i="14"/>
  <c r="AO51" i="14"/>
  <c r="AM51" i="14"/>
  <c r="AO50" i="14"/>
  <c r="AO49" i="14"/>
  <c r="AM49" i="14"/>
  <c r="AO48" i="14"/>
  <c r="AM48" i="14"/>
  <c r="AO47" i="14"/>
  <c r="AM47" i="14"/>
  <c r="AO46" i="14"/>
  <c r="AM46" i="14"/>
  <c r="AO45" i="14"/>
  <c r="AM45" i="14"/>
  <c r="AO44" i="14"/>
  <c r="AM44" i="14"/>
  <c r="AO43" i="14"/>
  <c r="AM43" i="14"/>
  <c r="AO42" i="14"/>
  <c r="AM42" i="14"/>
  <c r="AO41" i="14"/>
  <c r="AM41" i="14"/>
  <c r="AO40" i="14"/>
  <c r="AM40" i="14"/>
  <c r="AO39" i="14"/>
  <c r="AM39" i="14"/>
  <c r="AO38" i="14"/>
  <c r="AM38" i="14"/>
  <c r="AO37" i="14"/>
  <c r="AM37" i="14"/>
  <c r="AO36" i="14"/>
  <c r="AM36" i="14"/>
  <c r="AO35" i="14"/>
  <c r="AM35" i="14"/>
  <c r="AP142" i="14" l="1"/>
  <c r="O142" i="14"/>
  <c r="R124" i="14"/>
  <c r="X124" i="14"/>
  <c r="I175" i="14"/>
  <c r="O175" i="14"/>
  <c r="AD142" i="14"/>
  <c r="AR175" i="14"/>
  <c r="AP175" i="14"/>
  <c r="Q124" i="14"/>
  <c r="I142" i="14"/>
  <c r="T175" i="14"/>
  <c r="R175" i="14"/>
  <c r="AD124" i="14"/>
  <c r="X175" i="14"/>
  <c r="I166" i="14"/>
  <c r="X166" i="14"/>
  <c r="O166" i="14"/>
  <c r="AF166" i="14"/>
  <c r="AD166" i="14"/>
  <c r="I124" i="14"/>
  <c r="Q142" i="14"/>
  <c r="Q166" i="14"/>
  <c r="AR166" i="14"/>
  <c r="AP166" i="14"/>
  <c r="O124" i="14"/>
  <c r="Q175" i="14"/>
  <c r="R142" i="14"/>
  <c r="AF175" i="14"/>
  <c r="AD175" i="14"/>
  <c r="AP124" i="14"/>
  <c r="X142" i="14"/>
  <c r="T166" i="14"/>
  <c r="R166" i="14"/>
  <c r="AR142" i="14"/>
  <c r="K142" i="14"/>
  <c r="AF142" i="14"/>
  <c r="AA142" i="14"/>
  <c r="T142" i="14"/>
  <c r="AJ142" i="14"/>
  <c r="I106" i="14"/>
  <c r="K124" i="14"/>
  <c r="AA124" i="14"/>
  <c r="AF124" i="14"/>
  <c r="AR124" i="14"/>
  <c r="T124" i="14"/>
  <c r="AJ124" i="14"/>
  <c r="U75" i="14"/>
  <c r="V75" i="14" s="1"/>
  <c r="W75" i="14" s="1"/>
  <c r="Y75" i="14" s="1"/>
  <c r="Z75" i="14" s="1"/>
  <c r="AM148" i="14"/>
  <c r="AM154" i="14"/>
  <c r="H2" i="14"/>
  <c r="S2" i="14"/>
  <c r="AM160" i="14"/>
  <c r="U76" i="14"/>
  <c r="V76" i="14" s="1"/>
  <c r="W76" i="14" s="1"/>
  <c r="Y76" i="14" s="1"/>
  <c r="Z76" i="14" s="1"/>
  <c r="X112" i="14"/>
  <c r="AE2" i="14"/>
  <c r="T118" i="14"/>
  <c r="AF93" i="14"/>
  <c r="AV154" i="14"/>
  <c r="AV136" i="14"/>
  <c r="AV118" i="14"/>
  <c r="F18" i="7"/>
  <c r="N93" i="14"/>
  <c r="L15" i="7" s="1"/>
  <c r="AB18" i="7"/>
  <c r="AB21" i="7"/>
  <c r="AY18" i="7"/>
  <c r="AM136" i="14"/>
  <c r="N160" i="14"/>
  <c r="L25" i="7" s="1"/>
  <c r="AF106" i="14"/>
  <c r="R77" i="14"/>
  <c r="N130" i="14"/>
  <c r="L20" i="7" s="1"/>
  <c r="AM93" i="14"/>
  <c r="AM130" i="14"/>
  <c r="T93" i="14"/>
  <c r="AR130" i="14"/>
  <c r="AV148" i="14"/>
  <c r="R112" i="14"/>
  <c r="O77" i="14"/>
  <c r="AY15" i="7"/>
  <c r="X85" i="14"/>
  <c r="Q77" i="14"/>
  <c r="AM85" i="14"/>
  <c r="T130" i="14"/>
  <c r="AP106" i="14"/>
  <c r="AQ2" i="14"/>
  <c r="F12" i="7"/>
  <c r="Q85" i="14"/>
  <c r="N148" i="14"/>
  <c r="L23" i="7" s="1"/>
  <c r="N154" i="14"/>
  <c r="L24" i="7" s="1"/>
  <c r="AF136" i="14"/>
  <c r="AM112" i="14"/>
  <c r="I77" i="14"/>
  <c r="F15" i="7"/>
  <c r="AY21" i="7"/>
  <c r="T112" i="14"/>
  <c r="AR136" i="14"/>
  <c r="AV160" i="14"/>
  <c r="BV15" i="7"/>
  <c r="T106" i="14"/>
  <c r="AR106" i="14"/>
  <c r="N136" i="14"/>
  <c r="L21" i="7" s="1"/>
  <c r="Q148" i="14"/>
  <c r="T136" i="14"/>
  <c r="AF154" i="14"/>
  <c r="AF148" i="14"/>
  <c r="AD85" i="14"/>
  <c r="F19" i="7"/>
  <c r="BV17" i="7"/>
  <c r="AR93" i="14"/>
  <c r="L18" i="7"/>
  <c r="AR154" i="14"/>
  <c r="AR148" i="14"/>
  <c r="AR85" i="14"/>
  <c r="AV93" i="14"/>
  <c r="E2" i="14"/>
  <c r="AP77" i="14"/>
  <c r="F20" i="7"/>
  <c r="AF130" i="14"/>
  <c r="AM118" i="14"/>
  <c r="Q136" i="14"/>
  <c r="T154" i="14"/>
  <c r="T148" i="14"/>
  <c r="G2" i="14"/>
  <c r="AD77" i="14"/>
  <c r="F21" i="7"/>
  <c r="Q118" i="14"/>
  <c r="Q160" i="14"/>
  <c r="AF160" i="14"/>
  <c r="AV130" i="14"/>
  <c r="AV106" i="14"/>
  <c r="F24" i="7"/>
  <c r="AM106" i="14"/>
  <c r="AF118" i="14"/>
  <c r="AR160" i="14"/>
  <c r="AV112" i="14"/>
  <c r="X77" i="14"/>
  <c r="L12" i="7"/>
  <c r="Q106" i="14"/>
  <c r="T160" i="14"/>
  <c r="AR118" i="14"/>
  <c r="T74" i="14"/>
  <c r="U74" i="14" s="1"/>
  <c r="V74" i="14" s="1"/>
  <c r="AB17" i="7"/>
  <c r="N77" i="14"/>
  <c r="L13" i="7" s="1"/>
  <c r="AR112" i="14"/>
  <c r="AA77" i="14"/>
  <c r="AJ154" i="14"/>
  <c r="AP136" i="14"/>
  <c r="X118" i="14"/>
  <c r="AM74" i="14"/>
  <c r="AM77" i="14" s="1"/>
  <c r="M160" i="14"/>
  <c r="K154" i="14"/>
  <c r="I148" i="14"/>
  <c r="AA130" i="14"/>
  <c r="O130" i="14"/>
  <c r="Q93" i="14"/>
  <c r="AA85" i="14"/>
  <c r="O85" i="14"/>
  <c r="M77" i="14"/>
  <c r="F13" i="7"/>
  <c r="F25" i="7"/>
  <c r="AB22" i="7"/>
  <c r="AY16" i="7"/>
  <c r="BV22" i="7"/>
  <c r="X154" i="14"/>
  <c r="AP93" i="14"/>
  <c r="AJ74" i="14"/>
  <c r="AJ160" i="14"/>
  <c r="X160" i="14"/>
  <c r="AF112" i="14"/>
  <c r="AD106" i="14"/>
  <c r="R106" i="14"/>
  <c r="F14" i="7"/>
  <c r="AB11" i="7"/>
  <c r="AB23" i="7"/>
  <c r="AY17" i="7"/>
  <c r="BV11" i="7"/>
  <c r="BV23" i="7"/>
  <c r="AJ118" i="14"/>
  <c r="AD93" i="14"/>
  <c r="K160" i="14"/>
  <c r="I154" i="14"/>
  <c r="AA136" i="14"/>
  <c r="O136" i="14"/>
  <c r="M130" i="14"/>
  <c r="AA93" i="14"/>
  <c r="O93" i="14"/>
  <c r="K77" i="14"/>
  <c r="AB12" i="7"/>
  <c r="AB24" i="7"/>
  <c r="BV12" i="7"/>
  <c r="BV24" i="7"/>
  <c r="AD136" i="14"/>
  <c r="R93" i="14"/>
  <c r="AP148" i="14"/>
  <c r="AD148" i="14"/>
  <c r="R148" i="14"/>
  <c r="AJ130" i="14"/>
  <c r="X130" i="14"/>
  <c r="AP112" i="14"/>
  <c r="AD112" i="14"/>
  <c r="F16" i="7"/>
  <c r="AB13" i="7"/>
  <c r="AB25" i="7"/>
  <c r="AY19" i="7"/>
  <c r="BV13" i="7"/>
  <c r="BV25" i="7"/>
  <c r="R136" i="14"/>
  <c r="AC74" i="14"/>
  <c r="AG74" i="14" s="1"/>
  <c r="I160" i="14"/>
  <c r="M136" i="14"/>
  <c r="K130" i="14"/>
  <c r="Q112" i="14"/>
  <c r="AA106" i="14"/>
  <c r="O106" i="14"/>
  <c r="M93" i="14"/>
  <c r="AB14" i="7"/>
  <c r="AY20" i="7"/>
  <c r="BV14" i="7"/>
  <c r="AP154" i="14"/>
  <c r="AD154" i="14"/>
  <c r="R154" i="14"/>
  <c r="AJ136" i="14"/>
  <c r="X136" i="14"/>
  <c r="AP118" i="14"/>
  <c r="AD118" i="14"/>
  <c r="R118" i="14"/>
  <c r="AJ93" i="14"/>
  <c r="X93" i="14"/>
  <c r="AF77" i="14"/>
  <c r="AP69" i="14"/>
  <c r="AR75" i="14"/>
  <c r="AR77" i="14" s="1"/>
  <c r="Q154" i="14"/>
  <c r="AA148" i="14"/>
  <c r="O148" i="14"/>
  <c r="K136" i="14"/>
  <c r="I130" i="14"/>
  <c r="AA112" i="14"/>
  <c r="O112" i="14"/>
  <c r="K93" i="14"/>
  <c r="I85" i="14"/>
  <c r="AB16" i="7"/>
  <c r="AY22" i="7"/>
  <c r="AP160" i="14"/>
  <c r="AD160" i="14"/>
  <c r="R160" i="14"/>
  <c r="AJ106" i="14"/>
  <c r="X106" i="14"/>
  <c r="AY11" i="7"/>
  <c r="AY23" i="7"/>
  <c r="AA154" i="14"/>
  <c r="O154" i="14"/>
  <c r="M148" i="14"/>
  <c r="I136" i="14"/>
  <c r="AA118" i="14"/>
  <c r="O118" i="14"/>
  <c r="I93" i="14"/>
  <c r="AG75" i="14"/>
  <c r="AJ148" i="14"/>
  <c r="X148" i="14"/>
  <c r="AP130" i="14"/>
  <c r="AD130" i="14"/>
  <c r="R130" i="14"/>
  <c r="AP85" i="14"/>
  <c r="R85" i="14"/>
  <c r="BV27" i="7"/>
  <c r="F27" i="7"/>
  <c r="AY27" i="7"/>
  <c r="AB27" i="7"/>
  <c r="AB19" i="7"/>
  <c r="AA160" i="14"/>
  <c r="O160" i="14"/>
  <c r="M154" i="14"/>
  <c r="K148" i="14"/>
  <c r="Q130" i="14"/>
  <c r="BV26" i="7"/>
  <c r="F26" i="7"/>
  <c r="AY26" i="7"/>
  <c r="AB26" i="7"/>
  <c r="AB20" i="7"/>
  <c r="Q7" i="7"/>
  <c r="D2" i="14"/>
  <c r="AS76" i="14"/>
  <c r="AG76" i="14"/>
  <c r="AF85" i="14"/>
  <c r="AR51" i="14"/>
  <c r="AR69" i="14" s="1"/>
  <c r="AJ85" i="14"/>
  <c r="K85" i="14"/>
  <c r="AJ51" i="14"/>
  <c r="AJ69" i="14" s="1"/>
  <c r="AM50" i="14"/>
  <c r="AM69" i="14" s="1"/>
  <c r="AS35" i="14"/>
  <c r="AS37" i="14"/>
  <c r="AS47" i="14"/>
  <c r="AS46" i="14"/>
  <c r="AS66" i="14"/>
  <c r="AS59" i="14"/>
  <c r="AS63" i="14"/>
  <c r="AS67" i="14"/>
  <c r="AO64" i="14"/>
  <c r="AS64" i="14" s="1"/>
  <c r="AS42" i="14"/>
  <c r="AO60" i="14"/>
  <c r="AS60" i="14" s="1"/>
  <c r="AO65" i="14"/>
  <c r="AS65" i="14" s="1"/>
  <c r="AO68" i="14"/>
  <c r="AS68" i="14" s="1"/>
  <c r="AS40" i="14"/>
  <c r="AS49" i="14"/>
  <c r="AS53" i="14"/>
  <c r="AO61" i="14"/>
  <c r="AS61" i="14" s="1"/>
  <c r="AO62" i="14"/>
  <c r="AS62" i="14" s="1"/>
  <c r="AS44" i="14"/>
  <c r="AS55" i="14"/>
  <c r="AS57" i="14"/>
  <c r="AS36" i="14"/>
  <c r="AS38" i="14"/>
  <c r="AS39" i="14"/>
  <c r="AS43" i="14"/>
  <c r="AS41" i="14"/>
  <c r="AS45" i="14"/>
  <c r="AS50" i="14"/>
  <c r="AS54" i="14"/>
  <c r="AS58" i="14"/>
  <c r="AS48" i="14"/>
  <c r="AS52" i="14"/>
  <c r="AS56" i="14"/>
  <c r="U166" i="14" l="1"/>
  <c r="AM166" i="14"/>
  <c r="AA166" i="14"/>
  <c r="AM175" i="14"/>
  <c r="AA175" i="14"/>
  <c r="AC124" i="14"/>
  <c r="AC142" i="14"/>
  <c r="U142" i="14"/>
  <c r="AG175" i="14"/>
  <c r="AC175" i="14"/>
  <c r="K166" i="14"/>
  <c r="U124" i="14"/>
  <c r="AC166" i="14"/>
  <c r="AV166" i="14"/>
  <c r="AJ166" i="14"/>
  <c r="AV175" i="14"/>
  <c r="AJ175" i="14"/>
  <c r="K175" i="14"/>
  <c r="AV142" i="14"/>
  <c r="AM142" i="14"/>
  <c r="M142" i="14"/>
  <c r="K106" i="14"/>
  <c r="AV124" i="14"/>
  <c r="AM124" i="14"/>
  <c r="M124" i="14"/>
  <c r="AC148" i="14"/>
  <c r="T77" i="14"/>
  <c r="U77" i="14"/>
  <c r="AH75" i="14"/>
  <c r="AI75" i="14" s="1"/>
  <c r="AK75" i="14" s="1"/>
  <c r="AL75" i="14" s="1"/>
  <c r="AJ112" i="14"/>
  <c r="AD2" i="14"/>
  <c r="AC154" i="14"/>
  <c r="AC136" i="14"/>
  <c r="R2" i="14"/>
  <c r="AP2" i="14"/>
  <c r="AC130" i="14"/>
  <c r="U160" i="14"/>
  <c r="U93" i="14"/>
  <c r="U130" i="14"/>
  <c r="AC85" i="14"/>
  <c r="U118" i="14"/>
  <c r="U112" i="14"/>
  <c r="AH74" i="14"/>
  <c r="AI74" i="14" s="1"/>
  <c r="U85" i="14"/>
  <c r="AV74" i="14"/>
  <c r="AV77" i="14" s="1"/>
  <c r="AJ77" i="14"/>
  <c r="AH35" i="14"/>
  <c r="AS75" i="14"/>
  <c r="T85" i="14"/>
  <c r="AS93" i="14"/>
  <c r="AC77" i="14"/>
  <c r="AO74" i="14"/>
  <c r="AO93" i="14"/>
  <c r="AC93" i="14"/>
  <c r="U148" i="14"/>
  <c r="U154" i="14"/>
  <c r="AO69" i="14"/>
  <c r="AC118" i="14"/>
  <c r="AC106" i="14"/>
  <c r="U136" i="14"/>
  <c r="AG160" i="14"/>
  <c r="AC160" i="14"/>
  <c r="U106" i="14"/>
  <c r="AC112" i="14"/>
  <c r="L17" i="7"/>
  <c r="AH76" i="14"/>
  <c r="AI76" i="14" s="1"/>
  <c r="AK76" i="14" s="1"/>
  <c r="AL76" i="14" s="1"/>
  <c r="W74" i="14"/>
  <c r="AS51" i="14"/>
  <c r="AS69" i="14" s="1"/>
  <c r="M85" i="14"/>
  <c r="AV85" i="14"/>
  <c r="AV51" i="14"/>
  <c r="AV69" i="14" s="1"/>
  <c r="AO85" i="14"/>
  <c r="AG166" i="14"/>
  <c r="AH40" i="14"/>
  <c r="AI40" i="14" s="1"/>
  <c r="AK40" i="14" s="1"/>
  <c r="AL40" i="14" s="1"/>
  <c r="AH53" i="14"/>
  <c r="AT53" i="14" s="1"/>
  <c r="AU53" i="14" s="1"/>
  <c r="AW53" i="14" s="1"/>
  <c r="AX53" i="14" s="1"/>
  <c r="AH36" i="14"/>
  <c r="AI36" i="14" s="1"/>
  <c r="AK36" i="14" s="1"/>
  <c r="AL36" i="14" s="1"/>
  <c r="AH57" i="14"/>
  <c r="AT57" i="14" s="1"/>
  <c r="AU57" i="14" s="1"/>
  <c r="AW57" i="14" s="1"/>
  <c r="AX57" i="14" s="1"/>
  <c r="AH64" i="14"/>
  <c r="AT64" i="14" s="1"/>
  <c r="AU64" i="14" s="1"/>
  <c r="AW64" i="14" s="1"/>
  <c r="AX64" i="14" s="1"/>
  <c r="AH47" i="14"/>
  <c r="AT47" i="14" s="1"/>
  <c r="AU47" i="14" s="1"/>
  <c r="AW47" i="14" s="1"/>
  <c r="AX47" i="14" s="1"/>
  <c r="AO175" i="14"/>
  <c r="AH61" i="14"/>
  <c r="AT61" i="14" s="1"/>
  <c r="AU61" i="14" s="1"/>
  <c r="AW61" i="14" s="1"/>
  <c r="AX61" i="14" s="1"/>
  <c r="AH42" i="14"/>
  <c r="AT42" i="14" s="1"/>
  <c r="AU42" i="14" s="1"/>
  <c r="AW42" i="14" s="1"/>
  <c r="AX42" i="14" s="1"/>
  <c r="AH68" i="14"/>
  <c r="AT68" i="14" s="1"/>
  <c r="AU68" i="14" s="1"/>
  <c r="AW68" i="14" s="1"/>
  <c r="AX68" i="14" s="1"/>
  <c r="AH55" i="14"/>
  <c r="AI55" i="14" s="1"/>
  <c r="AK55" i="14" s="1"/>
  <c r="AL55" i="14" s="1"/>
  <c r="AH46" i="14"/>
  <c r="AT46" i="14" s="1"/>
  <c r="AU46" i="14" s="1"/>
  <c r="AW46" i="14" s="1"/>
  <c r="AX46" i="14" s="1"/>
  <c r="AH51" i="14"/>
  <c r="AI51" i="14" s="1"/>
  <c r="AK51" i="14" s="1"/>
  <c r="AL51" i="14" s="1"/>
  <c r="AH65" i="14"/>
  <c r="AT65" i="14" s="1"/>
  <c r="AU65" i="14" s="1"/>
  <c r="AW65" i="14" s="1"/>
  <c r="AX65" i="14" s="1"/>
  <c r="AH60" i="14"/>
  <c r="AT60" i="14" s="1"/>
  <c r="AU60" i="14" s="1"/>
  <c r="AW60" i="14" s="1"/>
  <c r="AX60" i="14" s="1"/>
  <c r="AH44" i="14"/>
  <c r="AT44" i="14" s="1"/>
  <c r="AU44" i="14" s="1"/>
  <c r="AW44" i="14" s="1"/>
  <c r="AX44" i="14" s="1"/>
  <c r="AH49" i="14"/>
  <c r="AT49" i="14" s="1"/>
  <c r="AU49" i="14" s="1"/>
  <c r="AW49" i="14" s="1"/>
  <c r="AX49" i="14" s="1"/>
  <c r="AH62" i="14"/>
  <c r="AT62" i="14" s="1"/>
  <c r="AU62" i="14" s="1"/>
  <c r="AW62" i="14" s="1"/>
  <c r="AX62" i="14" s="1"/>
  <c r="AG148" i="14"/>
  <c r="AH66" i="14"/>
  <c r="AT66" i="14" s="1"/>
  <c r="AU66" i="14" s="1"/>
  <c r="AW66" i="14" s="1"/>
  <c r="AX66" i="14" s="1"/>
  <c r="AH67" i="14"/>
  <c r="AT67" i="14" s="1"/>
  <c r="AU67" i="14" s="1"/>
  <c r="AW67" i="14" s="1"/>
  <c r="AX67" i="14" s="1"/>
  <c r="AH63" i="14"/>
  <c r="AT63" i="14" s="1"/>
  <c r="AU63" i="14" s="1"/>
  <c r="AW63" i="14" s="1"/>
  <c r="AX63" i="14" s="1"/>
  <c r="AH48" i="14"/>
  <c r="AI48" i="14" s="1"/>
  <c r="AK48" i="14" s="1"/>
  <c r="AL48" i="14" s="1"/>
  <c r="AH52" i="14"/>
  <c r="AI52" i="14" s="1"/>
  <c r="AK52" i="14" s="1"/>
  <c r="AL52" i="14" s="1"/>
  <c r="AH41" i="14"/>
  <c r="AI41" i="14" s="1"/>
  <c r="AK41" i="14" s="1"/>
  <c r="AL41" i="14" s="1"/>
  <c r="AH39" i="14"/>
  <c r="AI39" i="14" s="1"/>
  <c r="AK39" i="14" s="1"/>
  <c r="AL39" i="14" s="1"/>
  <c r="AH38" i="14"/>
  <c r="AT38" i="14" s="1"/>
  <c r="AU38" i="14" s="1"/>
  <c r="AW38" i="14" s="1"/>
  <c r="AX38" i="14" s="1"/>
  <c r="AH56" i="14"/>
  <c r="AI56" i="14" s="1"/>
  <c r="AK56" i="14" s="1"/>
  <c r="AL56" i="14" s="1"/>
  <c r="AH54" i="14"/>
  <c r="AT54" i="14" s="1"/>
  <c r="AU54" i="14" s="1"/>
  <c r="AW54" i="14" s="1"/>
  <c r="AX54" i="14" s="1"/>
  <c r="AH58" i="14"/>
  <c r="AT58" i="14" s="1"/>
  <c r="AU58" i="14" s="1"/>
  <c r="AW58" i="14" s="1"/>
  <c r="AX58" i="14" s="1"/>
  <c r="AH45" i="14"/>
  <c r="AT45" i="14" s="1"/>
  <c r="AU45" i="14" s="1"/>
  <c r="AW45" i="14" s="1"/>
  <c r="AX45" i="14" s="1"/>
  <c r="AH43" i="14"/>
  <c r="AT43" i="14" s="1"/>
  <c r="AU43" i="14" s="1"/>
  <c r="AW43" i="14" s="1"/>
  <c r="AX43" i="14" s="1"/>
  <c r="AH37" i="14"/>
  <c r="AT37" i="14" s="1"/>
  <c r="AU37" i="14" s="1"/>
  <c r="AW37" i="14" s="1"/>
  <c r="AX37" i="14" s="1"/>
  <c r="V124" i="14" l="1"/>
  <c r="AO142" i="14"/>
  <c r="AG142" i="14"/>
  <c r="N175" i="14"/>
  <c r="L26" i="7" s="1"/>
  <c r="M175" i="14"/>
  <c r="U175" i="14"/>
  <c r="V166" i="14"/>
  <c r="N166" i="14"/>
  <c r="L27" i="7" s="1"/>
  <c r="M166" i="14"/>
  <c r="AG124" i="14"/>
  <c r="AO124" i="14"/>
  <c r="AO166" i="14"/>
  <c r="AS166" i="14"/>
  <c r="N106" i="14"/>
  <c r="L16" i="7" s="1"/>
  <c r="M106" i="14"/>
  <c r="AI44" i="14"/>
  <c r="AK44" i="14" s="1"/>
  <c r="AL44" i="14" s="1"/>
  <c r="AT75" i="14"/>
  <c r="AU75" i="14" s="1"/>
  <c r="AW75" i="14" s="1"/>
  <c r="AX75" i="14" s="1"/>
  <c r="AG130" i="14"/>
  <c r="AG154" i="14"/>
  <c r="AG112" i="14"/>
  <c r="AS130" i="14"/>
  <c r="AK74" i="14"/>
  <c r="AS112" i="14"/>
  <c r="AO112" i="14"/>
  <c r="V136" i="14"/>
  <c r="AG85" i="14"/>
  <c r="AS160" i="14"/>
  <c r="AO160" i="14"/>
  <c r="V85" i="14"/>
  <c r="Y74" i="14"/>
  <c r="W77" i="14"/>
  <c r="AO77" i="14"/>
  <c r="AS74" i="14"/>
  <c r="V118" i="14"/>
  <c r="AS175" i="14"/>
  <c r="AS106" i="14"/>
  <c r="AO106" i="14"/>
  <c r="V154" i="14"/>
  <c r="AG136" i="14"/>
  <c r="AG118" i="14"/>
  <c r="V112" i="14"/>
  <c r="V130" i="14"/>
  <c r="AS136" i="14"/>
  <c r="AO136" i="14"/>
  <c r="AS118" i="14"/>
  <c r="AO118" i="14"/>
  <c r="AG106" i="14"/>
  <c r="V148" i="14"/>
  <c r="V106" i="14"/>
  <c r="V93" i="14"/>
  <c r="AS148" i="14"/>
  <c r="AO148" i="14"/>
  <c r="AG93" i="14"/>
  <c r="AG77" i="14"/>
  <c r="V77" i="14"/>
  <c r="V160" i="14"/>
  <c r="AO154" i="14"/>
  <c r="AO130" i="14"/>
  <c r="AS154" i="14"/>
  <c r="AT76" i="14"/>
  <c r="AU76" i="14" s="1"/>
  <c r="AW76" i="14" s="1"/>
  <c r="AX76" i="14" s="1"/>
  <c r="AT36" i="14"/>
  <c r="AU36" i="14" s="1"/>
  <c r="AW36" i="14" s="1"/>
  <c r="AX36" i="14" s="1"/>
  <c r="N85" i="14"/>
  <c r="L14" i="7" s="1"/>
  <c r="AS85" i="14"/>
  <c r="AT40" i="14"/>
  <c r="AU40" i="14" s="1"/>
  <c r="AW40" i="14" s="1"/>
  <c r="AX40" i="14" s="1"/>
  <c r="AI57" i="14"/>
  <c r="AK57" i="14" s="1"/>
  <c r="AL57" i="14" s="1"/>
  <c r="AI53" i="14"/>
  <c r="AK53" i="14" s="1"/>
  <c r="AL53" i="14" s="1"/>
  <c r="AT55" i="14"/>
  <c r="AU55" i="14" s="1"/>
  <c r="AW55" i="14" s="1"/>
  <c r="AX55" i="14" s="1"/>
  <c r="AI47" i="14"/>
  <c r="AK47" i="14" s="1"/>
  <c r="AL47" i="14" s="1"/>
  <c r="AI46" i="14"/>
  <c r="AK46" i="14" s="1"/>
  <c r="AL46" i="14" s="1"/>
  <c r="AT51" i="14"/>
  <c r="AU51" i="14" s="1"/>
  <c r="AW51" i="14" s="1"/>
  <c r="AX51" i="14" s="1"/>
  <c r="AI54" i="14"/>
  <c r="AK54" i="14" s="1"/>
  <c r="AL54" i="14" s="1"/>
  <c r="AI42" i="14"/>
  <c r="AK42" i="14" s="1"/>
  <c r="AL42" i="14" s="1"/>
  <c r="AH59" i="14"/>
  <c r="AT59" i="14" s="1"/>
  <c r="AU59" i="14" s="1"/>
  <c r="AW59" i="14" s="1"/>
  <c r="AX59" i="14" s="1"/>
  <c r="AI62" i="14"/>
  <c r="AK62" i="14" s="1"/>
  <c r="AL62" i="14" s="1"/>
  <c r="AI37" i="14"/>
  <c r="AK37" i="14" s="1"/>
  <c r="AL37" i="14" s="1"/>
  <c r="AI38" i="14"/>
  <c r="AK38" i="14" s="1"/>
  <c r="AL38" i="14" s="1"/>
  <c r="AI49" i="14"/>
  <c r="AK49" i="14" s="1"/>
  <c r="AL49" i="14" s="1"/>
  <c r="AI45" i="14"/>
  <c r="AK45" i="14" s="1"/>
  <c r="AL45" i="14" s="1"/>
  <c r="AT56" i="14"/>
  <c r="AU56" i="14" s="1"/>
  <c r="AW56" i="14" s="1"/>
  <c r="AX56" i="14" s="1"/>
  <c r="AT39" i="14"/>
  <c r="AU39" i="14" s="1"/>
  <c r="AW39" i="14" s="1"/>
  <c r="AX39" i="14" s="1"/>
  <c r="AI64" i="14"/>
  <c r="AK64" i="14" s="1"/>
  <c r="AL64" i="14" s="1"/>
  <c r="AI43" i="14"/>
  <c r="AK43" i="14" s="1"/>
  <c r="AL43" i="14" s="1"/>
  <c r="AI58" i="14"/>
  <c r="AK58" i="14" s="1"/>
  <c r="AL58" i="14" s="1"/>
  <c r="AI66" i="14"/>
  <c r="AK66" i="14" s="1"/>
  <c r="AL66" i="14" s="1"/>
  <c r="AI60" i="14"/>
  <c r="AK60" i="14" s="1"/>
  <c r="AL60" i="14" s="1"/>
  <c r="AI68" i="14"/>
  <c r="AK68" i="14" s="1"/>
  <c r="AL68" i="14" s="1"/>
  <c r="AI67" i="14"/>
  <c r="AK67" i="14" s="1"/>
  <c r="AL67" i="14" s="1"/>
  <c r="AI65" i="14"/>
  <c r="AK65" i="14" s="1"/>
  <c r="AL65" i="14" s="1"/>
  <c r="AI63" i="14"/>
  <c r="AK63" i="14" s="1"/>
  <c r="AL63" i="14" s="1"/>
  <c r="AI61" i="14"/>
  <c r="AK61" i="14" s="1"/>
  <c r="AL61" i="14" s="1"/>
  <c r="AT52" i="14"/>
  <c r="AU52" i="14" s="1"/>
  <c r="AW52" i="14" s="1"/>
  <c r="AX52" i="14" s="1"/>
  <c r="AT41" i="14"/>
  <c r="AU41" i="14" s="1"/>
  <c r="AW41" i="14" s="1"/>
  <c r="AX41" i="14" s="1"/>
  <c r="AT48" i="14"/>
  <c r="AU48" i="14" s="1"/>
  <c r="AW48" i="14" s="1"/>
  <c r="AX48" i="14" s="1"/>
  <c r="AI35" i="14"/>
  <c r="AT35" i="14"/>
  <c r="V142" i="14" l="1"/>
  <c r="N124" i="14"/>
  <c r="L19" i="7" s="1"/>
  <c r="AS142" i="14"/>
  <c r="W166" i="14"/>
  <c r="AH124" i="14"/>
  <c r="W124" i="14"/>
  <c r="AH142" i="14"/>
  <c r="AH166" i="14"/>
  <c r="V175" i="14"/>
  <c r="W142" i="14"/>
  <c r="AS124" i="14"/>
  <c r="N142" i="14"/>
  <c r="L22" i="7" s="1"/>
  <c r="AH154" i="14"/>
  <c r="AH160" i="14"/>
  <c r="AH50" i="14"/>
  <c r="AH69" i="14" s="1"/>
  <c r="AH93" i="14"/>
  <c r="W154" i="14"/>
  <c r="W85" i="14"/>
  <c r="AH112" i="14"/>
  <c r="AH136" i="14"/>
  <c r="AT93" i="14"/>
  <c r="W130" i="14"/>
  <c r="W136" i="14"/>
  <c r="AI85" i="14"/>
  <c r="AH85" i="14"/>
  <c r="Z74" i="14"/>
  <c r="Z77" i="14" s="1"/>
  <c r="AH13" i="7" s="1"/>
  <c r="Y77" i="14"/>
  <c r="AS77" i="14"/>
  <c r="AT74" i="14"/>
  <c r="AH106" i="14"/>
  <c r="AH148" i="14"/>
  <c r="AH77" i="14"/>
  <c r="W160" i="14"/>
  <c r="AH130" i="14"/>
  <c r="Z93" i="14"/>
  <c r="AH15" i="7" s="1"/>
  <c r="Y93" i="14"/>
  <c r="W106" i="14"/>
  <c r="AI160" i="14"/>
  <c r="W148" i="14"/>
  <c r="AH118" i="14"/>
  <c r="W112" i="14"/>
  <c r="AK35" i="14"/>
  <c r="AU35" i="14"/>
  <c r="W93" i="14"/>
  <c r="W118" i="14"/>
  <c r="AL74" i="14"/>
  <c r="Y154" i="14"/>
  <c r="AT85" i="14"/>
  <c r="AI59" i="14"/>
  <c r="AK59" i="14" s="1"/>
  <c r="AL59" i="14" s="1"/>
  <c r="AD163" i="3"/>
  <c r="V163" i="3"/>
  <c r="N163" i="3"/>
  <c r="AD155" i="3"/>
  <c r="V155" i="3"/>
  <c r="N155" i="3"/>
  <c r="Y163" i="3" l="1"/>
  <c r="Z163" i="3"/>
  <c r="Q155" i="3"/>
  <c r="R155" i="3"/>
  <c r="Z155" i="3"/>
  <c r="Y155" i="3"/>
  <c r="AG155" i="3"/>
  <c r="AH155" i="3"/>
  <c r="R163" i="3"/>
  <c r="Q163" i="3"/>
  <c r="AG163" i="3"/>
  <c r="AH163" i="3"/>
  <c r="AT124" i="14"/>
  <c r="AI142" i="14"/>
  <c r="AI154" i="14"/>
  <c r="Y124" i="14"/>
  <c r="Y142" i="14"/>
  <c r="AI166" i="14"/>
  <c r="AI124" i="14"/>
  <c r="AT175" i="14"/>
  <c r="AH175" i="14"/>
  <c r="AT166" i="14"/>
  <c r="W175" i="14"/>
  <c r="Y166" i="14"/>
  <c r="AT142" i="14"/>
  <c r="Y85" i="14"/>
  <c r="AI93" i="14"/>
  <c r="AI112" i="14"/>
  <c r="AT160" i="14"/>
  <c r="AT154" i="14"/>
  <c r="AI50" i="14"/>
  <c r="AK50" i="14" s="1"/>
  <c r="AK69" i="14" s="1"/>
  <c r="AT50" i="14"/>
  <c r="AK85" i="14"/>
  <c r="Z130" i="14"/>
  <c r="AH20" i="7" s="1"/>
  <c r="Y130" i="14"/>
  <c r="Z118" i="14"/>
  <c r="AH18" i="7" s="1"/>
  <c r="Y118" i="14"/>
  <c r="Z112" i="14"/>
  <c r="AH17" i="7" s="1"/>
  <c r="Y112" i="14"/>
  <c r="AT130" i="14"/>
  <c r="AL93" i="14"/>
  <c r="BE15" i="7" s="1"/>
  <c r="AK93" i="14"/>
  <c r="AT136" i="14"/>
  <c r="AH12" i="7"/>
  <c r="AU130" i="14"/>
  <c r="AL160" i="14"/>
  <c r="BE25" i="7" s="1"/>
  <c r="AK160" i="14"/>
  <c r="Z160" i="14"/>
  <c r="AH25" i="7" s="1"/>
  <c r="Y160" i="14"/>
  <c r="AT106" i="14"/>
  <c r="AT118" i="14"/>
  <c r="AI130" i="14"/>
  <c r="AU93" i="14"/>
  <c r="AT112" i="14"/>
  <c r="AI118" i="14"/>
  <c r="AL130" i="14"/>
  <c r="BE20" i="7" s="1"/>
  <c r="AK130" i="14"/>
  <c r="AU160" i="14"/>
  <c r="AI136" i="14"/>
  <c r="AU124" i="14"/>
  <c r="AW35" i="14"/>
  <c r="Y148" i="14"/>
  <c r="Z106" i="14"/>
  <c r="AH16" i="7" s="1"/>
  <c r="Y106" i="14"/>
  <c r="AU74" i="14"/>
  <c r="AT77" i="14"/>
  <c r="AI77" i="14"/>
  <c r="AT148" i="14"/>
  <c r="AI106" i="14"/>
  <c r="AI148" i="14"/>
  <c r="AL106" i="14"/>
  <c r="BE16" i="7" s="1"/>
  <c r="AK106" i="14"/>
  <c r="Z136" i="14"/>
  <c r="AH21" i="7" s="1"/>
  <c r="Y136" i="14"/>
  <c r="AL35" i="14"/>
  <c r="AL112" i="14"/>
  <c r="BE17" i="7" s="1"/>
  <c r="AK112" i="14"/>
  <c r="AK166" i="14"/>
  <c r="AU154" i="14"/>
  <c r="Z154" i="14"/>
  <c r="AH24" i="7" s="1"/>
  <c r="AK154" i="14"/>
  <c r="AU85" i="14"/>
  <c r="AX1" i="2"/>
  <c r="Y127" i="2"/>
  <c r="AK127" i="2" s="1"/>
  <c r="AW127" i="2" s="1"/>
  <c r="X127" i="2"/>
  <c r="AJ127" i="2" s="1"/>
  <c r="AV127" i="2" s="1"/>
  <c r="AK142" i="14" l="1"/>
  <c r="AU142" i="14"/>
  <c r="Z175" i="14"/>
  <c r="Y175" i="14"/>
  <c r="AU175" i="14"/>
  <c r="AK124" i="14"/>
  <c r="Z142" i="14"/>
  <c r="AH22" i="7" s="1"/>
  <c r="AI175" i="14"/>
  <c r="Z124" i="14"/>
  <c r="AH19" i="7" s="1"/>
  <c r="Z166" i="14"/>
  <c r="AH27" i="7" s="1"/>
  <c r="AU166" i="14"/>
  <c r="AL50" i="14"/>
  <c r="AL69" i="14" s="1"/>
  <c r="BE12" i="7" s="1"/>
  <c r="AL85" i="14"/>
  <c r="BE14" i="7" s="1"/>
  <c r="AI69" i="14"/>
  <c r="AU50" i="14"/>
  <c r="AT69" i="14"/>
  <c r="Z85" i="14"/>
  <c r="AH14" i="7" s="1"/>
  <c r="AU148" i="14"/>
  <c r="AW124" i="14"/>
  <c r="AU112" i="14"/>
  <c r="AX35" i="14"/>
  <c r="AL77" i="14"/>
  <c r="BE13" i="7" s="1"/>
  <c r="AK77" i="14"/>
  <c r="AL136" i="14"/>
  <c r="BE21" i="7" s="1"/>
  <c r="AK136" i="14"/>
  <c r="AX93" i="14"/>
  <c r="CB15" i="7" s="1"/>
  <c r="AW93" i="14"/>
  <c r="AX130" i="14"/>
  <c r="CB20" i="7" s="1"/>
  <c r="AW130" i="14"/>
  <c r="AW74" i="14"/>
  <c r="AU77" i="14"/>
  <c r="AX160" i="14"/>
  <c r="CB25" i="7" s="1"/>
  <c r="AW160" i="14"/>
  <c r="AU118" i="14"/>
  <c r="Z148" i="14"/>
  <c r="AH23" i="7" s="1"/>
  <c r="AU106" i="14"/>
  <c r="AU136" i="14"/>
  <c r="AL118" i="14"/>
  <c r="BE18" i="7" s="1"/>
  <c r="AK118" i="14"/>
  <c r="AL148" i="14"/>
  <c r="BE23" i="7" s="1"/>
  <c r="AK148" i="14"/>
  <c r="AL154" i="14"/>
  <c r="BE24" i="7" s="1"/>
  <c r="AW154" i="14"/>
  <c r="AW85" i="14"/>
  <c r="AD292" i="2"/>
  <c r="AL142" i="14" l="1"/>
  <c r="BE22" i="7" s="1"/>
  <c r="AL124" i="14"/>
  <c r="Z178" i="14"/>
  <c r="AH26" i="7"/>
  <c r="AL175" i="14"/>
  <c r="BE26" i="7" s="1"/>
  <c r="AK175" i="14"/>
  <c r="AW142" i="14"/>
  <c r="AX175" i="14"/>
  <c r="CB26" i="7" s="1"/>
  <c r="AW175" i="14"/>
  <c r="AX166" i="14"/>
  <c r="CB27" i="7" s="1"/>
  <c r="AW166" i="14"/>
  <c r="AL166" i="14"/>
  <c r="BE27" i="7" s="1"/>
  <c r="BE19" i="7"/>
  <c r="AW50" i="14"/>
  <c r="AU69" i="14"/>
  <c r="AX74" i="14"/>
  <c r="AX77" i="14" s="1"/>
  <c r="CB13" i="7" s="1"/>
  <c r="AW77" i="14"/>
  <c r="AX118" i="14"/>
  <c r="CB18" i="7" s="1"/>
  <c r="AW118" i="14"/>
  <c r="AX112" i="14"/>
  <c r="CB17" i="7" s="1"/>
  <c r="AW112" i="14"/>
  <c r="AX136" i="14"/>
  <c r="CB21" i="7" s="1"/>
  <c r="AW136" i="14"/>
  <c r="AX124" i="14"/>
  <c r="AX106" i="14"/>
  <c r="CB16" i="7" s="1"/>
  <c r="AW106" i="14"/>
  <c r="AX148" i="14"/>
  <c r="CB23" i="7" s="1"/>
  <c r="AW148" i="14"/>
  <c r="AX154" i="14"/>
  <c r="CB24" i="7" s="1"/>
  <c r="AX85" i="14"/>
  <c r="CB14" i="7" s="1"/>
  <c r="F228" i="2"/>
  <c r="H228" i="2"/>
  <c r="K228" i="2"/>
  <c r="R228" i="2"/>
  <c r="T228" i="2"/>
  <c r="AD228" i="2"/>
  <c r="AF228" i="2"/>
  <c r="AP228" i="2"/>
  <c r="AR228" i="2"/>
  <c r="E228" i="2"/>
  <c r="AX142" i="14" l="1"/>
  <c r="CB19" i="7"/>
  <c r="AW69" i="14"/>
  <c r="AX50" i="14"/>
  <c r="AX69" i="14" s="1"/>
  <c r="CB12" i="7" s="1"/>
  <c r="CB22" i="7"/>
  <c r="AM8" i="7" l="1"/>
  <c r="U59" i="1"/>
  <c r="W59" i="1" s="1"/>
  <c r="T59" i="1"/>
  <c r="AH59" i="1" s="1"/>
  <c r="AU59" i="1" s="1"/>
  <c r="R59" i="1"/>
  <c r="AF59" i="1" s="1"/>
  <c r="I59" i="1"/>
  <c r="F59" i="1"/>
  <c r="M59" i="1" l="1"/>
  <c r="O59" i="1" s="1"/>
  <c r="P59" i="1" s="1"/>
  <c r="L59" i="1"/>
  <c r="AI59" i="1"/>
  <c r="AV59" i="1" s="1"/>
  <c r="AX59" i="1" s="1"/>
  <c r="AY59" i="1" s="1"/>
  <c r="X59" i="1"/>
  <c r="AG59" i="1"/>
  <c r="AS59" i="1"/>
  <c r="AT59" i="1" s="1"/>
  <c r="S59" i="1"/>
  <c r="Z59" i="1" l="1"/>
  <c r="Y59" i="1" s="1"/>
  <c r="AK59" i="1"/>
  <c r="AL59" i="1" s="1"/>
  <c r="AM59" i="1" l="1"/>
  <c r="AN59" i="1" s="1"/>
  <c r="AP59" i="1" s="1"/>
  <c r="AQ59" i="1" s="1"/>
  <c r="AA59" i="1"/>
  <c r="AC59" i="1" s="1"/>
  <c r="AD59" i="1" s="1"/>
  <c r="AZ59" i="1" l="1"/>
  <c r="BA59" i="1" s="1"/>
  <c r="BC59" i="1" s="1"/>
  <c r="BD59" i="1" s="1"/>
  <c r="O1" i="1" l="1"/>
  <c r="AR2" i="14" l="1"/>
  <c r="T2" i="14"/>
  <c r="AF2" i="14"/>
  <c r="W32" i="1" l="1"/>
  <c r="AX32" i="1"/>
  <c r="AK32" i="1"/>
  <c r="BA1" i="1"/>
  <c r="T1" i="2" l="1"/>
  <c r="I228" i="2" l="1"/>
  <c r="AT393" i="2"/>
  <c r="AR393" i="2"/>
  <c r="AH393" i="2"/>
  <c r="AF393" i="2"/>
  <c r="V393" i="2"/>
  <c r="T393" i="2"/>
  <c r="O393" i="2"/>
  <c r="K393" i="2"/>
  <c r="J393" i="2"/>
  <c r="H393" i="2"/>
  <c r="F393" i="2"/>
  <c r="E393" i="2"/>
  <c r="AT376" i="2"/>
  <c r="AR376" i="2"/>
  <c r="AH376" i="2"/>
  <c r="AF376" i="2"/>
  <c r="V376" i="2"/>
  <c r="T376" i="2"/>
  <c r="K376" i="2"/>
  <c r="J376" i="2"/>
  <c r="H376" i="2"/>
  <c r="F376" i="2"/>
  <c r="E376" i="2"/>
  <c r="Y305" i="2"/>
  <c r="AK305" i="2" s="1"/>
  <c r="AW305" i="2" s="1"/>
  <c r="AT300" i="2"/>
  <c r="AR300" i="2"/>
  <c r="AH300" i="2"/>
  <c r="AF300" i="2"/>
  <c r="V300" i="2"/>
  <c r="T300" i="2"/>
  <c r="K300" i="2"/>
  <c r="J300" i="2"/>
  <c r="H300" i="2"/>
  <c r="F300" i="2"/>
  <c r="E300" i="2"/>
  <c r="Y297" i="2"/>
  <c r="AK297" i="2" s="1"/>
  <c r="AW297" i="2" s="1"/>
  <c r="AT292" i="2"/>
  <c r="AS292" i="2"/>
  <c r="AR292" i="2"/>
  <c r="AH292" i="2"/>
  <c r="AG292" i="2"/>
  <c r="AF292" i="2"/>
  <c r="V292" i="2"/>
  <c r="U292" i="2"/>
  <c r="T292" i="2"/>
  <c r="K292" i="2"/>
  <c r="J292" i="2"/>
  <c r="I292" i="2"/>
  <c r="H292" i="2"/>
  <c r="F292" i="2"/>
  <c r="E292" i="2"/>
  <c r="Y289" i="2"/>
  <c r="AK289" i="2" s="1"/>
  <c r="AW289" i="2" s="1"/>
  <c r="AT284" i="2"/>
  <c r="AR284" i="2"/>
  <c r="AH284" i="2"/>
  <c r="AF284" i="2"/>
  <c r="V284" i="2"/>
  <c r="T284" i="2"/>
  <c r="K284" i="2"/>
  <c r="J284" i="2"/>
  <c r="H284" i="2"/>
  <c r="F284" i="2"/>
  <c r="E284" i="2"/>
  <c r="Y281" i="2"/>
  <c r="AK281" i="2" s="1"/>
  <c r="AW281" i="2" s="1"/>
  <c r="AT276" i="2"/>
  <c r="AR276" i="2"/>
  <c r="AH276" i="2"/>
  <c r="AF276" i="2"/>
  <c r="V276" i="2"/>
  <c r="T276" i="2"/>
  <c r="K276" i="2"/>
  <c r="J276" i="2"/>
  <c r="H276" i="2"/>
  <c r="F276" i="2"/>
  <c r="E276" i="2"/>
  <c r="Y273" i="2"/>
  <c r="AK273" i="2" s="1"/>
  <c r="AW273" i="2" s="1"/>
  <c r="AT268" i="2"/>
  <c r="AR268" i="2"/>
  <c r="AH268" i="2"/>
  <c r="AF268" i="2"/>
  <c r="V268" i="2"/>
  <c r="T268" i="2"/>
  <c r="K268" i="2"/>
  <c r="J268" i="2"/>
  <c r="H268" i="2"/>
  <c r="F268" i="2"/>
  <c r="E268" i="2"/>
  <c r="Y265" i="2"/>
  <c r="AK265" i="2" s="1"/>
  <c r="AW265" i="2" s="1"/>
  <c r="AT260" i="2"/>
  <c r="AS260" i="2"/>
  <c r="AR260" i="2"/>
  <c r="AH260" i="2"/>
  <c r="AG260" i="2"/>
  <c r="AF260" i="2"/>
  <c r="V260" i="2"/>
  <c r="U260" i="2"/>
  <c r="T260" i="2"/>
  <c r="K260" i="2"/>
  <c r="J260" i="2"/>
  <c r="I260" i="2"/>
  <c r="H260" i="2"/>
  <c r="F260" i="2"/>
  <c r="E260" i="2"/>
  <c r="Y257" i="2"/>
  <c r="AK257" i="2" s="1"/>
  <c r="AW257" i="2" s="1"/>
  <c r="AT252" i="2"/>
  <c r="AS252" i="2"/>
  <c r="AR252" i="2"/>
  <c r="AH252" i="2"/>
  <c r="AG252" i="2"/>
  <c r="AF252" i="2"/>
  <c r="V252" i="2"/>
  <c r="U252" i="2"/>
  <c r="T252" i="2"/>
  <c r="K252" i="2"/>
  <c r="J252" i="2"/>
  <c r="H252" i="2"/>
  <c r="F252" i="2"/>
  <c r="E252" i="2"/>
  <c r="Y249" i="2"/>
  <c r="AK249" i="2" s="1"/>
  <c r="AW249" i="2" s="1"/>
  <c r="AT244" i="2"/>
  <c r="AR244" i="2"/>
  <c r="AH244" i="2"/>
  <c r="AF244" i="2"/>
  <c r="V244" i="2"/>
  <c r="T244" i="2"/>
  <c r="K244" i="2"/>
  <c r="J244" i="2"/>
  <c r="H244" i="2"/>
  <c r="F244" i="2"/>
  <c r="E244" i="2"/>
  <c r="AU241" i="2"/>
  <c r="AU249" i="2" s="1"/>
  <c r="AU257" i="2" s="1"/>
  <c r="AU265" i="2" s="1"/>
  <c r="AU273" i="2" s="1"/>
  <c r="AU281" i="2" s="1"/>
  <c r="AU289" i="2" s="1"/>
  <c r="AU297" i="2" s="1"/>
  <c r="AU305" i="2" s="1"/>
  <c r="AT241" i="2"/>
  <c r="AT249" i="2" s="1"/>
  <c r="AT257" i="2" s="1"/>
  <c r="AT265" i="2" s="1"/>
  <c r="AT273" i="2" s="1"/>
  <c r="AT281" i="2" s="1"/>
  <c r="AT289" i="2" s="1"/>
  <c r="AT297" i="2" s="1"/>
  <c r="AT305" i="2" s="1"/>
  <c r="AS241" i="2"/>
  <c r="AS249" i="2" s="1"/>
  <c r="AS257" i="2" s="1"/>
  <c r="AS265" i="2" s="1"/>
  <c r="AS273" i="2" s="1"/>
  <c r="AS281" i="2" s="1"/>
  <c r="AS289" i="2" s="1"/>
  <c r="AS297" i="2" s="1"/>
  <c r="AS305" i="2" s="1"/>
  <c r="AI241" i="2"/>
  <c r="AI249" i="2" s="1"/>
  <c r="AI257" i="2" s="1"/>
  <c r="AI265" i="2" s="1"/>
  <c r="AI273" i="2" s="1"/>
  <c r="AI281" i="2" s="1"/>
  <c r="AI289" i="2" s="1"/>
  <c r="AI297" i="2" s="1"/>
  <c r="AI305" i="2" s="1"/>
  <c r="AH241" i="2"/>
  <c r="AH249" i="2" s="1"/>
  <c r="AH257" i="2" s="1"/>
  <c r="AH265" i="2" s="1"/>
  <c r="AH273" i="2" s="1"/>
  <c r="AH281" i="2" s="1"/>
  <c r="AH289" i="2" s="1"/>
  <c r="AH297" i="2" s="1"/>
  <c r="AH305" i="2" s="1"/>
  <c r="AG241" i="2"/>
  <c r="AG249" i="2" s="1"/>
  <c r="AG257" i="2" s="1"/>
  <c r="AG265" i="2" s="1"/>
  <c r="AG273" i="2" s="1"/>
  <c r="AG281" i="2" s="1"/>
  <c r="AG289" i="2" s="1"/>
  <c r="AG297" i="2" s="1"/>
  <c r="AG305" i="2" s="1"/>
  <c r="Y241" i="2"/>
  <c r="AK241" i="2" s="1"/>
  <c r="AW241" i="2" s="1"/>
  <c r="W241" i="2"/>
  <c r="W249" i="2" s="1"/>
  <c r="W257" i="2" s="1"/>
  <c r="W265" i="2" s="1"/>
  <c r="W273" i="2" s="1"/>
  <c r="W281" i="2" s="1"/>
  <c r="W289" i="2" s="1"/>
  <c r="W297" i="2" s="1"/>
  <c r="W305" i="2" s="1"/>
  <c r="V241" i="2"/>
  <c r="V249" i="2" s="1"/>
  <c r="V257" i="2" s="1"/>
  <c r="V265" i="2" s="1"/>
  <c r="V273" i="2" s="1"/>
  <c r="V281" i="2" s="1"/>
  <c r="V289" i="2" s="1"/>
  <c r="V297" i="2" s="1"/>
  <c r="V305" i="2" s="1"/>
  <c r="U241" i="2"/>
  <c r="U249" i="2" s="1"/>
  <c r="U257" i="2" s="1"/>
  <c r="U265" i="2" s="1"/>
  <c r="U273" i="2" s="1"/>
  <c r="U281" i="2" s="1"/>
  <c r="U289" i="2" s="1"/>
  <c r="U297" i="2" s="1"/>
  <c r="U305" i="2" s="1"/>
  <c r="K241" i="2"/>
  <c r="K249" i="2" s="1"/>
  <c r="K257" i="2" s="1"/>
  <c r="K265" i="2" s="1"/>
  <c r="K273" i="2" s="1"/>
  <c r="K281" i="2" s="1"/>
  <c r="K289" i="2" s="1"/>
  <c r="K297" i="2" s="1"/>
  <c r="K305" i="2" s="1"/>
  <c r="J241" i="2"/>
  <c r="J249" i="2" s="1"/>
  <c r="J257" i="2" s="1"/>
  <c r="J265" i="2" s="1"/>
  <c r="J273" i="2" s="1"/>
  <c r="J281" i="2" s="1"/>
  <c r="J289" i="2" s="1"/>
  <c r="J297" i="2" s="1"/>
  <c r="J305" i="2" s="1"/>
  <c r="I241" i="2"/>
  <c r="I249" i="2" s="1"/>
  <c r="I257" i="2" s="1"/>
  <c r="I265" i="2" s="1"/>
  <c r="I273" i="2" s="1"/>
  <c r="I281" i="2" s="1"/>
  <c r="I289" i="2" s="1"/>
  <c r="I297" i="2" s="1"/>
  <c r="I305" i="2" s="1"/>
  <c r="AT236" i="2"/>
  <c r="AR236" i="2"/>
  <c r="AH236" i="2"/>
  <c r="AF236" i="2"/>
  <c r="V236" i="2"/>
  <c r="T236" i="2"/>
  <c r="K236" i="2"/>
  <c r="J236" i="2"/>
  <c r="H236" i="2"/>
  <c r="F236" i="2"/>
  <c r="E236" i="2"/>
  <c r="Y204" i="2"/>
  <c r="AK204" i="2" s="1"/>
  <c r="AW204" i="2" s="1"/>
  <c r="AT199" i="2"/>
  <c r="AR199" i="2"/>
  <c r="AH199" i="2"/>
  <c r="AF199" i="2"/>
  <c r="V199" i="2"/>
  <c r="T199" i="2"/>
  <c r="K199" i="2"/>
  <c r="J199" i="2"/>
  <c r="H199" i="2"/>
  <c r="F199" i="2"/>
  <c r="E199" i="2"/>
  <c r="Y192" i="2"/>
  <c r="AK192" i="2" s="1"/>
  <c r="AW192" i="2" s="1"/>
  <c r="AT187" i="2"/>
  <c r="AR187" i="2"/>
  <c r="AH187" i="2"/>
  <c r="AF187" i="2"/>
  <c r="V187" i="2"/>
  <c r="U187" i="2"/>
  <c r="T187" i="2"/>
  <c r="K187" i="2"/>
  <c r="J187" i="2"/>
  <c r="I187" i="2"/>
  <c r="H187" i="2"/>
  <c r="F187" i="2"/>
  <c r="E187" i="2"/>
  <c r="Y180" i="2"/>
  <c r="AK180" i="2" s="1"/>
  <c r="AW180" i="2" s="1"/>
  <c r="AT175" i="2"/>
  <c r="AR175" i="2"/>
  <c r="AH175" i="2"/>
  <c r="AF175" i="2"/>
  <c r="V175" i="2"/>
  <c r="T175" i="2"/>
  <c r="K175" i="2"/>
  <c r="J175" i="2"/>
  <c r="H175" i="2"/>
  <c r="F175" i="2"/>
  <c r="E175" i="2"/>
  <c r="W174" i="2"/>
  <c r="AI174" i="2" s="1"/>
  <c r="AU174" i="2" s="1"/>
  <c r="P174" i="2"/>
  <c r="AB174" i="2" s="1"/>
  <c r="AN174" i="2" s="1"/>
  <c r="O174" i="2"/>
  <c r="G174" i="2"/>
  <c r="W169" i="2"/>
  <c r="AI169" i="2" s="1"/>
  <c r="AU169" i="2" s="1"/>
  <c r="P169" i="2"/>
  <c r="AB169" i="2" s="1"/>
  <c r="AN169" i="2" s="1"/>
  <c r="O169" i="2"/>
  <c r="G169" i="2"/>
  <c r="M169" i="2" s="1"/>
  <c r="N169" i="2" s="1"/>
  <c r="Y168" i="2"/>
  <c r="AK168" i="2" s="1"/>
  <c r="AW168" i="2" s="1"/>
  <c r="G12" i="7"/>
  <c r="AU133" i="2"/>
  <c r="AU168" i="2" s="1"/>
  <c r="AU180" i="2" s="1"/>
  <c r="AU192" i="2" s="1"/>
  <c r="AU204" i="2" s="1"/>
  <c r="AT133" i="2"/>
  <c r="AT168" i="2" s="1"/>
  <c r="AT180" i="2" s="1"/>
  <c r="AT192" i="2" s="1"/>
  <c r="AT204" i="2" s="1"/>
  <c r="AS133" i="2"/>
  <c r="AS168" i="2" s="1"/>
  <c r="AS180" i="2" s="1"/>
  <c r="AS192" i="2" s="1"/>
  <c r="AS204" i="2" s="1"/>
  <c r="AI133" i="2"/>
  <c r="AI168" i="2" s="1"/>
  <c r="AI180" i="2" s="1"/>
  <c r="AI192" i="2" s="1"/>
  <c r="AI204" i="2" s="1"/>
  <c r="AH133" i="2"/>
  <c r="AH168" i="2" s="1"/>
  <c r="AH180" i="2" s="1"/>
  <c r="AH192" i="2" s="1"/>
  <c r="AH204" i="2" s="1"/>
  <c r="AG133" i="2"/>
  <c r="AG168" i="2" s="1"/>
  <c r="AG180" i="2" s="1"/>
  <c r="AG192" i="2" s="1"/>
  <c r="AG204" i="2" s="1"/>
  <c r="Y133" i="2"/>
  <c r="AK133" i="2" s="1"/>
  <c r="AW133" i="2" s="1"/>
  <c r="W133" i="2"/>
  <c r="W168" i="2" s="1"/>
  <c r="W180" i="2" s="1"/>
  <c r="W192" i="2" s="1"/>
  <c r="W204" i="2" s="1"/>
  <c r="V133" i="2"/>
  <c r="V168" i="2" s="1"/>
  <c r="V180" i="2" s="1"/>
  <c r="V192" i="2" s="1"/>
  <c r="V204" i="2" s="1"/>
  <c r="U133" i="2"/>
  <c r="U168" i="2" s="1"/>
  <c r="U180" i="2" s="1"/>
  <c r="U192" i="2" s="1"/>
  <c r="U204" i="2" s="1"/>
  <c r="K133" i="2"/>
  <c r="K168" i="2" s="1"/>
  <c r="K180" i="2" s="1"/>
  <c r="K192" i="2" s="1"/>
  <c r="K204" i="2" s="1"/>
  <c r="J133" i="2"/>
  <c r="J168" i="2" s="1"/>
  <c r="J180" i="2" s="1"/>
  <c r="J192" i="2" s="1"/>
  <c r="J204" i="2" s="1"/>
  <c r="I133" i="2"/>
  <c r="I168" i="2" s="1"/>
  <c r="I180" i="2" s="1"/>
  <c r="I192" i="2" s="1"/>
  <c r="I204" i="2" s="1"/>
  <c r="N127" i="2"/>
  <c r="Z127" i="2" s="1"/>
  <c r="AL127" i="2" s="1"/>
  <c r="AX127" i="2" s="1"/>
  <c r="Y21" i="2"/>
  <c r="AS16" i="2"/>
  <c r="AG16" i="2"/>
  <c r="U16" i="2"/>
  <c r="H16" i="2"/>
  <c r="AR3" i="2"/>
  <c r="AF3" i="2"/>
  <c r="T3" i="2"/>
  <c r="H3" i="2"/>
  <c r="AV1" i="2"/>
  <c r="AT1" i="2"/>
  <c r="AS1" i="2"/>
  <c r="AR1" i="2"/>
  <c r="AL1" i="2"/>
  <c r="AJ1" i="2"/>
  <c r="AH1" i="2"/>
  <c r="AG1" i="2"/>
  <c r="AF1" i="2"/>
  <c r="Z1" i="2"/>
  <c r="X1" i="2"/>
  <c r="V1" i="2"/>
  <c r="U1" i="2"/>
  <c r="N1" i="2"/>
  <c r="M1" i="2"/>
  <c r="L1" i="2"/>
  <c r="J1" i="2"/>
  <c r="I1" i="2"/>
  <c r="H1" i="2"/>
  <c r="E1" i="2"/>
  <c r="O1" i="2" s="1"/>
  <c r="AA1" i="2" s="1"/>
  <c r="AM1" i="2" s="1"/>
  <c r="AA174" i="2" l="1"/>
  <c r="AC174" i="2" s="1"/>
  <c r="AE174" i="2" s="1"/>
  <c r="AK174" i="2" s="1"/>
  <c r="AL174" i="2" s="1"/>
  <c r="Q174" i="2"/>
  <c r="S174" i="2" s="1"/>
  <c r="Y174" i="2" s="1"/>
  <c r="Z174" i="2" s="1"/>
  <c r="Q169" i="2"/>
  <c r="S169" i="2" s="1"/>
  <c r="W228" i="2"/>
  <c r="J228" i="2"/>
  <c r="G228" i="2"/>
  <c r="E2" i="2"/>
  <c r="O228" i="2"/>
  <c r="P228" i="2"/>
  <c r="AK21" i="2"/>
  <c r="Y1" i="2"/>
  <c r="I300" i="2"/>
  <c r="G292" i="2"/>
  <c r="W292" i="2"/>
  <c r="G276" i="2"/>
  <c r="G260" i="2"/>
  <c r="P199" i="2"/>
  <c r="I199" i="2"/>
  <c r="V16" i="2"/>
  <c r="AT16" i="2"/>
  <c r="M174" i="2"/>
  <c r="N174" i="2" s="1"/>
  <c r="L174" i="2"/>
  <c r="AN187" i="2"/>
  <c r="AB187" i="2"/>
  <c r="H15" i="2"/>
  <c r="H12" i="2"/>
  <c r="E6" i="2"/>
  <c r="E15" i="2"/>
  <c r="E14" i="2"/>
  <c r="E13" i="2"/>
  <c r="E12" i="2"/>
  <c r="E11" i="2"/>
  <c r="E10" i="2"/>
  <c r="E9" i="2"/>
  <c r="E8" i="2"/>
  <c r="E7" i="2"/>
  <c r="E5" i="2"/>
  <c r="AB175" i="2"/>
  <c r="AA169" i="2"/>
  <c r="AC169" i="2" s="1"/>
  <c r="AE169" i="2" s="1"/>
  <c r="P260" i="2"/>
  <c r="G268" i="2"/>
  <c r="G175" i="2"/>
  <c r="G199" i="2"/>
  <c r="W252" i="2"/>
  <c r="AH16" i="2"/>
  <c r="P187" i="2"/>
  <c r="W244" i="2"/>
  <c r="I15" i="2"/>
  <c r="G187" i="2"/>
  <c r="AI187" i="2"/>
  <c r="P292" i="2"/>
  <c r="I12" i="2"/>
  <c r="O175" i="2"/>
  <c r="AN175" i="2"/>
  <c r="L169" i="2"/>
  <c r="I16" i="2"/>
  <c r="P175" i="2"/>
  <c r="W175" i="2"/>
  <c r="O187" i="2"/>
  <c r="W187" i="2"/>
  <c r="O199" i="2"/>
  <c r="W199" i="2"/>
  <c r="O276" i="2"/>
  <c r="O284" i="2"/>
  <c r="P376" i="2"/>
  <c r="W236" i="2"/>
  <c r="O252" i="2"/>
  <c r="P236" i="2"/>
  <c r="W260" i="2"/>
  <c r="I276" i="2"/>
  <c r="P300" i="2"/>
  <c r="O244" i="2"/>
  <c r="G252" i="2"/>
  <c r="P252" i="2"/>
  <c r="O268" i="2"/>
  <c r="I376" i="2"/>
  <c r="G236" i="2"/>
  <c r="O236" i="2"/>
  <c r="G244" i="2"/>
  <c r="P244" i="2"/>
  <c r="O260" i="2"/>
  <c r="P268" i="2"/>
  <c r="W276" i="2"/>
  <c r="P276" i="2"/>
  <c r="W284" i="2"/>
  <c r="W268" i="2"/>
  <c r="G284" i="2"/>
  <c r="G300" i="2"/>
  <c r="W300" i="2"/>
  <c r="G376" i="2"/>
  <c r="P284" i="2"/>
  <c r="O292" i="2"/>
  <c r="O300" i="2"/>
  <c r="W376" i="2"/>
  <c r="W393" i="2"/>
  <c r="O376" i="2"/>
  <c r="AA393" i="2"/>
  <c r="G393" i="2"/>
  <c r="P393" i="2"/>
  <c r="AM174" i="2" l="1"/>
  <c r="AO174" i="2" s="1"/>
  <c r="AQ174" i="2" s="1"/>
  <c r="AW174" i="2" s="1"/>
  <c r="AX174" i="2" s="1"/>
  <c r="Q300" i="2"/>
  <c r="S228" i="2"/>
  <c r="Q376" i="2"/>
  <c r="Q252" i="2"/>
  <c r="Q284" i="2"/>
  <c r="Q268" i="2"/>
  <c r="Q244" i="2"/>
  <c r="Q292" i="2"/>
  <c r="Q199" i="2"/>
  <c r="Q276" i="2"/>
  <c r="Q393" i="2"/>
  <c r="Q260" i="2"/>
  <c r="Q228" i="2"/>
  <c r="Q187" i="2"/>
  <c r="Q236" i="2"/>
  <c r="Q175" i="2"/>
  <c r="AA228" i="2"/>
  <c r="AI228" i="2"/>
  <c r="AB228" i="2"/>
  <c r="L228" i="2"/>
  <c r="L393" i="2"/>
  <c r="L244" i="2"/>
  <c r="AW21" i="2"/>
  <c r="AW1" i="2" s="1"/>
  <c r="AK1" i="2"/>
  <c r="L276" i="2"/>
  <c r="I252" i="2"/>
  <c r="AI376" i="2"/>
  <c r="L376" i="2"/>
  <c r="L300" i="2"/>
  <c r="AU292" i="2"/>
  <c r="N292" i="2"/>
  <c r="L292" i="2"/>
  <c r="AI284" i="2"/>
  <c r="AN284" i="2"/>
  <c r="AB276" i="2"/>
  <c r="I268" i="2"/>
  <c r="AU268" i="2"/>
  <c r="AI260" i="2"/>
  <c r="L260" i="2"/>
  <c r="AU260" i="2"/>
  <c r="N260" i="2"/>
  <c r="AI252" i="2"/>
  <c r="L252" i="2"/>
  <c r="I244" i="2"/>
  <c r="AU244" i="2"/>
  <c r="AU236" i="2"/>
  <c r="AI236" i="2"/>
  <c r="L236" i="2"/>
  <c r="AI199" i="2"/>
  <c r="AU187" i="2"/>
  <c r="L187" i="2"/>
  <c r="X174" i="2"/>
  <c r="T7" i="2"/>
  <c r="AJ174" i="2"/>
  <c r="O2" i="2"/>
  <c r="AU175" i="2"/>
  <c r="U12" i="2"/>
  <c r="I9" i="2"/>
  <c r="H9" i="2"/>
  <c r="V15" i="2"/>
  <c r="M244" i="2"/>
  <c r="I175" i="2"/>
  <c r="T11" i="2"/>
  <c r="M175" i="2"/>
  <c r="N175" i="2"/>
  <c r="AN199" i="2"/>
  <c r="AB199" i="2"/>
  <c r="E17" i="2"/>
  <c r="H13" i="2"/>
  <c r="AM393" i="2"/>
  <c r="AU300" i="2"/>
  <c r="AI300" i="2"/>
  <c r="L284" i="2"/>
  <c r="AU276" i="2"/>
  <c r="AI276" i="2"/>
  <c r="M260" i="2"/>
  <c r="AA268" i="2"/>
  <c r="AB252" i="2"/>
  <c r="AA236" i="2"/>
  <c r="M236" i="2"/>
  <c r="V12" i="2"/>
  <c r="AB244" i="2"/>
  <c r="AN276" i="2"/>
  <c r="AA175" i="2"/>
  <c r="M187" i="2"/>
  <c r="U15" i="2"/>
  <c r="I236" i="2"/>
  <c r="AB284" i="2"/>
  <c r="AU252" i="2"/>
  <c r="AI175" i="2"/>
  <c r="H5" i="2"/>
  <c r="AA252" i="2"/>
  <c r="X169" i="2"/>
  <c r="Y169" i="2"/>
  <c r="Z169" i="2" s="1"/>
  <c r="AA244" i="2"/>
  <c r="AA260" i="2"/>
  <c r="N236" i="2"/>
  <c r="N244" i="2"/>
  <c r="L199" i="2"/>
  <c r="T9" i="2"/>
  <c r="N199" i="2"/>
  <c r="M199" i="2"/>
  <c r="M268" i="2"/>
  <c r="N268" i="2"/>
  <c r="AB260" i="2"/>
  <c r="I13" i="2"/>
  <c r="N393" i="2"/>
  <c r="M393" i="2"/>
  <c r="AA292" i="2"/>
  <c r="M292" i="2"/>
  <c r="AA300" i="2"/>
  <c r="I284" i="2"/>
  <c r="AB236" i="2"/>
  <c r="U376" i="2"/>
  <c r="I393" i="2"/>
  <c r="AI393" i="2"/>
  <c r="AA376" i="2"/>
  <c r="AB376" i="2"/>
  <c r="AI292" i="2"/>
  <c r="AB393" i="2"/>
  <c r="AB300" i="2"/>
  <c r="AA276" i="2"/>
  <c r="M276" i="2"/>
  <c r="N276" i="2"/>
  <c r="AB268" i="2"/>
  <c r="AI244" i="2"/>
  <c r="AA284" i="2"/>
  <c r="AI268" i="2"/>
  <c r="AA199" i="2"/>
  <c r="AA187" i="2"/>
  <c r="AB292" i="2"/>
  <c r="AN292" i="2"/>
  <c r="T12" i="2"/>
  <c r="T8" i="2"/>
  <c r="T14" i="2"/>
  <c r="T10" i="2"/>
  <c r="T6" i="2"/>
  <c r="T5" i="2"/>
  <c r="AU199" i="2"/>
  <c r="L175" i="2"/>
  <c r="L268" i="2"/>
  <c r="AM169" i="2"/>
  <c r="AO169" i="2" s="1"/>
  <c r="AQ169" i="2" s="1"/>
  <c r="T13" i="2"/>
  <c r="T15" i="2"/>
  <c r="Z260" i="2" l="1"/>
  <c r="X236" i="2"/>
  <c r="U268" i="2"/>
  <c r="X393" i="2"/>
  <c r="AV174" i="2"/>
  <c r="N252" i="2"/>
  <c r="U300" i="2"/>
  <c r="X252" i="2"/>
  <c r="U236" i="2"/>
  <c r="AE292" i="2"/>
  <c r="AC284" i="2"/>
  <c r="AC228" i="2"/>
  <c r="AS199" i="2"/>
  <c r="U276" i="2"/>
  <c r="Z276" i="2"/>
  <c r="AC393" i="2"/>
  <c r="AC199" i="2"/>
  <c r="AC292" i="2"/>
  <c r="AC376" i="2"/>
  <c r="AO175" i="2"/>
  <c r="AC276" i="2"/>
  <c r="AE228" i="2"/>
  <c r="AC175" i="2"/>
  <c r="X244" i="2"/>
  <c r="Z244" i="2"/>
  <c r="X376" i="2"/>
  <c r="AC268" i="2"/>
  <c r="AC187" i="2"/>
  <c r="AC300" i="2"/>
  <c r="AS268" i="2"/>
  <c r="AG199" i="2"/>
  <c r="AC236" i="2"/>
  <c r="AC260" i="2"/>
  <c r="U199" i="2"/>
  <c r="AC244" i="2"/>
  <c r="AC252" i="2"/>
  <c r="AG268" i="2"/>
  <c r="X228" i="2"/>
  <c r="AU228" i="2"/>
  <c r="AM228" i="2"/>
  <c r="V228" i="2"/>
  <c r="U228" i="2"/>
  <c r="M228" i="2"/>
  <c r="AN228" i="2"/>
  <c r="N228" i="2"/>
  <c r="H8" i="2"/>
  <c r="AN393" i="2"/>
  <c r="M252" i="2"/>
  <c r="AN376" i="2"/>
  <c r="H14" i="2"/>
  <c r="M300" i="2"/>
  <c r="N300" i="2"/>
  <c r="AN300" i="2"/>
  <c r="AU284" i="2"/>
  <c r="U284" i="2"/>
  <c r="AN268" i="2"/>
  <c r="U244" i="2"/>
  <c r="H7" i="2"/>
  <c r="U175" i="2"/>
  <c r="I2" i="2"/>
  <c r="I3" i="2" s="1"/>
  <c r="AF10" i="2"/>
  <c r="T17" i="2"/>
  <c r="X175" i="2"/>
  <c r="AM187" i="2"/>
  <c r="AM284" i="2"/>
  <c r="AM276" i="2"/>
  <c r="I11" i="2"/>
  <c r="H11" i="2"/>
  <c r="Y393" i="2"/>
  <c r="Z393" i="2"/>
  <c r="AF14" i="2"/>
  <c r="AF15" i="2"/>
  <c r="AF13" i="2"/>
  <c r="AF5" i="2"/>
  <c r="AF12" i="2"/>
  <c r="N376" i="2"/>
  <c r="I14" i="2"/>
  <c r="AM260" i="2"/>
  <c r="X260" i="2"/>
  <c r="U5" i="2"/>
  <c r="H6" i="2"/>
  <c r="AM199" i="2"/>
  <c r="Y268" i="2"/>
  <c r="Z268" i="2"/>
  <c r="AN236" i="2"/>
  <c r="M284" i="2"/>
  <c r="AU376" i="2"/>
  <c r="AF6" i="2"/>
  <c r="AG12" i="2"/>
  <c r="AF8" i="2"/>
  <c r="AF11" i="2"/>
  <c r="AH15" i="2"/>
  <c r="Y284" i="2"/>
  <c r="Z284" i="2"/>
  <c r="AM252" i="2"/>
  <c r="AJ169" i="2"/>
  <c r="AK169" i="2"/>
  <c r="AL169" i="2" s="1"/>
  <c r="AW169" i="2"/>
  <c r="AX169" i="2" s="1"/>
  <c r="AV169" i="2"/>
  <c r="J2" i="2"/>
  <c r="J3" i="2" s="1"/>
  <c r="L2" i="2"/>
  <c r="L3" i="2" s="1"/>
  <c r="AF7" i="2"/>
  <c r="AH12" i="2"/>
  <c r="X292" i="2"/>
  <c r="M376" i="2"/>
  <c r="AG376" i="2"/>
  <c r="N187" i="2"/>
  <c r="I7" i="2"/>
  <c r="AA2" i="2"/>
  <c r="X187" i="2"/>
  <c r="V9" i="2"/>
  <c r="U9" i="2"/>
  <c r="AM300" i="2"/>
  <c r="AM292" i="2"/>
  <c r="X268" i="2"/>
  <c r="AM236" i="2"/>
  <c r="AU393" i="2"/>
  <c r="AN260" i="2"/>
  <c r="AG15" i="2"/>
  <c r="AF9" i="2"/>
  <c r="X199" i="2"/>
  <c r="X276" i="2"/>
  <c r="Y292" i="2"/>
  <c r="Z292" i="2"/>
  <c r="AM376" i="2"/>
  <c r="I10" i="2"/>
  <c r="H10" i="2"/>
  <c r="X284" i="2"/>
  <c r="AM244" i="2"/>
  <c r="AS376" i="2"/>
  <c r="I5" i="2"/>
  <c r="AM175" i="2"/>
  <c r="AM268" i="2"/>
  <c r="U393" i="2"/>
  <c r="AS187" i="2"/>
  <c r="Y187" i="2"/>
  <c r="Z187" i="2"/>
  <c r="AN252" i="2"/>
  <c r="X300" i="2"/>
  <c r="AN244" i="2"/>
  <c r="AG187" i="2"/>
  <c r="H17" i="2" l="1"/>
  <c r="AL252" i="2"/>
  <c r="AL276" i="2"/>
  <c r="AL175" i="2"/>
  <c r="AL292" i="2"/>
  <c r="AX175" i="2"/>
  <c r="AL187" i="2"/>
  <c r="AL244" i="2"/>
  <c r="AG236" i="2"/>
  <c r="Y260" i="2"/>
  <c r="AJ268" i="2"/>
  <c r="Z199" i="2"/>
  <c r="AJ244" i="2"/>
  <c r="AJ300" i="2"/>
  <c r="AL260" i="2"/>
  <c r="AL284" i="2"/>
  <c r="AS300" i="2"/>
  <c r="AS236" i="2"/>
  <c r="Y276" i="2"/>
  <c r="AO276" i="2"/>
  <c r="Y199" i="2"/>
  <c r="Y228" i="2"/>
  <c r="Z228" i="2"/>
  <c r="Y252" i="2"/>
  <c r="Z252" i="2"/>
  <c r="Y244" i="2"/>
  <c r="V11" i="2"/>
  <c r="I8" i="2"/>
  <c r="AJ252" i="2"/>
  <c r="Z236" i="2"/>
  <c r="AG300" i="2"/>
  <c r="AJ393" i="2"/>
  <c r="AL236" i="2"/>
  <c r="AL268" i="2"/>
  <c r="AO236" i="2"/>
  <c r="AO199" i="2"/>
  <c r="AG276" i="2"/>
  <c r="AO268" i="2"/>
  <c r="AO300" i="2"/>
  <c r="AO292" i="2"/>
  <c r="AX292" i="2"/>
  <c r="AO252" i="2"/>
  <c r="AV393" i="2"/>
  <c r="AO260" i="2"/>
  <c r="AO187" i="2"/>
  <c r="AO393" i="2"/>
  <c r="AS276" i="2"/>
  <c r="AJ199" i="2"/>
  <c r="AO376" i="2"/>
  <c r="AO228" i="2"/>
  <c r="AO284" i="2"/>
  <c r="AJ376" i="2"/>
  <c r="AO244" i="2"/>
  <c r="Z376" i="2"/>
  <c r="AS228" i="2"/>
  <c r="AJ228" i="2"/>
  <c r="AH228" i="2"/>
  <c r="AG228" i="2"/>
  <c r="U7" i="2"/>
  <c r="U6" i="2"/>
  <c r="AS393" i="2"/>
  <c r="U13" i="2"/>
  <c r="V2" i="2"/>
  <c r="V3" i="2" s="1"/>
  <c r="V14" i="2"/>
  <c r="Y376" i="2"/>
  <c r="U14" i="2"/>
  <c r="Y300" i="2"/>
  <c r="U11" i="2"/>
  <c r="AL300" i="2"/>
  <c r="AR11" i="2"/>
  <c r="N284" i="2"/>
  <c r="AS244" i="2"/>
  <c r="AG244" i="2"/>
  <c r="V13" i="2"/>
  <c r="Y236" i="2"/>
  <c r="AR6" i="2"/>
  <c r="V10" i="2"/>
  <c r="U10" i="2"/>
  <c r="Y175" i="2"/>
  <c r="AG175" i="2"/>
  <c r="AH10" i="2"/>
  <c r="M2" i="2"/>
  <c r="M3" i="2" s="1"/>
  <c r="AS12" i="2"/>
  <c r="AR10" i="2"/>
  <c r="V5" i="2"/>
  <c r="AH9" i="2"/>
  <c r="AL228" i="2"/>
  <c r="V8" i="2"/>
  <c r="U8" i="2"/>
  <c r="AT12" i="2"/>
  <c r="AR7" i="2"/>
  <c r="AJ175" i="2"/>
  <c r="AV175" i="2"/>
  <c r="AG5" i="2"/>
  <c r="AX244" i="2"/>
  <c r="U2" i="2"/>
  <c r="U3" i="2" s="1"/>
  <c r="Z175" i="2"/>
  <c r="AR15" i="2"/>
  <c r="AR8" i="2"/>
  <c r="AR12" i="2"/>
  <c r="AK393" i="2"/>
  <c r="I6" i="2"/>
  <c r="AS175" i="2"/>
  <c r="AS284" i="2"/>
  <c r="AT15" i="2"/>
  <c r="AR5" i="2"/>
  <c r="AR9" i="2"/>
  <c r="AR13" i="2"/>
  <c r="AJ260" i="2"/>
  <c r="AG284" i="2"/>
  <c r="AK244" i="2"/>
  <c r="X2" i="2"/>
  <c r="X3" i="2" s="1"/>
  <c r="AK252" i="2"/>
  <c r="AG9" i="2"/>
  <c r="AK175" i="2"/>
  <c r="AM2" i="2"/>
  <c r="AK276" i="2"/>
  <c r="AJ187" i="2"/>
  <c r="AR14" i="2"/>
  <c r="AG393" i="2"/>
  <c r="AJ292" i="2"/>
  <c r="AG10" i="2"/>
  <c r="AJ276" i="2"/>
  <c r="AX276" i="2"/>
  <c r="AX284" i="2"/>
  <c r="AS15" i="2"/>
  <c r="AL393" i="2"/>
  <c r="AK292" i="2"/>
  <c r="AJ284" i="2"/>
  <c r="AF17" i="2"/>
  <c r="AJ236" i="2"/>
  <c r="I17" i="2" l="1"/>
  <c r="AL199" i="2"/>
  <c r="AX268" i="2"/>
  <c r="AX300" i="2"/>
  <c r="AX376" i="2"/>
  <c r="AX187" i="2"/>
  <c r="AX252" i="2"/>
  <c r="AX199" i="2"/>
  <c r="AX236" i="2"/>
  <c r="AV276" i="2"/>
  <c r="AV284" i="2"/>
  <c r="AV268" i="2"/>
  <c r="AK260" i="2"/>
  <c r="AK284" i="2"/>
  <c r="AK268" i="2"/>
  <c r="V6" i="2"/>
  <c r="AV199" i="2"/>
  <c r="AV300" i="2"/>
  <c r="AT9" i="2"/>
  <c r="AL376" i="2"/>
  <c r="AV187" i="2"/>
  <c r="AV252" i="2"/>
  <c r="Z300" i="2"/>
  <c r="Z2" i="2" s="1"/>
  <c r="AT10" i="2"/>
  <c r="V7" i="2"/>
  <c r="AV244" i="2"/>
  <c r="AK199" i="2"/>
  <c r="AV236" i="2"/>
  <c r="AX260" i="2"/>
  <c r="AG7" i="2"/>
  <c r="AV292" i="2"/>
  <c r="AT228" i="2"/>
  <c r="AT2" i="2" s="1"/>
  <c r="AT3" i="2" s="1"/>
  <c r="AQ228" i="2"/>
  <c r="AV228" i="2"/>
  <c r="AS10" i="2"/>
  <c r="AK228" i="2"/>
  <c r="AK236" i="2"/>
  <c r="AT13" i="2"/>
  <c r="AW393" i="2"/>
  <c r="AH8" i="2"/>
  <c r="AK187" i="2"/>
  <c r="AH11" i="2"/>
  <c r="AK300" i="2"/>
  <c r="AT14" i="2"/>
  <c r="AW376" i="2"/>
  <c r="AV376" i="2"/>
  <c r="AG11" i="2"/>
  <c r="N2" i="2"/>
  <c r="N3" i="2" s="1"/>
  <c r="AH2" i="2"/>
  <c r="AH3" i="2" s="1"/>
  <c r="AH13" i="2"/>
  <c r="AS13" i="2"/>
  <c r="AG13" i="2"/>
  <c r="AG8" i="2"/>
  <c r="Y2" i="2"/>
  <c r="Y3" i="2" s="1"/>
  <c r="AG2" i="2"/>
  <c r="AG3" i="2" s="1"/>
  <c r="AW236" i="2"/>
  <c r="AW276" i="2"/>
  <c r="AW244" i="2"/>
  <c r="AW175" i="2"/>
  <c r="AH7" i="2"/>
  <c r="AS2" i="2"/>
  <c r="AS3" i="2" s="1"/>
  <c r="AJ2" i="2"/>
  <c r="AJ3" i="2" s="1"/>
  <c r="AR17" i="2"/>
  <c r="AW268" i="2"/>
  <c r="AW300" i="2"/>
  <c r="AW292" i="2"/>
  <c r="AK376" i="2"/>
  <c r="AW199" i="2"/>
  <c r="AG6" i="2"/>
  <c r="AH5" i="2"/>
  <c r="AS14" i="2"/>
  <c r="AT11" i="2"/>
  <c r="AS11" i="2"/>
  <c r="AS8" i="2"/>
  <c r="AW284" i="2"/>
  <c r="AW187" i="2"/>
  <c r="AV260" i="2"/>
  <c r="AG14" i="2"/>
  <c r="AW252" i="2"/>
  <c r="AT8" i="2"/>
  <c r="AW260" i="2" l="1"/>
  <c r="AX393" i="2"/>
  <c r="AS7" i="2"/>
  <c r="AS9" i="2"/>
  <c r="Z3" i="2"/>
  <c r="AH14" i="2"/>
  <c r="AS5" i="2"/>
  <c r="AX228" i="2"/>
  <c r="AK2" i="2"/>
  <c r="AK3" i="2" s="1"/>
  <c r="AV2" i="2"/>
  <c r="AV3" i="2" s="1"/>
  <c r="AL2" i="2"/>
  <c r="AL3" i="2" s="1"/>
  <c r="AH6" i="2"/>
  <c r="AT5" i="2"/>
  <c r="AT7" i="2"/>
  <c r="AW228" i="2" l="1"/>
  <c r="AW2" i="2" s="1"/>
  <c r="AW3" i="2" s="1"/>
  <c r="AS6" i="2"/>
  <c r="B34" i="5"/>
  <c r="O34" i="5" s="1"/>
  <c r="G34" i="5"/>
  <c r="H34" i="5" s="1"/>
  <c r="K34" i="5"/>
  <c r="L34" i="5"/>
  <c r="M34" i="5" s="1"/>
  <c r="N34" i="5"/>
  <c r="S34" i="5"/>
  <c r="T34" i="5" s="1"/>
  <c r="U34" i="5" s="1"/>
  <c r="X34" i="5"/>
  <c r="Y34" i="5" s="1"/>
  <c r="Z34" i="5" s="1"/>
  <c r="G35" i="5"/>
  <c r="H35" i="5" s="1"/>
  <c r="K35" i="5"/>
  <c r="L35" i="5" s="1"/>
  <c r="M35" i="5" s="1"/>
  <c r="S35" i="5"/>
  <c r="T35" i="5" s="1"/>
  <c r="U35" i="5" s="1"/>
  <c r="X35" i="5"/>
  <c r="Y35" i="5" s="1"/>
  <c r="Z35" i="5" s="1"/>
  <c r="P42" i="10"/>
  <c r="Q42" i="10" s="1"/>
  <c r="S42" i="10" s="1"/>
  <c r="P43" i="10"/>
  <c r="Q43" i="10" s="1"/>
  <c r="S43" i="10" s="1"/>
  <c r="P44" i="10"/>
  <c r="Q44" i="10" s="1"/>
  <c r="S44" i="10" s="1"/>
  <c r="P45" i="10"/>
  <c r="Q45" i="10" s="1"/>
  <c r="S45" i="10" s="1"/>
  <c r="P46" i="10"/>
  <c r="Q46" i="10" s="1"/>
  <c r="S46" i="10" s="1"/>
  <c r="P47" i="10"/>
  <c r="Q47" i="10" s="1"/>
  <c r="S47" i="10" s="1"/>
  <c r="P48" i="10"/>
  <c r="Q48" i="10" s="1"/>
  <c r="S48" i="10" s="1"/>
  <c r="P49" i="10"/>
  <c r="Q49" i="10" s="1"/>
  <c r="S49" i="10" s="1"/>
  <c r="P50" i="10"/>
  <c r="Q50" i="10" s="1"/>
  <c r="S50" i="10" s="1"/>
  <c r="P51" i="10"/>
  <c r="Q51" i="10" s="1"/>
  <c r="S51" i="10" s="1"/>
  <c r="P52" i="10"/>
  <c r="Q52" i="10" s="1"/>
  <c r="S52" i="10" s="1"/>
  <c r="P53" i="10"/>
  <c r="Q53" i="10" s="1"/>
  <c r="S53" i="10" s="1"/>
  <c r="P54" i="10"/>
  <c r="Q54" i="10" s="1"/>
  <c r="S54" i="10" s="1"/>
  <c r="P55" i="10"/>
  <c r="Q55" i="10" s="1"/>
  <c r="S55" i="10" s="1"/>
  <c r="P56" i="10"/>
  <c r="Q56" i="10" s="1"/>
  <c r="S56" i="10" s="1"/>
  <c r="P57" i="10"/>
  <c r="Q57" i="10" s="1"/>
  <c r="S57" i="10" s="1"/>
  <c r="P58" i="10"/>
  <c r="Q58" i="10" s="1"/>
  <c r="S58" i="10" s="1"/>
  <c r="P59" i="10"/>
  <c r="Q59" i="10" s="1"/>
  <c r="S59" i="10" s="1"/>
  <c r="P60" i="10"/>
  <c r="Q60" i="10" s="1"/>
  <c r="S60" i="10" s="1"/>
  <c r="P61" i="10"/>
  <c r="Q61" i="10" s="1"/>
  <c r="S61" i="10" s="1"/>
  <c r="P62" i="10"/>
  <c r="Q62" i="10" s="1"/>
  <c r="S62" i="10" s="1"/>
  <c r="P63" i="10"/>
  <c r="Q63" i="10" s="1"/>
  <c r="S63" i="10" s="1"/>
  <c r="P64" i="10"/>
  <c r="Q64" i="10" s="1"/>
  <c r="S64" i="10" s="1"/>
  <c r="P65" i="10"/>
  <c r="Q65" i="10" s="1"/>
  <c r="S65" i="10" s="1"/>
  <c r="P66" i="10"/>
  <c r="Q66" i="10" s="1"/>
  <c r="S66" i="10" s="1"/>
  <c r="P67" i="10"/>
  <c r="Q67" i="10" s="1"/>
  <c r="S67" i="10" s="1"/>
  <c r="P68" i="10"/>
  <c r="Q68" i="10" s="1"/>
  <c r="S68" i="10" s="1"/>
  <c r="P69" i="10"/>
  <c r="Q69" i="10" s="1"/>
  <c r="S69" i="10" s="1"/>
  <c r="P70" i="10"/>
  <c r="Q70" i="10" s="1"/>
  <c r="S70" i="10" s="1"/>
  <c r="P71" i="10"/>
  <c r="Q71" i="10" s="1"/>
  <c r="S71" i="10" s="1"/>
  <c r="P72" i="10"/>
  <c r="Q72" i="10" s="1"/>
  <c r="S72" i="10" s="1"/>
  <c r="P73" i="10"/>
  <c r="Q73" i="10" s="1"/>
  <c r="S73" i="10" s="1"/>
  <c r="P74" i="10"/>
  <c r="Q74" i="10" s="1"/>
  <c r="S74" i="10" s="1"/>
  <c r="P75" i="10"/>
  <c r="Q75" i="10" s="1"/>
  <c r="S75" i="10" s="1"/>
  <c r="AL42" i="10"/>
  <c r="AL43" i="10"/>
  <c r="AL44" i="10"/>
  <c r="AL45" i="10"/>
  <c r="AL48" i="10"/>
  <c r="AL50" i="10"/>
  <c r="AL51" i="10"/>
  <c r="AL52" i="10"/>
  <c r="AL53" i="10"/>
  <c r="AL54" i="10"/>
  <c r="AL57" i="10"/>
  <c r="AL58" i="10"/>
  <c r="AL59" i="10"/>
  <c r="AL61" i="10"/>
  <c r="AL62" i="10"/>
  <c r="AL63" i="10"/>
  <c r="AL66" i="10"/>
  <c r="AL67" i="10"/>
  <c r="AL68" i="10"/>
  <c r="AL69" i="10"/>
  <c r="AL70" i="10"/>
  <c r="AL71" i="10"/>
  <c r="AL72" i="10"/>
  <c r="AL75" i="10"/>
  <c r="AB61" i="10" l="1"/>
  <c r="AB51" i="10"/>
  <c r="AB46" i="10"/>
  <c r="AN46" i="10" s="1"/>
  <c r="AB72" i="10"/>
  <c r="AB60" i="10"/>
  <c r="AN60" i="10" s="1"/>
  <c r="AB50" i="10"/>
  <c r="AB45" i="10"/>
  <c r="AB47" i="10"/>
  <c r="AN47" i="10" s="1"/>
  <c r="AB71" i="10"/>
  <c r="AB59" i="10"/>
  <c r="AB44" i="10"/>
  <c r="AB70" i="10"/>
  <c r="AB58" i="10"/>
  <c r="AB43" i="10"/>
  <c r="AB69" i="10"/>
  <c r="AB57" i="10"/>
  <c r="AB42" i="10"/>
  <c r="AB68" i="10"/>
  <c r="AB56" i="10"/>
  <c r="AN56" i="10" s="1"/>
  <c r="AB75" i="10"/>
  <c r="AB67" i="10"/>
  <c r="AB55" i="10"/>
  <c r="AN55" i="10" s="1"/>
  <c r="AB74" i="10"/>
  <c r="AN74" i="10" s="1"/>
  <c r="AB66" i="10"/>
  <c r="AB54" i="10"/>
  <c r="AB62" i="10"/>
  <c r="AB65" i="10"/>
  <c r="AN65" i="10" s="1"/>
  <c r="AB53" i="10"/>
  <c r="AB64" i="10"/>
  <c r="AN64" i="10" s="1"/>
  <c r="AB52" i="10"/>
  <c r="AB49" i="10"/>
  <c r="AN49" i="10" s="1"/>
  <c r="AB73" i="10"/>
  <c r="AN73" i="10" s="1"/>
  <c r="AB63" i="10"/>
  <c r="AB48" i="10"/>
  <c r="AL74" i="10"/>
  <c r="AL73" i="10"/>
  <c r="AL65" i="10"/>
  <c r="AL64" i="10"/>
  <c r="AL60" i="10"/>
  <c r="AL56" i="10"/>
  <c r="AL55" i="10"/>
  <c r="AL49" i="10"/>
  <c r="AL47" i="10"/>
  <c r="AL46" i="10"/>
  <c r="AX2" i="2"/>
  <c r="AX3" i="2" s="1"/>
  <c r="AT6" i="2"/>
  <c r="BH26" i="7"/>
  <c r="AC49" i="10" l="1"/>
  <c r="AE49" i="10" s="1"/>
  <c r="AC60" i="10"/>
  <c r="AE60" i="10" s="1"/>
  <c r="AO60" i="10"/>
  <c r="AQ60" i="10" s="1"/>
  <c r="AO49" i="10"/>
  <c r="AQ49" i="10" s="1"/>
  <c r="AC47" i="10"/>
  <c r="AE47" i="10" s="1"/>
  <c r="AC74" i="10"/>
  <c r="AE74" i="10" s="1"/>
  <c r="AO74" i="10"/>
  <c r="AQ74" i="10" s="1"/>
  <c r="AO47" i="10"/>
  <c r="AQ47" i="10" s="1"/>
  <c r="AO56" i="10"/>
  <c r="AQ56" i="10" s="1"/>
  <c r="AC64" i="10"/>
  <c r="AE64" i="10" s="1"/>
  <c r="AC56" i="10"/>
  <c r="AE56" i="10" s="1"/>
  <c r="AO64" i="10"/>
  <c r="AQ64" i="10" s="1"/>
  <c r="AO46" i="10"/>
  <c r="AQ46" i="10" s="1"/>
  <c r="AC46" i="10"/>
  <c r="AE46" i="10" s="1"/>
  <c r="AC55" i="10"/>
  <c r="AE55" i="10" s="1"/>
  <c r="AO65" i="10"/>
  <c r="AQ65" i="10" s="1"/>
  <c r="AC73" i="10"/>
  <c r="AE73" i="10" s="1"/>
  <c r="AO55" i="10"/>
  <c r="AQ55" i="10" s="1"/>
  <c r="AC65" i="10"/>
  <c r="AE65" i="10" s="1"/>
  <c r="AO73" i="10"/>
  <c r="AQ73" i="10" s="1"/>
  <c r="Y24" i="10"/>
  <c r="AN66" i="10"/>
  <c r="AO66" i="10" s="1"/>
  <c r="AQ66" i="10" s="1"/>
  <c r="AC66" i="10"/>
  <c r="AE66" i="10" s="1"/>
  <c r="AN69" i="10"/>
  <c r="AO69" i="10" s="1"/>
  <c r="AQ69" i="10" s="1"/>
  <c r="AC69" i="10"/>
  <c r="AE69" i="10" s="1"/>
  <c r="AN58" i="10"/>
  <c r="AO58" i="10" s="1"/>
  <c r="AQ58" i="10" s="1"/>
  <c r="AC58" i="10"/>
  <c r="AE58" i="10" s="1"/>
  <c r="AN50" i="10"/>
  <c r="AO50" i="10" s="1"/>
  <c r="AQ50" i="10" s="1"/>
  <c r="AC50" i="10"/>
  <c r="AE50" i="10" s="1"/>
  <c r="AN48" i="10"/>
  <c r="AO48" i="10" s="1"/>
  <c r="AQ48" i="10" s="1"/>
  <c r="AC48" i="10"/>
  <c r="AE48" i="10" s="1"/>
  <c r="AN53" i="10"/>
  <c r="AO53" i="10" s="1"/>
  <c r="AQ53" i="10" s="1"/>
  <c r="AC53" i="10"/>
  <c r="AE53" i="10" s="1"/>
  <c r="AN67" i="10"/>
  <c r="AO67" i="10" s="1"/>
  <c r="AQ67" i="10" s="1"/>
  <c r="AC67" i="10"/>
  <c r="AE67" i="10" s="1"/>
  <c r="AN70" i="10"/>
  <c r="AO70" i="10" s="1"/>
  <c r="AQ70" i="10" s="1"/>
  <c r="AC70" i="10"/>
  <c r="AE70" i="10" s="1"/>
  <c r="AN61" i="10"/>
  <c r="AO61" i="10" s="1"/>
  <c r="AQ61" i="10" s="1"/>
  <c r="AC61" i="10"/>
  <c r="AE61" i="10" s="1"/>
  <c r="AN62" i="10"/>
  <c r="AO62" i="10" s="1"/>
  <c r="AQ62" i="10" s="1"/>
  <c r="AC62" i="10"/>
  <c r="AE62" i="10" s="1"/>
  <c r="AN75" i="10"/>
  <c r="AO75" i="10" s="1"/>
  <c r="AQ75" i="10" s="1"/>
  <c r="AC75" i="10"/>
  <c r="AE75" i="10" s="1"/>
  <c r="AN42" i="10"/>
  <c r="AC42" i="10"/>
  <c r="AE42" i="10" s="1"/>
  <c r="AN59" i="10"/>
  <c r="AO59" i="10" s="1"/>
  <c r="AQ59" i="10" s="1"/>
  <c r="AC59" i="10"/>
  <c r="AE59" i="10" s="1"/>
  <c r="AN68" i="10"/>
  <c r="AO68" i="10" s="1"/>
  <c r="AQ68" i="10" s="1"/>
  <c r="AC68" i="10"/>
  <c r="AE68" i="10" s="1"/>
  <c r="AN43" i="10"/>
  <c r="AO43" i="10" s="1"/>
  <c r="AQ43" i="10" s="1"/>
  <c r="AC43" i="10"/>
  <c r="AE43" i="10" s="1"/>
  <c r="AN71" i="10"/>
  <c r="AO71" i="10" s="1"/>
  <c r="AQ71" i="10" s="1"/>
  <c r="AC71" i="10"/>
  <c r="AE71" i="10" s="1"/>
  <c r="AN72" i="10"/>
  <c r="AO72" i="10" s="1"/>
  <c r="AQ72" i="10" s="1"/>
  <c r="AC72" i="10"/>
  <c r="AE72" i="10" s="1"/>
  <c r="AN63" i="10"/>
  <c r="AO63" i="10" s="1"/>
  <c r="AQ63" i="10" s="1"/>
  <c r="AC63" i="10"/>
  <c r="AE63" i="10" s="1"/>
  <c r="AN52" i="10"/>
  <c r="AO52" i="10" s="1"/>
  <c r="AQ52" i="10" s="1"/>
  <c r="AC52" i="10"/>
  <c r="AE52" i="10" s="1"/>
  <c r="AN54" i="10"/>
  <c r="AO54" i="10" s="1"/>
  <c r="AQ54" i="10" s="1"/>
  <c r="AC54" i="10"/>
  <c r="AE54" i="10" s="1"/>
  <c r="AN57" i="10"/>
  <c r="AO57" i="10" s="1"/>
  <c r="AQ57" i="10" s="1"/>
  <c r="AC57" i="10"/>
  <c r="AE57" i="10" s="1"/>
  <c r="AN44" i="10"/>
  <c r="AO44" i="10" s="1"/>
  <c r="AQ44" i="10" s="1"/>
  <c r="AC44" i="10"/>
  <c r="AE44" i="10" s="1"/>
  <c r="AN45" i="10"/>
  <c r="AO45" i="10" s="1"/>
  <c r="AQ45" i="10" s="1"/>
  <c r="AC45" i="10"/>
  <c r="AE45" i="10" s="1"/>
  <c r="AN51" i="10"/>
  <c r="AO51" i="10" s="1"/>
  <c r="AQ51" i="10" s="1"/>
  <c r="AC51" i="10"/>
  <c r="AE51" i="10" s="1"/>
  <c r="AO42" i="10" l="1"/>
  <c r="AQ42" i="10" s="1"/>
  <c r="AK24" i="10"/>
  <c r="AC21" i="6" l="1"/>
  <c r="AK76" i="10"/>
  <c r="W21" i="6"/>
  <c r="Y76" i="10"/>
  <c r="J514" i="3" l="1"/>
  <c r="N1" i="14"/>
  <c r="M1" i="14"/>
  <c r="S164" i="1"/>
  <c r="AG164" i="1" s="1"/>
  <c r="AT164" i="1" s="1"/>
  <c r="R164" i="1"/>
  <c r="AF164" i="1" s="1"/>
  <c r="AS164" i="1" s="1"/>
  <c r="S135" i="1"/>
  <c r="AG135" i="1" s="1"/>
  <c r="AT135" i="1" s="1"/>
  <c r="R135" i="1"/>
  <c r="AF135" i="1" s="1"/>
  <c r="AS135" i="1" s="1"/>
  <c r="S128" i="1"/>
  <c r="AG128" i="1" s="1"/>
  <c r="AT128" i="1" s="1"/>
  <c r="R128" i="1"/>
  <c r="AF128" i="1" s="1"/>
  <c r="AS128" i="1" s="1"/>
  <c r="S121" i="1"/>
  <c r="AG121" i="1" s="1"/>
  <c r="AT121" i="1" s="1"/>
  <c r="R121" i="1"/>
  <c r="AF121" i="1" s="1"/>
  <c r="AS121" i="1" s="1"/>
  <c r="S114" i="1"/>
  <c r="AG114" i="1" s="1"/>
  <c r="AT114" i="1" s="1"/>
  <c r="R114" i="1"/>
  <c r="AF114" i="1" s="1"/>
  <c r="AS114" i="1" s="1"/>
  <c r="S107" i="1"/>
  <c r="AG107" i="1" s="1"/>
  <c r="AT107" i="1" s="1"/>
  <c r="R107" i="1"/>
  <c r="AF107" i="1" s="1"/>
  <c r="AS107" i="1" s="1"/>
  <c r="S100" i="1"/>
  <c r="AG100" i="1" s="1"/>
  <c r="AT100" i="1" s="1"/>
  <c r="R100" i="1"/>
  <c r="AF100" i="1" s="1"/>
  <c r="AS100" i="1" s="1"/>
  <c r="S93" i="1"/>
  <c r="AG93" i="1" s="1"/>
  <c r="AT93" i="1" s="1"/>
  <c r="R93" i="1"/>
  <c r="AF93" i="1" s="1"/>
  <c r="AS93" i="1" s="1"/>
  <c r="S86" i="1"/>
  <c r="AG86" i="1" s="1"/>
  <c r="AT86" i="1" s="1"/>
  <c r="R86" i="1"/>
  <c r="AF86" i="1" s="1"/>
  <c r="AS86" i="1" s="1"/>
  <c r="S79" i="1"/>
  <c r="AG79" i="1" s="1"/>
  <c r="AT79" i="1" s="1"/>
  <c r="R79" i="1"/>
  <c r="AF79" i="1" s="1"/>
  <c r="AS79" i="1" s="1"/>
  <c r="S72" i="1"/>
  <c r="AG72" i="1" s="1"/>
  <c r="AT72" i="1" s="1"/>
  <c r="R72" i="1"/>
  <c r="AF72" i="1" s="1"/>
  <c r="AS72" i="1" s="1"/>
  <c r="S58" i="1"/>
  <c r="AG58" i="1" s="1"/>
  <c r="AT58" i="1" s="1"/>
  <c r="R58" i="1"/>
  <c r="AF58" i="1" s="1"/>
  <c r="AS58" i="1" s="1"/>
  <c r="S49" i="1"/>
  <c r="AG49" i="1" s="1"/>
  <c r="AT49" i="1" s="1"/>
  <c r="R49" i="1"/>
  <c r="AF49" i="1" s="1"/>
  <c r="AS49" i="1" s="1"/>
  <c r="S40" i="1"/>
  <c r="AG40" i="1" s="1"/>
  <c r="AT40" i="1" s="1"/>
  <c r="R40" i="1"/>
  <c r="AF40" i="1" s="1"/>
  <c r="AS40" i="1" s="1"/>
  <c r="S31" i="1"/>
  <c r="AG31" i="1" s="1"/>
  <c r="AT31" i="1" s="1"/>
  <c r="R31" i="1"/>
  <c r="AF31" i="1" s="1"/>
  <c r="AS31" i="1" s="1"/>
  <c r="D44" i="1"/>
  <c r="D35" i="1"/>
  <c r="D26" i="1"/>
  <c r="D130" i="1"/>
  <c r="D123" i="1"/>
  <c r="D116" i="1"/>
  <c r="D102" i="1"/>
  <c r="D81" i="1"/>
  <c r="F2" i="14" l="1"/>
  <c r="D67" i="1" l="1"/>
  <c r="P1" i="1"/>
  <c r="K21" i="6" l="1"/>
  <c r="M76" i="10"/>
  <c r="E21" i="6"/>
  <c r="D76" i="10"/>
  <c r="BB169" i="1" l="1"/>
  <c r="AR169" i="1"/>
  <c r="AO169" i="1"/>
  <c r="AE169" i="1"/>
  <c r="AB169" i="1"/>
  <c r="Q169" i="1"/>
  <c r="N169" i="1"/>
  <c r="H169" i="1"/>
  <c r="G169" i="1"/>
  <c r="E169" i="1"/>
  <c r="D169" i="1"/>
  <c r="BB160" i="1"/>
  <c r="AR160" i="1"/>
  <c r="AO160" i="1"/>
  <c r="AE160" i="1"/>
  <c r="AB160" i="1"/>
  <c r="Q160" i="1"/>
  <c r="N160" i="1"/>
  <c r="J160" i="1"/>
  <c r="H160" i="1"/>
  <c r="G160" i="1"/>
  <c r="E160" i="1"/>
  <c r="D160" i="1"/>
  <c r="BB130" i="1"/>
  <c r="AR130" i="1"/>
  <c r="AO130" i="1"/>
  <c r="AE130" i="1"/>
  <c r="AB130" i="1"/>
  <c r="Q130" i="1"/>
  <c r="N130" i="1"/>
  <c r="H130" i="1"/>
  <c r="G130" i="1"/>
  <c r="E130" i="1"/>
  <c r="BB123" i="1"/>
  <c r="AR123" i="1"/>
  <c r="AO123" i="1"/>
  <c r="AE123" i="1"/>
  <c r="AB123" i="1"/>
  <c r="Q123" i="1"/>
  <c r="N123" i="1"/>
  <c r="J123" i="1"/>
  <c r="H123" i="1"/>
  <c r="G123" i="1"/>
  <c r="E123" i="1"/>
  <c r="BB116" i="1"/>
  <c r="AR116" i="1"/>
  <c r="AO116" i="1"/>
  <c r="AE116" i="1"/>
  <c r="AB116" i="1"/>
  <c r="Q116" i="1"/>
  <c r="N116" i="1"/>
  <c r="J116" i="1"/>
  <c r="H116" i="1"/>
  <c r="G116" i="1"/>
  <c r="E116" i="1"/>
  <c r="BB109" i="1"/>
  <c r="AR109" i="1"/>
  <c r="AO109" i="1"/>
  <c r="AE109" i="1"/>
  <c r="AB109" i="1"/>
  <c r="Q109" i="1"/>
  <c r="N109" i="1"/>
  <c r="J109" i="1"/>
  <c r="H109" i="1"/>
  <c r="G109" i="1"/>
  <c r="E109" i="1"/>
  <c r="D109" i="1"/>
  <c r="BB102" i="1"/>
  <c r="AR102" i="1"/>
  <c r="AO102" i="1"/>
  <c r="AE102" i="1"/>
  <c r="AB102" i="1"/>
  <c r="Q102" i="1"/>
  <c r="N102" i="1"/>
  <c r="J102" i="1"/>
  <c r="H102" i="1"/>
  <c r="G102" i="1"/>
  <c r="E102" i="1"/>
  <c r="I95" i="1"/>
  <c r="BB88" i="1"/>
  <c r="AR88" i="1"/>
  <c r="AO88" i="1"/>
  <c r="AE88" i="1"/>
  <c r="AB88" i="1"/>
  <c r="Q88" i="1"/>
  <c r="N88" i="1"/>
  <c r="H88" i="1"/>
  <c r="G88" i="1"/>
  <c r="E88" i="1"/>
  <c r="D88" i="1"/>
  <c r="BB81" i="1"/>
  <c r="AR81" i="1"/>
  <c r="AO81" i="1"/>
  <c r="AE81" i="1"/>
  <c r="AB81" i="1"/>
  <c r="Q81" i="1"/>
  <c r="N81" i="1"/>
  <c r="J81" i="1"/>
  <c r="H81" i="1"/>
  <c r="G81" i="1"/>
  <c r="E81" i="1"/>
  <c r="BB74" i="1"/>
  <c r="AR74" i="1"/>
  <c r="AO74" i="1"/>
  <c r="AE74" i="1"/>
  <c r="AB74" i="1"/>
  <c r="Q74" i="1"/>
  <c r="N74" i="1"/>
  <c r="J74" i="1"/>
  <c r="H74" i="1"/>
  <c r="G74" i="1"/>
  <c r="E74" i="1"/>
  <c r="D74" i="1"/>
  <c r="BB67" i="1"/>
  <c r="AR67" i="1"/>
  <c r="AO67" i="1"/>
  <c r="AE67" i="1"/>
  <c r="AB67" i="1"/>
  <c r="Q67" i="1"/>
  <c r="N67" i="1"/>
  <c r="H67" i="1"/>
  <c r="G67" i="1"/>
  <c r="E67" i="1"/>
  <c r="BB53" i="1"/>
  <c r="AR53" i="1"/>
  <c r="AO53" i="1"/>
  <c r="AE53" i="1"/>
  <c r="AB53" i="1"/>
  <c r="Q53" i="1"/>
  <c r="N53" i="1"/>
  <c r="J53" i="1"/>
  <c r="H53" i="1"/>
  <c r="G53" i="1"/>
  <c r="E53" i="1"/>
  <c r="D53" i="1"/>
  <c r="BB44" i="1"/>
  <c r="AR44" i="1"/>
  <c r="AO44" i="1"/>
  <c r="AE44" i="1"/>
  <c r="AB44" i="1"/>
  <c r="Q44" i="1"/>
  <c r="N44" i="1"/>
  <c r="H44" i="1"/>
  <c r="G44" i="1"/>
  <c r="E44" i="1"/>
  <c r="BB35" i="1"/>
  <c r="AR35" i="1"/>
  <c r="AO35" i="1"/>
  <c r="AE35" i="1"/>
  <c r="AB35" i="1"/>
  <c r="Q35" i="1"/>
  <c r="N35" i="1"/>
  <c r="J35" i="1"/>
  <c r="H35" i="1"/>
  <c r="G35" i="1"/>
  <c r="E35" i="1"/>
  <c r="T32" i="1"/>
  <c r="R32" i="1"/>
  <c r="S32" i="1" s="1"/>
  <c r="I32" i="1"/>
  <c r="L32" i="1" s="1"/>
  <c r="F32" i="1"/>
  <c r="BB26" i="1"/>
  <c r="AR26" i="1"/>
  <c r="AO26" i="1"/>
  <c r="AE26" i="1"/>
  <c r="AB26" i="1"/>
  <c r="Q26" i="1"/>
  <c r="N26" i="1"/>
  <c r="J26" i="1"/>
  <c r="H26" i="1"/>
  <c r="G26" i="1"/>
  <c r="E26" i="1"/>
  <c r="S8" i="1"/>
  <c r="R8" i="1"/>
  <c r="BD1" i="1"/>
  <c r="BC1" i="1"/>
  <c r="BB1" i="1"/>
  <c r="AZ1" i="1"/>
  <c r="AY1" i="1"/>
  <c r="AX1" i="1"/>
  <c r="AU1" i="1"/>
  <c r="AP1" i="1"/>
  <c r="AO1" i="1"/>
  <c r="AN1" i="1"/>
  <c r="AM1" i="1"/>
  <c r="AL1" i="1"/>
  <c r="AK1" i="1"/>
  <c r="AH1" i="1"/>
  <c r="AD1" i="1"/>
  <c r="AC1" i="1"/>
  <c r="AB1" i="1"/>
  <c r="AA1" i="1"/>
  <c r="Z1" i="1"/>
  <c r="X1" i="1"/>
  <c r="W1" i="1"/>
  <c r="T1" i="1"/>
  <c r="F95" i="1" l="1"/>
  <c r="D2" i="1"/>
  <c r="J88" i="1"/>
  <c r="J130" i="1"/>
  <c r="W169" i="1"/>
  <c r="R169" i="1"/>
  <c r="T169" i="1"/>
  <c r="J44" i="1"/>
  <c r="N2" i="1"/>
  <c r="N3" i="1" s="1"/>
  <c r="AG8" i="1"/>
  <c r="S1" i="1"/>
  <c r="T102" i="1"/>
  <c r="W123" i="1"/>
  <c r="T88" i="1"/>
  <c r="W53" i="1"/>
  <c r="I102" i="1"/>
  <c r="W109" i="1"/>
  <c r="AK123" i="1"/>
  <c r="T130" i="1"/>
  <c r="I74" i="1"/>
  <c r="F35" i="1"/>
  <c r="R44" i="1"/>
  <c r="F53" i="1"/>
  <c r="F123" i="1"/>
  <c r="F102" i="1"/>
  <c r="F81" i="1"/>
  <c r="AF74" i="1"/>
  <c r="R74" i="1"/>
  <c r="F44" i="1"/>
  <c r="AF32" i="1"/>
  <c r="AS32" i="1" s="1"/>
  <c r="AT32" i="1" s="1"/>
  <c r="E2" i="1"/>
  <c r="E3" i="1" s="1"/>
  <c r="F26" i="1"/>
  <c r="G2" i="1"/>
  <c r="G3" i="1" s="1"/>
  <c r="AB2" i="1"/>
  <c r="AB3" i="1" s="1"/>
  <c r="BB2" i="1"/>
  <c r="BB3" i="1" s="1"/>
  <c r="AR2" i="1"/>
  <c r="S169" i="1"/>
  <c r="H2" i="1"/>
  <c r="H3" i="1" s="1"/>
  <c r="R26" i="1"/>
  <c r="I35" i="1"/>
  <c r="M32" i="1"/>
  <c r="I67" i="1"/>
  <c r="AO2" i="1"/>
  <c r="AO3" i="1" s="1"/>
  <c r="T44" i="1"/>
  <c r="T26" i="1"/>
  <c r="T35" i="1"/>
  <c r="Q2" i="1"/>
  <c r="I44" i="1"/>
  <c r="W44" i="1"/>
  <c r="T67" i="1"/>
  <c r="R67" i="1"/>
  <c r="W74" i="1"/>
  <c r="W81" i="1"/>
  <c r="I109" i="1"/>
  <c r="R130" i="1"/>
  <c r="AK53" i="1"/>
  <c r="I88" i="1"/>
  <c r="I116" i="1"/>
  <c r="I26" i="1"/>
  <c r="AH32" i="1"/>
  <c r="AU32" i="1" s="1"/>
  <c r="X32" i="1"/>
  <c r="I53" i="1"/>
  <c r="T53" i="1"/>
  <c r="F67" i="1"/>
  <c r="T74" i="1"/>
  <c r="W88" i="1"/>
  <c r="F74" i="1"/>
  <c r="R88" i="1"/>
  <c r="W102" i="1"/>
  <c r="W35" i="1"/>
  <c r="AF8" i="1"/>
  <c r="R1" i="1"/>
  <c r="W26" i="1"/>
  <c r="R35" i="1"/>
  <c r="R53" i="1"/>
  <c r="AH88" i="1"/>
  <c r="AU88" i="1"/>
  <c r="R102" i="1"/>
  <c r="I81" i="1"/>
  <c r="W116" i="1"/>
  <c r="AE2" i="1"/>
  <c r="W67" i="1"/>
  <c r="T81" i="1"/>
  <c r="F88" i="1"/>
  <c r="R109" i="1"/>
  <c r="I123" i="1"/>
  <c r="T123" i="1"/>
  <c r="T109" i="1"/>
  <c r="R116" i="1"/>
  <c r="R123" i="1"/>
  <c r="AK130" i="1"/>
  <c r="I160" i="1"/>
  <c r="T160" i="1"/>
  <c r="I130" i="1"/>
  <c r="AH169" i="1"/>
  <c r="R81" i="1"/>
  <c r="T116" i="1"/>
  <c r="F130" i="1"/>
  <c r="W130" i="1"/>
  <c r="F109" i="1"/>
  <c r="F116" i="1"/>
  <c r="AU169" i="1"/>
  <c r="R160" i="1"/>
  <c r="F160" i="1"/>
  <c r="W160" i="1"/>
  <c r="I169" i="1"/>
  <c r="F169" i="1"/>
  <c r="AK169" i="1"/>
  <c r="L95" i="1" l="1"/>
  <c r="M95" i="1"/>
  <c r="I2" i="1"/>
  <c r="I3" i="1" s="1"/>
  <c r="M102" i="1"/>
  <c r="P74" i="1"/>
  <c r="P81" i="1"/>
  <c r="M109" i="1"/>
  <c r="O74" i="1"/>
  <c r="M74" i="1"/>
  <c r="M123" i="1"/>
  <c r="M160" i="1"/>
  <c r="M26" i="1"/>
  <c r="X169" i="1"/>
  <c r="AF169" i="1"/>
  <c r="J67" i="1"/>
  <c r="AK102" i="1"/>
  <c r="AU102" i="1"/>
  <c r="AH102" i="1"/>
  <c r="AT8" i="1"/>
  <c r="AT1" i="1" s="1"/>
  <c r="AG1" i="1"/>
  <c r="AX123" i="1"/>
  <c r="AK109" i="1"/>
  <c r="AL32" i="1"/>
  <c r="AH130" i="1"/>
  <c r="AY32" i="1"/>
  <c r="AU81" i="1"/>
  <c r="X123" i="1"/>
  <c r="S74" i="1"/>
  <c r="AG32" i="1"/>
  <c r="AF26" i="1"/>
  <c r="S53" i="1"/>
  <c r="S160" i="1"/>
  <c r="S116" i="1"/>
  <c r="S102" i="1"/>
  <c r="AG74" i="1"/>
  <c r="AF53" i="1"/>
  <c r="S26" i="1"/>
  <c r="AG169" i="1"/>
  <c r="F2" i="1"/>
  <c r="F3" i="1" s="1"/>
  <c r="AL169" i="1"/>
  <c r="S88" i="1"/>
  <c r="AF116" i="1"/>
  <c r="P123" i="1"/>
  <c r="O123" i="1"/>
  <c r="P109" i="1"/>
  <c r="O109" i="1"/>
  <c r="AX169" i="1"/>
  <c r="AF88" i="1"/>
  <c r="AH160" i="1"/>
  <c r="AK74" i="1"/>
  <c r="X88" i="1"/>
  <c r="AH67" i="1"/>
  <c r="R2" i="1"/>
  <c r="R3" i="1" s="1"/>
  <c r="AX53" i="1"/>
  <c r="AK160" i="1"/>
  <c r="AF81" i="1"/>
  <c r="X130" i="1"/>
  <c r="S123" i="1"/>
  <c r="X109" i="1"/>
  <c r="AF123" i="1"/>
  <c r="X102" i="1"/>
  <c r="AK67" i="1"/>
  <c r="AF67" i="1"/>
  <c r="W2" i="1"/>
  <c r="W3" i="1" s="1"/>
  <c r="X35" i="1"/>
  <c r="S109" i="1"/>
  <c r="AH81" i="1"/>
  <c r="AK88" i="1"/>
  <c r="S35" i="1"/>
  <c r="P26" i="1"/>
  <c r="O26" i="1"/>
  <c r="S130" i="1"/>
  <c r="AK81" i="1"/>
  <c r="X53" i="1"/>
  <c r="X44" i="1"/>
  <c r="T2" i="1"/>
  <c r="T3" i="1" s="1"/>
  <c r="O32" i="1"/>
  <c r="P32" i="1" s="1"/>
  <c r="M35" i="1"/>
  <c r="AH123" i="1"/>
  <c r="AH116" i="1"/>
  <c r="X160" i="1"/>
  <c r="AF44" i="1"/>
  <c r="O160" i="1"/>
  <c r="P160" i="1"/>
  <c r="X74" i="1"/>
  <c r="AK116" i="1"/>
  <c r="AF102" i="1"/>
  <c r="AF1" i="1"/>
  <c r="AS8" i="1"/>
  <c r="AS1" i="1" s="1"/>
  <c r="X81" i="1"/>
  <c r="X67" i="1"/>
  <c r="AH26" i="1"/>
  <c r="S81" i="1"/>
  <c r="AF109" i="1"/>
  <c r="M81" i="1"/>
  <c r="S67" i="1"/>
  <c r="AF35" i="1"/>
  <c r="Z32" i="1"/>
  <c r="Y32" i="1" s="1"/>
  <c r="M116" i="1"/>
  <c r="AF160" i="1"/>
  <c r="X116" i="1"/>
  <c r="AH109" i="1"/>
  <c r="S44" i="1"/>
  <c r="P102" i="1"/>
  <c r="O102" i="1"/>
  <c r="AH35" i="1"/>
  <c r="AK35" i="1"/>
  <c r="AH74" i="1"/>
  <c r="AU74" i="1"/>
  <c r="M53" i="1"/>
  <c r="AF130" i="1"/>
  <c r="AH53" i="1"/>
  <c r="AK44" i="1"/>
  <c r="X26" i="1"/>
  <c r="AH44" i="1"/>
  <c r="AU44" i="1"/>
  <c r="AK26" i="1"/>
  <c r="P95" i="1" l="1"/>
  <c r="O95" i="1"/>
  <c r="AT169" i="1"/>
  <c r="J2" i="1"/>
  <c r="J3" i="1" s="1"/>
  <c r="AC169" i="1"/>
  <c r="Z169" i="1"/>
  <c r="M88" i="1"/>
  <c r="M130" i="1"/>
  <c r="M169" i="1"/>
  <c r="AS169" i="1"/>
  <c r="M67" i="1"/>
  <c r="M44" i="1"/>
  <c r="AU67" i="1"/>
  <c r="AU130" i="1"/>
  <c r="AU116" i="1"/>
  <c r="Z109" i="1"/>
  <c r="AU109" i="1"/>
  <c r="AY67" i="1"/>
  <c r="AL130" i="1"/>
  <c r="AX109" i="1"/>
  <c r="Z102" i="1"/>
  <c r="AM32" i="1"/>
  <c r="AZ32" i="1" s="1"/>
  <c r="BA32" i="1" s="1"/>
  <c r="BC32" i="1" s="1"/>
  <c r="BD32" i="1" s="1"/>
  <c r="AU26" i="1"/>
  <c r="AG26" i="1"/>
  <c r="AS123" i="1"/>
  <c r="AS116" i="1"/>
  <c r="AT116" i="1"/>
  <c r="AS74" i="1"/>
  <c r="Z44" i="1"/>
  <c r="AA32" i="1"/>
  <c r="AC32" i="1" s="1"/>
  <c r="AD32" i="1" s="1"/>
  <c r="AF2" i="1"/>
  <c r="AF3" i="1" s="1"/>
  <c r="S2" i="1"/>
  <c r="S3" i="1" s="1"/>
  <c r="AL44" i="1"/>
  <c r="AL35" i="1"/>
  <c r="O169" i="1"/>
  <c r="P169" i="1"/>
  <c r="AT35" i="1"/>
  <c r="AH2" i="1"/>
  <c r="AH3" i="1" s="1"/>
  <c r="AG116" i="1"/>
  <c r="AG102" i="1"/>
  <c r="O44" i="1"/>
  <c r="P44" i="1"/>
  <c r="Z53" i="1"/>
  <c r="Z130" i="1"/>
  <c r="AG67" i="1"/>
  <c r="AY109" i="1"/>
  <c r="Z35" i="1"/>
  <c r="AL102" i="1"/>
  <c r="AL74" i="1"/>
  <c r="AX160" i="1"/>
  <c r="AU160" i="1"/>
  <c r="AS88" i="1"/>
  <c r="AT123" i="1"/>
  <c r="AS35" i="1"/>
  <c r="AX67" i="1"/>
  <c r="AS102" i="1"/>
  <c r="AG44" i="1"/>
  <c r="AL81" i="1"/>
  <c r="AL88" i="1"/>
  <c r="AT74" i="1"/>
  <c r="AG88" i="1"/>
  <c r="AK2" i="1"/>
  <c r="AK3" i="1" s="1"/>
  <c r="AS130" i="1"/>
  <c r="AS26" i="1"/>
  <c r="AG160" i="1"/>
  <c r="O81" i="1"/>
  <c r="AS109" i="1"/>
  <c r="Z81" i="1"/>
  <c r="AS44" i="1"/>
  <c r="AU123" i="1"/>
  <c r="P35" i="1"/>
  <c r="O35" i="1"/>
  <c r="AX81" i="1"/>
  <c r="AX88" i="1"/>
  <c r="AG53" i="1"/>
  <c r="AS81" i="1"/>
  <c r="AX74" i="1"/>
  <c r="AX130" i="1"/>
  <c r="Z88" i="1"/>
  <c r="O67" i="1"/>
  <c r="P67" i="1"/>
  <c r="AG35" i="1"/>
  <c r="Z26" i="1"/>
  <c r="AX44" i="1"/>
  <c r="AY102" i="1"/>
  <c r="AX102" i="1"/>
  <c r="AL67" i="1"/>
  <c r="AS53" i="1"/>
  <c r="AS67" i="1"/>
  <c r="AG81" i="1"/>
  <c r="AY130" i="1"/>
  <c r="AG123" i="1"/>
  <c r="X2" i="1"/>
  <c r="X3" i="1" s="1"/>
  <c r="AU53" i="1"/>
  <c r="AG130" i="1"/>
  <c r="P53" i="1"/>
  <c r="O53" i="1"/>
  <c r="AL109" i="1"/>
  <c r="AX35" i="1"/>
  <c r="Z74" i="1"/>
  <c r="AL116" i="1"/>
  <c r="AL123" i="1"/>
  <c r="Z116" i="1"/>
  <c r="AS160" i="1"/>
  <c r="AT160" i="1"/>
  <c r="P116" i="1"/>
  <c r="O116" i="1"/>
  <c r="Z67" i="1"/>
  <c r="AG109" i="1"/>
  <c r="AL26" i="1"/>
  <c r="Z160" i="1"/>
  <c r="AX116" i="1"/>
  <c r="Z123" i="1"/>
  <c r="AX26" i="1"/>
  <c r="AL160" i="1"/>
  <c r="AY169" i="1"/>
  <c r="AU35" i="1"/>
  <c r="AL53" i="1"/>
  <c r="M2" i="1" l="1"/>
  <c r="M3" i="1" s="1"/>
  <c r="AD26" i="1"/>
  <c r="AQ169" i="1"/>
  <c r="AD169" i="1"/>
  <c r="AA116" i="1"/>
  <c r="AA169" i="1"/>
  <c r="AM169" i="1"/>
  <c r="AA88" i="1"/>
  <c r="AA109" i="1"/>
  <c r="AD81" i="1"/>
  <c r="AA74" i="1"/>
  <c r="AA81" i="1"/>
  <c r="P88" i="1"/>
  <c r="O88" i="1"/>
  <c r="P130" i="1"/>
  <c r="O130" i="1"/>
  <c r="AN32" i="1"/>
  <c r="AP32" i="1" s="1"/>
  <c r="AQ32" i="1" s="1"/>
  <c r="AM109" i="1"/>
  <c r="AA160" i="1"/>
  <c r="AU2" i="1"/>
  <c r="AU3" i="1" s="1"/>
  <c r="AA26" i="1"/>
  <c r="AD102" i="1"/>
  <c r="AM160" i="1"/>
  <c r="AA102" i="1"/>
  <c r="AC102" i="1"/>
  <c r="AA35" i="1"/>
  <c r="AM35" i="1"/>
  <c r="AL2" i="1"/>
  <c r="AL3" i="1" s="1"/>
  <c r="AG2" i="1"/>
  <c r="AG3" i="1" s="1"/>
  <c r="AY44" i="1"/>
  <c r="AT81" i="1"/>
  <c r="AY88" i="1"/>
  <c r="AY160" i="1"/>
  <c r="AC109" i="1"/>
  <c r="AD109" i="1"/>
  <c r="Z2" i="1"/>
  <c r="Z3" i="1" s="1"/>
  <c r="AY123" i="1"/>
  <c r="AT130" i="1"/>
  <c r="AA130" i="1"/>
  <c r="AM102" i="1"/>
  <c r="AD74" i="1"/>
  <c r="AC74" i="1"/>
  <c r="AM74" i="1"/>
  <c r="AC81" i="1"/>
  <c r="AM130" i="1"/>
  <c r="AN169" i="1"/>
  <c r="AM81" i="1"/>
  <c r="AM26" i="1"/>
  <c r="AT109" i="1"/>
  <c r="AM53" i="1"/>
  <c r="AT102" i="1"/>
  <c r="AX2" i="1"/>
  <c r="AX3" i="1" s="1"/>
  <c r="AA123" i="1"/>
  <c r="AA67" i="1"/>
  <c r="AP169" i="1"/>
  <c r="AT53" i="1"/>
  <c r="AY74" i="1"/>
  <c r="AY26" i="1"/>
  <c r="AT44" i="1"/>
  <c r="AS2" i="1"/>
  <c r="AS3" i="1" s="1"/>
  <c r="AT88" i="1"/>
  <c r="AM67" i="1"/>
  <c r="AC160" i="1"/>
  <c r="AD160" i="1"/>
  <c r="AM123" i="1"/>
  <c r="AM116" i="1"/>
  <c r="AY35" i="1"/>
  <c r="AY53" i="1"/>
  <c r="AT67" i="1"/>
  <c r="AA53" i="1"/>
  <c r="AY116" i="1"/>
  <c r="AC35" i="1"/>
  <c r="AD35" i="1"/>
  <c r="AY81" i="1"/>
  <c r="AA44" i="1"/>
  <c r="AT26" i="1"/>
  <c r="AM88" i="1"/>
  <c r="AM44" i="1"/>
  <c r="AC26" i="1"/>
  <c r="AZ169" i="1" l="1"/>
  <c r="BD169" i="1"/>
  <c r="BA169" i="1"/>
  <c r="AQ26" i="1"/>
  <c r="AC116" i="1"/>
  <c r="AD116" i="1"/>
  <c r="BD26" i="1"/>
  <c r="P2" i="1"/>
  <c r="P3" i="1" s="1"/>
  <c r="O2" i="1"/>
  <c r="O3" i="1" s="1"/>
  <c r="AN109" i="1"/>
  <c r="AZ116" i="1"/>
  <c r="AC88" i="1"/>
  <c r="AN44" i="1"/>
  <c r="AZ88" i="1"/>
  <c r="AZ44" i="1"/>
  <c r="AD88" i="1"/>
  <c r="AN81" i="1"/>
  <c r="AZ74" i="1"/>
  <c r="AZ53" i="1"/>
  <c r="AA2" i="1"/>
  <c r="AA3" i="1" s="1"/>
  <c r="AZ109" i="1"/>
  <c r="AC53" i="1"/>
  <c r="AD53" i="1"/>
  <c r="AN74" i="1"/>
  <c r="AC130" i="1"/>
  <c r="AD130" i="1"/>
  <c r="AZ130" i="1"/>
  <c r="AZ160" i="1"/>
  <c r="AC44" i="1"/>
  <c r="AD44" i="1"/>
  <c r="AY2" i="1"/>
  <c r="AY3" i="1" s="1"/>
  <c r="AQ44" i="1"/>
  <c r="AP44" i="1"/>
  <c r="AZ102" i="1"/>
  <c r="AN53" i="1"/>
  <c r="AT2" i="1"/>
  <c r="AT3" i="1" s="1"/>
  <c r="BA81" i="1"/>
  <c r="AP67" i="1"/>
  <c r="AQ67" i="1"/>
  <c r="AZ67" i="1"/>
  <c r="AN26" i="1"/>
  <c r="AZ26" i="1"/>
  <c r="AC123" i="1"/>
  <c r="AD123" i="1"/>
  <c r="AN88" i="1"/>
  <c r="AN130" i="1"/>
  <c r="AN116" i="1"/>
  <c r="AN35" i="1"/>
  <c r="AZ35" i="1"/>
  <c r="AN160" i="1"/>
  <c r="BA123" i="1"/>
  <c r="AN67" i="1"/>
  <c r="AN123" i="1"/>
  <c r="AC67" i="1"/>
  <c r="AD67" i="1"/>
  <c r="AP88" i="1"/>
  <c r="AQ88" i="1"/>
  <c r="AM2" i="1"/>
  <c r="AM3" i="1" s="1"/>
  <c r="AQ116" i="1"/>
  <c r="AP116" i="1"/>
  <c r="AQ35" i="1"/>
  <c r="AP35" i="1"/>
  <c r="AN102" i="1"/>
  <c r="AP81" i="1"/>
  <c r="AQ81" i="1"/>
  <c r="AZ81" i="1"/>
  <c r="AZ123" i="1"/>
  <c r="BC169" i="1" l="1"/>
  <c r="BA160" i="1"/>
  <c r="BA35" i="1"/>
  <c r="AP109" i="1"/>
  <c r="AQ109" i="1"/>
  <c r="BA26" i="1"/>
  <c r="BA116" i="1"/>
  <c r="AC2" i="1"/>
  <c r="AC3" i="1" s="1"/>
  <c r="AD2" i="1"/>
  <c r="AD3" i="1" s="1"/>
  <c r="BA74" i="1"/>
  <c r="BC160" i="1"/>
  <c r="BD160" i="1"/>
  <c r="BA102" i="1"/>
  <c r="AQ123" i="1"/>
  <c r="AP123" i="1"/>
  <c r="BC116" i="1"/>
  <c r="BD116" i="1"/>
  <c r="BA88" i="1"/>
  <c r="AZ2" i="1"/>
  <c r="AZ3" i="1" s="1"/>
  <c r="BC26" i="1"/>
  <c r="BD81" i="1"/>
  <c r="BC81" i="1"/>
  <c r="BA130" i="1"/>
  <c r="AP74" i="1"/>
  <c r="AQ74" i="1"/>
  <c r="BA109" i="1"/>
  <c r="AQ102" i="1"/>
  <c r="AP102" i="1"/>
  <c r="AP160" i="1"/>
  <c r="AQ160" i="1"/>
  <c r="AN2" i="1"/>
  <c r="AN3" i="1" s="1"/>
  <c r="AQ53" i="1"/>
  <c r="AP53" i="1"/>
  <c r="BA44" i="1"/>
  <c r="BD35" i="1"/>
  <c r="BC35" i="1"/>
  <c r="BA67" i="1"/>
  <c r="BD123" i="1"/>
  <c r="BC123" i="1"/>
  <c r="AQ130" i="1"/>
  <c r="AP130" i="1"/>
  <c r="AP26" i="1"/>
  <c r="BA53" i="1"/>
  <c r="BD53" i="1"/>
  <c r="BA2" i="1" l="1"/>
  <c r="BA3" i="1" s="1"/>
  <c r="AP2" i="1"/>
  <c r="AP3" i="1" s="1"/>
  <c r="BC44" i="1"/>
  <c r="BD44" i="1"/>
  <c r="BC109" i="1"/>
  <c r="BD109" i="1"/>
  <c r="BD130" i="1"/>
  <c r="BC130" i="1"/>
  <c r="BC88" i="1"/>
  <c r="BD88" i="1"/>
  <c r="BC53" i="1"/>
  <c r="BC102" i="1"/>
  <c r="BD102" i="1"/>
  <c r="AQ2" i="1"/>
  <c r="AQ3" i="1" s="1"/>
  <c r="BD67" i="1"/>
  <c r="BC67" i="1"/>
  <c r="BD74" i="1"/>
  <c r="BC74" i="1"/>
  <c r="BC2" i="1" l="1"/>
  <c r="BC3" i="1" s="1"/>
  <c r="BD2" i="1"/>
  <c r="BD3" i="1" s="1"/>
  <c r="F30" i="10"/>
  <c r="E30" i="10"/>
  <c r="G42" i="10"/>
  <c r="D194" i="3" l="1"/>
  <c r="E165" i="3"/>
  <c r="F165" i="3"/>
  <c r="G165" i="3"/>
  <c r="H165" i="3"/>
  <c r="L165" i="3"/>
  <c r="M165" i="3"/>
  <c r="N165" i="3"/>
  <c r="O165" i="3"/>
  <c r="P165" i="3"/>
  <c r="T165" i="3"/>
  <c r="U165" i="3"/>
  <c r="V165" i="3"/>
  <c r="W165" i="3"/>
  <c r="X165" i="3"/>
  <c r="AB165" i="3"/>
  <c r="AC165" i="3"/>
  <c r="AD165" i="3"/>
  <c r="AE165" i="3"/>
  <c r="AF165" i="3"/>
  <c r="D165" i="3"/>
  <c r="J164" i="3"/>
  <c r="K164" i="3" s="1"/>
  <c r="BY8" i="7"/>
  <c r="CF8" i="7"/>
  <c r="CG8" i="7"/>
  <c r="BB8" i="7"/>
  <c r="BI8" i="7"/>
  <c r="BJ8" i="7"/>
  <c r="AE8" i="7"/>
  <c r="AL8" i="7"/>
  <c r="P8" i="7"/>
  <c r="R8" i="7"/>
  <c r="I8" i="7"/>
  <c r="Y164" i="3" l="1"/>
  <c r="AG164" i="3"/>
  <c r="AI164" i="3"/>
  <c r="S164" i="3"/>
  <c r="AA164" i="3" s="1"/>
  <c r="R164" i="3"/>
  <c r="Z164" i="3"/>
  <c r="Q164" i="3"/>
  <c r="AH164" i="3"/>
  <c r="T8" i="7" l="1"/>
  <c r="AQ8" i="7"/>
  <c r="BR26" i="7" l="1"/>
  <c r="AU26" i="7"/>
  <c r="Y26" i="7"/>
  <c r="BU26" i="7"/>
  <c r="AX26" i="7"/>
  <c r="AA26" i="7"/>
  <c r="BU27" i="7"/>
  <c r="AX27" i="7"/>
  <c r="BU25" i="7"/>
  <c r="AX25" i="7"/>
  <c r="AA25" i="7"/>
  <c r="BU24" i="7"/>
  <c r="AX24" i="7"/>
  <c r="AA24" i="7"/>
  <c r="BU23" i="7"/>
  <c r="AX23" i="7"/>
  <c r="AA23" i="7"/>
  <c r="BU22" i="7"/>
  <c r="AX22" i="7"/>
  <c r="AA22" i="7"/>
  <c r="BU21" i="7"/>
  <c r="AX21" i="7"/>
  <c r="AA21" i="7"/>
  <c r="AX20" i="7"/>
  <c r="BU20" i="7"/>
  <c r="AA20" i="7"/>
  <c r="BU19" i="7"/>
  <c r="AA19" i="7"/>
  <c r="AX19" i="7"/>
  <c r="BU18" i="7"/>
  <c r="AX18" i="7"/>
  <c r="AA18" i="7"/>
  <c r="BU17" i="7"/>
  <c r="AX17" i="7"/>
  <c r="AA17" i="7"/>
  <c r="BU16" i="7"/>
  <c r="AX16" i="7"/>
  <c r="AA16" i="7"/>
  <c r="BU15" i="7" l="1"/>
  <c r="AX15" i="7"/>
  <c r="AA15" i="7"/>
  <c r="BU14" i="7"/>
  <c r="AX14" i="7"/>
  <c r="AA14" i="7"/>
  <c r="BU13" i="7"/>
  <c r="AX13" i="7"/>
  <c r="AA13" i="7"/>
  <c r="G26" i="7"/>
  <c r="W26" i="7" s="1"/>
  <c r="M515" i="3"/>
  <c r="N515" i="3"/>
  <c r="L515" i="3"/>
  <c r="AD26" i="7" s="1"/>
  <c r="AT26" i="7" s="1"/>
  <c r="AH514" i="3"/>
  <c r="AI514" i="3" s="1"/>
  <c r="Z514" i="3"/>
  <c r="AA514" i="3" s="1"/>
  <c r="R514" i="3"/>
  <c r="S514" i="3" s="1"/>
  <c r="AF515" i="3"/>
  <c r="AE515" i="3"/>
  <c r="AD515" i="3"/>
  <c r="AC515" i="3"/>
  <c r="AB515" i="3"/>
  <c r="BX26" i="7" s="1"/>
  <c r="X515" i="3"/>
  <c r="W515" i="3"/>
  <c r="V515" i="3"/>
  <c r="U515" i="3"/>
  <c r="T515" i="3"/>
  <c r="BA26" i="7" s="1"/>
  <c r="BQ26" i="7" s="1"/>
  <c r="P515" i="3"/>
  <c r="O515" i="3"/>
  <c r="H515" i="3"/>
  <c r="G515" i="3"/>
  <c r="F515" i="3"/>
  <c r="E515" i="3"/>
  <c r="D515" i="3"/>
  <c r="H26" i="7" s="1"/>
  <c r="X26" i="7" s="1"/>
  <c r="C12" i="13"/>
  <c r="C13" i="13"/>
  <c r="C14" i="13"/>
  <c r="C15" i="13"/>
  <c r="C17" i="13"/>
  <c r="C16" i="13" s="1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9" i="13" s="1"/>
  <c r="C11" i="13"/>
  <c r="K12" i="13"/>
  <c r="K13" i="13"/>
  <c r="K14" i="13"/>
  <c r="K15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11" i="13"/>
  <c r="E8" i="13"/>
  <c r="L16" i="13"/>
  <c r="L8" i="13" s="1"/>
  <c r="F8" i="13"/>
  <c r="F7" i="13" s="1"/>
  <c r="D9" i="13"/>
  <c r="E9" i="13"/>
  <c r="F9" i="13"/>
  <c r="H9" i="13"/>
  <c r="I9" i="13"/>
  <c r="G26" i="13"/>
  <c r="G27" i="13"/>
  <c r="G28" i="13"/>
  <c r="G29" i="13"/>
  <c r="G30" i="13"/>
  <c r="G32" i="13"/>
  <c r="G33" i="13"/>
  <c r="G34" i="13"/>
  <c r="G9" i="13" s="1"/>
  <c r="G15" i="13"/>
  <c r="G13" i="13"/>
  <c r="G11" i="13"/>
  <c r="G12" i="13"/>
  <c r="G14" i="13"/>
  <c r="G17" i="13"/>
  <c r="G18" i="13"/>
  <c r="G19" i="13"/>
  <c r="G16" i="13" s="1"/>
  <c r="G20" i="13"/>
  <c r="G21" i="13"/>
  <c r="G22" i="13"/>
  <c r="G23" i="13"/>
  <c r="G24" i="13"/>
  <c r="G25" i="13"/>
  <c r="G31" i="13"/>
  <c r="D16" i="13"/>
  <c r="D8" i="13" s="1"/>
  <c r="D7" i="13" s="1"/>
  <c r="F16" i="13"/>
  <c r="H16" i="13"/>
  <c r="H8" i="13" s="1"/>
  <c r="H7" i="13" s="1"/>
  <c r="I16" i="13"/>
  <c r="I8" i="13" s="1"/>
  <c r="I7" i="13" s="1"/>
  <c r="E26" i="7"/>
  <c r="V26" i="7" s="1"/>
  <c r="U26" i="7" l="1"/>
  <c r="I515" i="3"/>
  <c r="AX12" i="7"/>
  <c r="AX8" i="7" s="1"/>
  <c r="E7" i="13"/>
  <c r="BU12" i="7"/>
  <c r="BU8" i="7" s="1"/>
  <c r="AA12" i="7"/>
  <c r="G8" i="13"/>
  <c r="G7" i="13" s="1"/>
  <c r="K16" i="13"/>
  <c r="D26" i="7"/>
  <c r="AC26" i="7"/>
  <c r="Y515" i="3"/>
  <c r="Q515" i="3"/>
  <c r="K8" i="13"/>
  <c r="C8" i="13"/>
  <c r="C7" i="13"/>
  <c r="CG9" i="7"/>
  <c r="BJ9" i="7"/>
  <c r="D506" i="3"/>
  <c r="E506" i="3"/>
  <c r="F506" i="3"/>
  <c r="G506" i="3"/>
  <c r="H506" i="3"/>
  <c r="L506" i="3"/>
  <c r="M506" i="3"/>
  <c r="N506" i="3"/>
  <c r="O506" i="3"/>
  <c r="P506" i="3"/>
  <c r="T506" i="3"/>
  <c r="U506" i="3"/>
  <c r="V506" i="3"/>
  <c r="W506" i="3"/>
  <c r="X506" i="3"/>
  <c r="AB506" i="3"/>
  <c r="AC506" i="3"/>
  <c r="AD506" i="3"/>
  <c r="AE506" i="3"/>
  <c r="AF506" i="3"/>
  <c r="E497" i="3"/>
  <c r="F497" i="3"/>
  <c r="G497" i="3"/>
  <c r="H497" i="3"/>
  <c r="L497" i="3"/>
  <c r="M497" i="3"/>
  <c r="N497" i="3"/>
  <c r="O497" i="3"/>
  <c r="P497" i="3"/>
  <c r="T497" i="3"/>
  <c r="U497" i="3"/>
  <c r="V497" i="3"/>
  <c r="W497" i="3"/>
  <c r="X497" i="3"/>
  <c r="AB497" i="3"/>
  <c r="AC497" i="3"/>
  <c r="AD497" i="3"/>
  <c r="AE497" i="3"/>
  <c r="AF497" i="3"/>
  <c r="D497" i="3"/>
  <c r="E464" i="3"/>
  <c r="F464" i="3"/>
  <c r="G464" i="3"/>
  <c r="H464" i="3"/>
  <c r="L464" i="3"/>
  <c r="M464" i="3"/>
  <c r="N464" i="3"/>
  <c r="O464" i="3"/>
  <c r="P464" i="3"/>
  <c r="T464" i="3"/>
  <c r="U464" i="3"/>
  <c r="V464" i="3"/>
  <c r="W464" i="3"/>
  <c r="X464" i="3"/>
  <c r="AB464" i="3"/>
  <c r="AC464" i="3"/>
  <c r="AD464" i="3"/>
  <c r="AE464" i="3"/>
  <c r="AF464" i="3"/>
  <c r="D464" i="3"/>
  <c r="E432" i="3"/>
  <c r="F432" i="3"/>
  <c r="G432" i="3"/>
  <c r="H432" i="3"/>
  <c r="L432" i="3"/>
  <c r="M432" i="3"/>
  <c r="N432" i="3"/>
  <c r="O432" i="3"/>
  <c r="P432" i="3"/>
  <c r="T432" i="3"/>
  <c r="U432" i="3"/>
  <c r="V432" i="3"/>
  <c r="W432" i="3"/>
  <c r="X432" i="3"/>
  <c r="AB432" i="3"/>
  <c r="AC432" i="3"/>
  <c r="AD432" i="3"/>
  <c r="AE432" i="3"/>
  <c r="AF432" i="3"/>
  <c r="D432" i="3"/>
  <c r="E399" i="3"/>
  <c r="F399" i="3"/>
  <c r="G399" i="3"/>
  <c r="H399" i="3"/>
  <c r="L399" i="3"/>
  <c r="M399" i="3"/>
  <c r="N399" i="3"/>
  <c r="O399" i="3"/>
  <c r="P399" i="3"/>
  <c r="T399" i="3"/>
  <c r="U399" i="3"/>
  <c r="V399" i="3"/>
  <c r="W399" i="3"/>
  <c r="X399" i="3"/>
  <c r="AB399" i="3"/>
  <c r="AC399" i="3"/>
  <c r="AD399" i="3"/>
  <c r="AE399" i="3"/>
  <c r="AF399" i="3"/>
  <c r="D399" i="3"/>
  <c r="E362" i="3"/>
  <c r="F362" i="3"/>
  <c r="G362" i="3"/>
  <c r="H362" i="3"/>
  <c r="L362" i="3"/>
  <c r="M362" i="3"/>
  <c r="N362" i="3"/>
  <c r="O362" i="3"/>
  <c r="P362" i="3"/>
  <c r="T362" i="3"/>
  <c r="U362" i="3"/>
  <c r="V362" i="3"/>
  <c r="W362" i="3"/>
  <c r="X362" i="3"/>
  <c r="AB362" i="3"/>
  <c r="AC362" i="3"/>
  <c r="AD362" i="3"/>
  <c r="AE362" i="3"/>
  <c r="AF362" i="3"/>
  <c r="D362" i="3"/>
  <c r="E332" i="3"/>
  <c r="F332" i="3"/>
  <c r="G332" i="3"/>
  <c r="H332" i="3"/>
  <c r="L332" i="3"/>
  <c r="M332" i="3"/>
  <c r="N332" i="3"/>
  <c r="O332" i="3"/>
  <c r="P332" i="3"/>
  <c r="T332" i="3"/>
  <c r="U332" i="3"/>
  <c r="V332" i="3"/>
  <c r="W332" i="3"/>
  <c r="X332" i="3"/>
  <c r="AB332" i="3"/>
  <c r="AC332" i="3"/>
  <c r="AD332" i="3"/>
  <c r="AE332" i="3"/>
  <c r="AF332" i="3"/>
  <c r="D332" i="3"/>
  <c r="E292" i="3"/>
  <c r="F292" i="3"/>
  <c r="G292" i="3"/>
  <c r="H292" i="3"/>
  <c r="L292" i="3"/>
  <c r="M292" i="3"/>
  <c r="N292" i="3"/>
  <c r="O292" i="3"/>
  <c r="P292" i="3"/>
  <c r="T292" i="3"/>
  <c r="U292" i="3"/>
  <c r="V292" i="3"/>
  <c r="W292" i="3"/>
  <c r="X292" i="3"/>
  <c r="AB292" i="3"/>
  <c r="AC292" i="3"/>
  <c r="AD292" i="3"/>
  <c r="AE292" i="3"/>
  <c r="AF292" i="3"/>
  <c r="D292" i="3"/>
  <c r="E256" i="3"/>
  <c r="F256" i="3"/>
  <c r="G256" i="3"/>
  <c r="H256" i="3"/>
  <c r="L256" i="3"/>
  <c r="M256" i="3"/>
  <c r="N256" i="3"/>
  <c r="O256" i="3"/>
  <c r="P256" i="3"/>
  <c r="T256" i="3"/>
  <c r="U256" i="3"/>
  <c r="V256" i="3"/>
  <c r="W256" i="3"/>
  <c r="X256" i="3"/>
  <c r="AB256" i="3"/>
  <c r="AC256" i="3"/>
  <c r="AD256" i="3"/>
  <c r="AE256" i="3"/>
  <c r="AF256" i="3"/>
  <c r="D256" i="3"/>
  <c r="E229" i="3"/>
  <c r="F229" i="3"/>
  <c r="G229" i="3"/>
  <c r="H229" i="3"/>
  <c r="L229" i="3"/>
  <c r="M229" i="3"/>
  <c r="N229" i="3"/>
  <c r="O229" i="3"/>
  <c r="P229" i="3"/>
  <c r="T229" i="3"/>
  <c r="U229" i="3"/>
  <c r="V229" i="3"/>
  <c r="W229" i="3"/>
  <c r="X229" i="3"/>
  <c r="AB229" i="3"/>
  <c r="AC229" i="3"/>
  <c r="AD229" i="3"/>
  <c r="AE229" i="3"/>
  <c r="AF229" i="3"/>
  <c r="D229" i="3"/>
  <c r="E194" i="3"/>
  <c r="F194" i="3"/>
  <c r="G194" i="3"/>
  <c r="H194" i="3"/>
  <c r="L194" i="3"/>
  <c r="M194" i="3"/>
  <c r="N194" i="3"/>
  <c r="O194" i="3"/>
  <c r="P194" i="3"/>
  <c r="T194" i="3"/>
  <c r="U194" i="3"/>
  <c r="V194" i="3"/>
  <c r="W194" i="3"/>
  <c r="X194" i="3"/>
  <c r="AB194" i="3"/>
  <c r="AC194" i="3"/>
  <c r="AD194" i="3"/>
  <c r="AE194" i="3"/>
  <c r="AF194" i="3"/>
  <c r="E147" i="3"/>
  <c r="F147" i="3"/>
  <c r="G147" i="3"/>
  <c r="H147" i="3"/>
  <c r="L147" i="3"/>
  <c r="M147" i="3"/>
  <c r="N147" i="3"/>
  <c r="O147" i="3"/>
  <c r="P147" i="3"/>
  <c r="T147" i="3"/>
  <c r="BA15" i="7" s="1"/>
  <c r="U147" i="3"/>
  <c r="V147" i="3"/>
  <c r="W147" i="3"/>
  <c r="X147" i="3"/>
  <c r="AB147" i="3"/>
  <c r="BX15" i="7" s="1"/>
  <c r="AC147" i="3"/>
  <c r="AD147" i="3"/>
  <c r="AE147" i="3"/>
  <c r="AF147" i="3"/>
  <c r="D147" i="3"/>
  <c r="E132" i="3"/>
  <c r="F132" i="3"/>
  <c r="G132" i="3"/>
  <c r="H132" i="3"/>
  <c r="L132" i="3"/>
  <c r="M132" i="3"/>
  <c r="N132" i="3"/>
  <c r="O132" i="3"/>
  <c r="P132" i="3"/>
  <c r="T132" i="3"/>
  <c r="BA14" i="7" s="1"/>
  <c r="U132" i="3"/>
  <c r="V132" i="3"/>
  <c r="W132" i="3"/>
  <c r="X132" i="3"/>
  <c r="AB132" i="3"/>
  <c r="BX14" i="7" s="1"/>
  <c r="AC132" i="3"/>
  <c r="AD132" i="3"/>
  <c r="AE132" i="3"/>
  <c r="AF132" i="3"/>
  <c r="D132" i="3"/>
  <c r="E103" i="3"/>
  <c r="F103" i="3"/>
  <c r="G103" i="3"/>
  <c r="H103" i="3"/>
  <c r="L103" i="3"/>
  <c r="M103" i="3"/>
  <c r="O103" i="3"/>
  <c r="P103" i="3"/>
  <c r="T103" i="3"/>
  <c r="BA13" i="7" s="1"/>
  <c r="U103" i="3"/>
  <c r="V103" i="3"/>
  <c r="W103" i="3"/>
  <c r="X103" i="3"/>
  <c r="AB103" i="3"/>
  <c r="BX13" i="7" s="1"/>
  <c r="AC103" i="3"/>
  <c r="AD103" i="3"/>
  <c r="AE103" i="3"/>
  <c r="AF103" i="3"/>
  <c r="D103" i="3"/>
  <c r="E82" i="3"/>
  <c r="F82" i="3"/>
  <c r="G82" i="3"/>
  <c r="H82" i="3"/>
  <c r="L82" i="3"/>
  <c r="M82" i="3"/>
  <c r="N82" i="3"/>
  <c r="O82" i="3"/>
  <c r="P82" i="3"/>
  <c r="T82" i="3"/>
  <c r="BA12" i="7" s="1"/>
  <c r="U82" i="3"/>
  <c r="V82" i="3"/>
  <c r="W82" i="3"/>
  <c r="X82" i="3"/>
  <c r="AB82" i="3"/>
  <c r="BX12" i="7" s="1"/>
  <c r="AC82" i="3"/>
  <c r="AD82" i="3"/>
  <c r="AE82" i="3"/>
  <c r="AF82" i="3"/>
  <c r="D82" i="3"/>
  <c r="E44" i="3"/>
  <c r="F44" i="3"/>
  <c r="G44" i="3"/>
  <c r="H44" i="3"/>
  <c r="L44" i="3"/>
  <c r="M44" i="3"/>
  <c r="N44" i="3"/>
  <c r="O44" i="3"/>
  <c r="P44" i="3"/>
  <c r="T44" i="3"/>
  <c r="U44" i="3"/>
  <c r="V44" i="3"/>
  <c r="W44" i="3"/>
  <c r="X44" i="3"/>
  <c r="AB44" i="3"/>
  <c r="AC44" i="3"/>
  <c r="AD44" i="3"/>
  <c r="AE44" i="3"/>
  <c r="AF44" i="3"/>
  <c r="D44" i="3"/>
  <c r="L9" i="7"/>
  <c r="CB9" i="7"/>
  <c r="BE9" i="7"/>
  <c r="AH9" i="7"/>
  <c r="BV9" i="7"/>
  <c r="AY9" i="7"/>
  <c r="AB9" i="7"/>
  <c r="F9" i="7"/>
  <c r="T9" i="6"/>
  <c r="T11" i="6"/>
  <c r="T12" i="6"/>
  <c r="R12" i="6"/>
  <c r="R11" i="6"/>
  <c r="R9" i="6"/>
  <c r="Q9" i="6"/>
  <c r="Q11" i="6"/>
  <c r="Q12" i="6"/>
  <c r="P9" i="6"/>
  <c r="P11" i="6"/>
  <c r="P12" i="6"/>
  <c r="X2" i="3" l="1"/>
  <c r="T2" i="3"/>
  <c r="F2" i="3"/>
  <c r="F3" i="3" s="1"/>
  <c r="D2" i="3"/>
  <c r="AC2" i="3"/>
  <c r="V2" i="3"/>
  <c r="O2" i="3"/>
  <c r="H2" i="3"/>
  <c r="H3" i="3" s="1"/>
  <c r="AE2" i="3"/>
  <c r="M2" i="3"/>
  <c r="AD2" i="3"/>
  <c r="W2" i="3"/>
  <c r="P2" i="3"/>
  <c r="L2" i="3"/>
  <c r="E2" i="3"/>
  <c r="AF2" i="3"/>
  <c r="AB2" i="3"/>
  <c r="U2" i="3"/>
  <c r="N2" i="3"/>
  <c r="G2" i="3"/>
  <c r="G3" i="3" s="1"/>
  <c r="O26" i="7"/>
  <c r="AZ26" i="7"/>
  <c r="BA11" i="7"/>
  <c r="AS26" i="7"/>
  <c r="Z26" i="7"/>
  <c r="BX11" i="7"/>
  <c r="AG515" i="3"/>
  <c r="R515" i="3"/>
  <c r="K514" i="3"/>
  <c r="K515" i="3" s="1"/>
  <c r="N26" i="7" s="1"/>
  <c r="Z515" i="3"/>
  <c r="J515" i="3"/>
  <c r="CG7" i="7"/>
  <c r="K26" i="7"/>
  <c r="BJ7" i="7"/>
  <c r="AK26" i="7" l="1"/>
  <c r="BW26" i="7"/>
  <c r="BT26" i="7" s="1"/>
  <c r="M26" i="7"/>
  <c r="J26" i="7" s="1"/>
  <c r="BP26" i="7"/>
  <c r="AW26" i="7"/>
  <c r="AH515" i="3"/>
  <c r="CD26" i="7"/>
  <c r="S515" i="3"/>
  <c r="AJ26" i="7" s="1"/>
  <c r="AA515" i="3"/>
  <c r="BG26" i="7" s="1"/>
  <c r="AI26" i="7" l="1"/>
  <c r="I75" i="10"/>
  <c r="K75" i="10" s="1"/>
  <c r="L75" i="10" s="1"/>
  <c r="I74" i="10"/>
  <c r="K74" i="10" s="1"/>
  <c r="L74" i="10" s="1"/>
  <c r="I73" i="10"/>
  <c r="K73" i="10" s="1"/>
  <c r="L73" i="10" s="1"/>
  <c r="I72" i="10"/>
  <c r="K72" i="10" s="1"/>
  <c r="L72" i="10" s="1"/>
  <c r="I71" i="10"/>
  <c r="K71" i="10" s="1"/>
  <c r="L71" i="10" s="1"/>
  <c r="I70" i="10"/>
  <c r="K70" i="10" s="1"/>
  <c r="L70" i="10" s="1"/>
  <c r="I69" i="10"/>
  <c r="K69" i="10" s="1"/>
  <c r="L69" i="10" s="1"/>
  <c r="I68" i="10"/>
  <c r="K68" i="10" s="1"/>
  <c r="L68" i="10" s="1"/>
  <c r="I67" i="10"/>
  <c r="K67" i="10" s="1"/>
  <c r="L67" i="10" s="1"/>
  <c r="I66" i="10"/>
  <c r="K66" i="10" s="1"/>
  <c r="L66" i="10" s="1"/>
  <c r="I65" i="10"/>
  <c r="K65" i="10" s="1"/>
  <c r="L65" i="10" s="1"/>
  <c r="I64" i="10"/>
  <c r="K64" i="10" s="1"/>
  <c r="L64" i="10" s="1"/>
  <c r="I63" i="10"/>
  <c r="K63" i="10" s="1"/>
  <c r="L63" i="10" s="1"/>
  <c r="I62" i="10"/>
  <c r="K62" i="10" s="1"/>
  <c r="L62" i="10" s="1"/>
  <c r="I61" i="10"/>
  <c r="K61" i="10" s="1"/>
  <c r="L61" i="10" s="1"/>
  <c r="I60" i="10"/>
  <c r="K60" i="10" s="1"/>
  <c r="L60" i="10" s="1"/>
  <c r="I59" i="10"/>
  <c r="K59" i="10" s="1"/>
  <c r="L59" i="10" s="1"/>
  <c r="I58" i="10"/>
  <c r="K58" i="10" s="1"/>
  <c r="L58" i="10" s="1"/>
  <c r="I57" i="10"/>
  <c r="K57" i="10" s="1"/>
  <c r="L57" i="10" s="1"/>
  <c r="I56" i="10"/>
  <c r="K56" i="10" s="1"/>
  <c r="L56" i="10" s="1"/>
  <c r="I55" i="10"/>
  <c r="K55" i="10" s="1"/>
  <c r="L55" i="10" s="1"/>
  <c r="I54" i="10"/>
  <c r="K54" i="10" s="1"/>
  <c r="L54" i="10" s="1"/>
  <c r="I53" i="10"/>
  <c r="K53" i="10" s="1"/>
  <c r="L53" i="10" s="1"/>
  <c r="I52" i="10"/>
  <c r="K52" i="10" s="1"/>
  <c r="L52" i="10" s="1"/>
  <c r="I51" i="10"/>
  <c r="K51" i="10" s="1"/>
  <c r="L51" i="10" s="1"/>
  <c r="I50" i="10"/>
  <c r="K50" i="10" s="1"/>
  <c r="L50" i="10" s="1"/>
  <c r="I49" i="10"/>
  <c r="K49" i="10" s="1"/>
  <c r="L49" i="10" s="1"/>
  <c r="I48" i="10"/>
  <c r="K48" i="10" s="1"/>
  <c r="L48" i="10" s="1"/>
  <c r="I47" i="10"/>
  <c r="K47" i="10" s="1"/>
  <c r="L47" i="10" s="1"/>
  <c r="I46" i="10"/>
  <c r="K46" i="10" s="1"/>
  <c r="L46" i="10" s="1"/>
  <c r="I45" i="10"/>
  <c r="K45" i="10" s="1"/>
  <c r="L45" i="10" s="1"/>
  <c r="I44" i="10"/>
  <c r="K44" i="10" s="1"/>
  <c r="L44" i="10" s="1"/>
  <c r="I43" i="10"/>
  <c r="K43" i="10" s="1"/>
  <c r="L43" i="10" s="1"/>
  <c r="I42" i="10"/>
  <c r="AL33" i="10"/>
  <c r="AL31" i="10"/>
  <c r="Z31" i="10"/>
  <c r="N31" i="10"/>
  <c r="F31" i="10"/>
  <c r="L19" i="10"/>
  <c r="K19" i="10"/>
  <c r="L2" i="14"/>
  <c r="H3" i="14"/>
  <c r="G3" i="14"/>
  <c r="E3" i="14"/>
  <c r="P8" i="14"/>
  <c r="AB8" i="14" s="1"/>
  <c r="O8" i="14"/>
  <c r="AA8" i="14" s="1"/>
  <c r="AX1" i="14"/>
  <c r="AV1" i="14"/>
  <c r="AU1" i="14"/>
  <c r="AT1" i="14"/>
  <c r="AS1" i="14"/>
  <c r="AR1" i="14"/>
  <c r="AO1" i="14"/>
  <c r="AL1" i="14"/>
  <c r="AK1" i="14"/>
  <c r="AJ1" i="14"/>
  <c r="AI1" i="14"/>
  <c r="AH1" i="14"/>
  <c r="AG1" i="14"/>
  <c r="AF1" i="14"/>
  <c r="AC1" i="14"/>
  <c r="Z1" i="14"/>
  <c r="Y1" i="14"/>
  <c r="X1" i="14"/>
  <c r="W1" i="14"/>
  <c r="V1" i="14"/>
  <c r="U1" i="14"/>
  <c r="T1" i="14"/>
  <c r="Q1" i="14"/>
  <c r="C17" i="10" l="1"/>
  <c r="D17" i="10" s="1"/>
  <c r="E17" i="10" s="1"/>
  <c r="F17" i="10" s="1"/>
  <c r="D15" i="10" s="1"/>
  <c r="F33" i="10" s="1"/>
  <c r="K42" i="10"/>
  <c r="CE28" i="7"/>
  <c r="I2" i="14"/>
  <c r="J8" i="6" s="1"/>
  <c r="Q2" i="14"/>
  <c r="O2" i="14"/>
  <c r="AO26" i="7"/>
  <c r="B20" i="11" s="1"/>
  <c r="F24" i="10"/>
  <c r="E24" i="10"/>
  <c r="BF26" i="7"/>
  <c r="P1" i="14"/>
  <c r="AG26" i="7"/>
  <c r="CA26" i="7"/>
  <c r="AB8" i="7"/>
  <c r="F8" i="7"/>
  <c r="AY8" i="7"/>
  <c r="AA8" i="6"/>
  <c r="I8" i="6"/>
  <c r="BV8" i="7"/>
  <c r="C8" i="6"/>
  <c r="U8" i="6"/>
  <c r="D20" i="10"/>
  <c r="D25" i="10"/>
  <c r="U61" i="10"/>
  <c r="W61" i="10" s="1"/>
  <c r="X61" i="10" s="1"/>
  <c r="U73" i="10"/>
  <c r="W73" i="10" s="1"/>
  <c r="X73" i="10" s="1"/>
  <c r="U43" i="10"/>
  <c r="W43" i="10" s="1"/>
  <c r="X43" i="10" s="1"/>
  <c r="U44" i="10"/>
  <c r="W44" i="10" s="1"/>
  <c r="X44" i="10" s="1"/>
  <c r="U45" i="10"/>
  <c r="W45" i="10" s="1"/>
  <c r="X45" i="10" s="1"/>
  <c r="U46" i="10"/>
  <c r="W46" i="10" s="1"/>
  <c r="X46" i="10" s="1"/>
  <c r="U49" i="10"/>
  <c r="W49" i="10" s="1"/>
  <c r="X49" i="10" s="1"/>
  <c r="U53" i="10"/>
  <c r="W53" i="10" s="1"/>
  <c r="X53" i="10" s="1"/>
  <c r="D22" i="10"/>
  <c r="D28" i="10"/>
  <c r="U57" i="10"/>
  <c r="W57" i="10" s="1"/>
  <c r="X57" i="10" s="1"/>
  <c r="U63" i="10"/>
  <c r="W63" i="10" s="1"/>
  <c r="X63" i="10" s="1"/>
  <c r="U71" i="10"/>
  <c r="W71" i="10" s="1"/>
  <c r="X71" i="10" s="1"/>
  <c r="U62" i="10"/>
  <c r="W62" i="10" s="1"/>
  <c r="X62" i="10" s="1"/>
  <c r="U42" i="10"/>
  <c r="U50" i="10"/>
  <c r="W50" i="10" s="1"/>
  <c r="X50" i="10" s="1"/>
  <c r="U64" i="10"/>
  <c r="W64" i="10" s="1"/>
  <c r="X64" i="10" s="1"/>
  <c r="D21" i="10"/>
  <c r="D24" i="10"/>
  <c r="D27" i="10"/>
  <c r="D30" i="10"/>
  <c r="U47" i="10"/>
  <c r="W47" i="10" s="1"/>
  <c r="X47" i="10" s="1"/>
  <c r="U55" i="10"/>
  <c r="W55" i="10" s="1"/>
  <c r="X55" i="10" s="1"/>
  <c r="U59" i="10"/>
  <c r="W59" i="10" s="1"/>
  <c r="X59" i="10" s="1"/>
  <c r="U66" i="10"/>
  <c r="W66" i="10" s="1"/>
  <c r="X66" i="10" s="1"/>
  <c r="U67" i="10"/>
  <c r="W67" i="10" s="1"/>
  <c r="X67" i="10" s="1"/>
  <c r="U68" i="10"/>
  <c r="W68" i="10" s="1"/>
  <c r="X68" i="10" s="1"/>
  <c r="U69" i="10"/>
  <c r="W69" i="10" s="1"/>
  <c r="X69" i="10" s="1"/>
  <c r="U74" i="10"/>
  <c r="W74" i="10" s="1"/>
  <c r="X74" i="10" s="1"/>
  <c r="U52" i="10"/>
  <c r="W52" i="10" s="1"/>
  <c r="X52" i="10" s="1"/>
  <c r="U58" i="10"/>
  <c r="W58" i="10" s="1"/>
  <c r="X58" i="10" s="1"/>
  <c r="U70" i="10"/>
  <c r="W70" i="10" s="1"/>
  <c r="X70" i="10" s="1"/>
  <c r="U75" i="10"/>
  <c r="W75" i="10" s="1"/>
  <c r="X75" i="10" s="1"/>
  <c r="F21" i="10"/>
  <c r="D23" i="10"/>
  <c r="D26" i="10"/>
  <c r="D29" i="10"/>
  <c r="U48" i="10"/>
  <c r="W48" i="10" s="1"/>
  <c r="X48" i="10" s="1"/>
  <c r="U51" i="10"/>
  <c r="W51" i="10" s="1"/>
  <c r="X51" i="10" s="1"/>
  <c r="U54" i="10"/>
  <c r="W54" i="10" s="1"/>
  <c r="X54" i="10" s="1"/>
  <c r="U56" i="10"/>
  <c r="W56" i="10" s="1"/>
  <c r="X56" i="10" s="1"/>
  <c r="U60" i="10"/>
  <c r="W60" i="10" s="1"/>
  <c r="X60" i="10" s="1"/>
  <c r="U65" i="10"/>
  <c r="W65" i="10" s="1"/>
  <c r="X65" i="10" s="1"/>
  <c r="U72" i="10"/>
  <c r="W72" i="10" s="1"/>
  <c r="X72" i="10" s="1"/>
  <c r="AS42" i="10"/>
  <c r="AG42" i="10"/>
  <c r="AG43" i="10"/>
  <c r="AI43" i="10" s="1"/>
  <c r="AJ43" i="10" s="1"/>
  <c r="AS43" i="10"/>
  <c r="AU43" i="10" s="1"/>
  <c r="AV43" i="10" s="1"/>
  <c r="AG44" i="10"/>
  <c r="AI44" i="10" s="1"/>
  <c r="AJ44" i="10" s="1"/>
  <c r="AS44" i="10"/>
  <c r="AU44" i="10" s="1"/>
  <c r="AV44" i="10" s="1"/>
  <c r="AS45" i="10"/>
  <c r="AU45" i="10" s="1"/>
  <c r="AV45" i="10" s="1"/>
  <c r="AG45" i="10"/>
  <c r="AI45" i="10" s="1"/>
  <c r="AJ45" i="10" s="1"/>
  <c r="AG46" i="10"/>
  <c r="AI46" i="10" s="1"/>
  <c r="AJ46" i="10" s="1"/>
  <c r="AS46" i="10"/>
  <c r="AU46" i="10" s="1"/>
  <c r="AV46" i="10" s="1"/>
  <c r="AS47" i="10"/>
  <c r="AU47" i="10" s="1"/>
  <c r="AV47" i="10" s="1"/>
  <c r="AG47" i="10"/>
  <c r="AI47" i="10" s="1"/>
  <c r="AJ47" i="10" s="1"/>
  <c r="AS48" i="10"/>
  <c r="AU48" i="10" s="1"/>
  <c r="AV48" i="10" s="1"/>
  <c r="AG48" i="10"/>
  <c r="AI48" i="10" s="1"/>
  <c r="AJ48" i="10" s="1"/>
  <c r="AG49" i="10"/>
  <c r="AI49" i="10" s="1"/>
  <c r="AJ49" i="10" s="1"/>
  <c r="AS49" i="10"/>
  <c r="AU49" i="10" s="1"/>
  <c r="AV49" i="10" s="1"/>
  <c r="AS50" i="10"/>
  <c r="AU50" i="10" s="1"/>
  <c r="AV50" i="10" s="1"/>
  <c r="AG50" i="10"/>
  <c r="AI50" i="10" s="1"/>
  <c r="AJ50" i="10" s="1"/>
  <c r="AG51" i="10"/>
  <c r="AI51" i="10" s="1"/>
  <c r="AJ51" i="10" s="1"/>
  <c r="AS51" i="10"/>
  <c r="AU51" i="10" s="1"/>
  <c r="AV51" i="10" s="1"/>
  <c r="AS52" i="10"/>
  <c r="AU52" i="10" s="1"/>
  <c r="AV52" i="10" s="1"/>
  <c r="AG52" i="10"/>
  <c r="AI52" i="10" s="1"/>
  <c r="AJ52" i="10" s="1"/>
  <c r="AG53" i="10"/>
  <c r="AI53" i="10" s="1"/>
  <c r="AJ53" i="10" s="1"/>
  <c r="AS53" i="10"/>
  <c r="AU53" i="10" s="1"/>
  <c r="AV53" i="10" s="1"/>
  <c r="AG54" i="10"/>
  <c r="AI54" i="10" s="1"/>
  <c r="AJ54" i="10" s="1"/>
  <c r="AS54" i="10"/>
  <c r="AU54" i="10" s="1"/>
  <c r="AV54" i="10" s="1"/>
  <c r="AS55" i="10"/>
  <c r="AU55" i="10" s="1"/>
  <c r="AV55" i="10" s="1"/>
  <c r="AG55" i="10"/>
  <c r="AI55" i="10" s="1"/>
  <c r="AJ55" i="10" s="1"/>
  <c r="AG56" i="10"/>
  <c r="AI56" i="10" s="1"/>
  <c r="AJ56" i="10" s="1"/>
  <c r="AS56" i="10"/>
  <c r="AU56" i="10" s="1"/>
  <c r="AV56" i="10" s="1"/>
  <c r="AS57" i="10"/>
  <c r="AU57" i="10" s="1"/>
  <c r="AV57" i="10" s="1"/>
  <c r="AG57" i="10"/>
  <c r="AI57" i="10" s="1"/>
  <c r="AJ57" i="10" s="1"/>
  <c r="AS58" i="10"/>
  <c r="AU58" i="10" s="1"/>
  <c r="AV58" i="10" s="1"/>
  <c r="AG58" i="10"/>
  <c r="AI58" i="10" s="1"/>
  <c r="AJ58" i="10" s="1"/>
  <c r="AG59" i="10"/>
  <c r="AI59" i="10" s="1"/>
  <c r="AJ59" i="10" s="1"/>
  <c r="AS59" i="10"/>
  <c r="AU59" i="10" s="1"/>
  <c r="AV59" i="10" s="1"/>
  <c r="AS60" i="10"/>
  <c r="AU60" i="10" s="1"/>
  <c r="AV60" i="10" s="1"/>
  <c r="AG60" i="10"/>
  <c r="AI60" i="10" s="1"/>
  <c r="AJ60" i="10" s="1"/>
  <c r="AG61" i="10"/>
  <c r="AI61" i="10" s="1"/>
  <c r="AJ61" i="10" s="1"/>
  <c r="AS61" i="10"/>
  <c r="AU61" i="10" s="1"/>
  <c r="AV61" i="10" s="1"/>
  <c r="AS62" i="10"/>
  <c r="AU62" i="10" s="1"/>
  <c r="AV62" i="10" s="1"/>
  <c r="AG62" i="10"/>
  <c r="AI62" i="10" s="1"/>
  <c r="AJ62" i="10" s="1"/>
  <c r="AS63" i="10"/>
  <c r="AU63" i="10" s="1"/>
  <c r="AV63" i="10" s="1"/>
  <c r="AG63" i="10"/>
  <c r="AI63" i="10" s="1"/>
  <c r="AJ63" i="10" s="1"/>
  <c r="AG64" i="10"/>
  <c r="AI64" i="10" s="1"/>
  <c r="AJ64" i="10" s="1"/>
  <c r="AS64" i="10"/>
  <c r="AU64" i="10" s="1"/>
  <c r="AV64" i="10" s="1"/>
  <c r="AS65" i="10"/>
  <c r="AU65" i="10" s="1"/>
  <c r="AV65" i="10" s="1"/>
  <c r="AG65" i="10"/>
  <c r="AI65" i="10" s="1"/>
  <c r="AJ65" i="10" s="1"/>
  <c r="AS66" i="10"/>
  <c r="AU66" i="10" s="1"/>
  <c r="AV66" i="10" s="1"/>
  <c r="AG66" i="10"/>
  <c r="AI66" i="10" s="1"/>
  <c r="AJ66" i="10" s="1"/>
  <c r="AG67" i="10"/>
  <c r="AI67" i="10" s="1"/>
  <c r="AJ67" i="10" s="1"/>
  <c r="AS67" i="10"/>
  <c r="AU67" i="10" s="1"/>
  <c r="AV67" i="10" s="1"/>
  <c r="AS68" i="10"/>
  <c r="AU68" i="10" s="1"/>
  <c r="AV68" i="10" s="1"/>
  <c r="AG68" i="10"/>
  <c r="AI68" i="10" s="1"/>
  <c r="AJ68" i="10" s="1"/>
  <c r="AG69" i="10"/>
  <c r="AI69" i="10" s="1"/>
  <c r="AJ69" i="10" s="1"/>
  <c r="AS69" i="10"/>
  <c r="AU69" i="10" s="1"/>
  <c r="AV69" i="10" s="1"/>
  <c r="AS70" i="10"/>
  <c r="AU70" i="10" s="1"/>
  <c r="AV70" i="10" s="1"/>
  <c r="AG70" i="10"/>
  <c r="AI70" i="10" s="1"/>
  <c r="AJ70" i="10" s="1"/>
  <c r="AS71" i="10"/>
  <c r="AU71" i="10" s="1"/>
  <c r="AV71" i="10" s="1"/>
  <c r="AG71" i="10"/>
  <c r="AI71" i="10" s="1"/>
  <c r="AJ71" i="10" s="1"/>
  <c r="AG72" i="10"/>
  <c r="AI72" i="10" s="1"/>
  <c r="AJ72" i="10" s="1"/>
  <c r="AS72" i="10"/>
  <c r="AU72" i="10" s="1"/>
  <c r="AV72" i="10" s="1"/>
  <c r="AG73" i="10"/>
  <c r="AI73" i="10" s="1"/>
  <c r="AJ73" i="10" s="1"/>
  <c r="AS73" i="10"/>
  <c r="AU73" i="10" s="1"/>
  <c r="AV73" i="10" s="1"/>
  <c r="AS74" i="10"/>
  <c r="AU74" i="10" s="1"/>
  <c r="AV74" i="10" s="1"/>
  <c r="AG74" i="10"/>
  <c r="AI74" i="10" s="1"/>
  <c r="AJ74" i="10" s="1"/>
  <c r="AS75" i="10"/>
  <c r="AU75" i="10" s="1"/>
  <c r="AV75" i="10" s="1"/>
  <c r="AG75" i="10"/>
  <c r="AI75" i="10" s="1"/>
  <c r="AJ75" i="10" s="1"/>
  <c r="E21" i="10"/>
  <c r="O1" i="14"/>
  <c r="F3" i="14"/>
  <c r="AM8" i="14"/>
  <c r="AM1" i="14" s="1"/>
  <c r="AA1" i="14"/>
  <c r="AB1" i="14"/>
  <c r="AN8" i="14"/>
  <c r="AN1" i="14" s="1"/>
  <c r="AA2" i="14"/>
  <c r="AC2" i="14"/>
  <c r="W42" i="10" l="1"/>
  <c r="X42" i="10" s="1"/>
  <c r="K17" i="10"/>
  <c r="L17" i="10" s="1"/>
  <c r="M17" i="10" s="1"/>
  <c r="N17" i="10" s="1"/>
  <c r="M15" i="10" s="1"/>
  <c r="N33" i="10" s="1"/>
  <c r="AI42" i="10"/>
  <c r="AJ42" i="10" s="1"/>
  <c r="W17" i="10"/>
  <c r="X17" i="10" s="1"/>
  <c r="Y17" i="10" s="1"/>
  <c r="Z17" i="10" s="1"/>
  <c r="Y15" i="10" s="1"/>
  <c r="Z33" i="10" s="1"/>
  <c r="BH28" i="7" s="1"/>
  <c r="AU42" i="10"/>
  <c r="AV42" i="10" s="1"/>
  <c r="AI17" i="10"/>
  <c r="AJ17" i="10" s="1"/>
  <c r="AK17" i="10" s="1"/>
  <c r="AL17" i="10" s="1"/>
  <c r="L42" i="10"/>
  <c r="L76" i="10" s="1"/>
  <c r="K76" i="10"/>
  <c r="I76" i="10"/>
  <c r="D21" i="6" s="1"/>
  <c r="J2" i="14"/>
  <c r="O8" i="6"/>
  <c r="B20" i="15"/>
  <c r="AN26" i="7"/>
  <c r="AF26" i="7" s="1"/>
  <c r="P2" i="14"/>
  <c r="E20" i="15"/>
  <c r="BL26" i="7"/>
  <c r="M30" i="10"/>
  <c r="E20" i="10"/>
  <c r="M24" i="10"/>
  <c r="CC26" i="7"/>
  <c r="E22" i="10"/>
  <c r="F7" i="7"/>
  <c r="AB7" i="7"/>
  <c r="BD26" i="7"/>
  <c r="L3" i="14"/>
  <c r="K8" i="6"/>
  <c r="AY7" i="7"/>
  <c r="D34" i="10"/>
  <c r="BV7" i="7"/>
  <c r="N25" i="10"/>
  <c r="M20" i="10"/>
  <c r="L20" i="10"/>
  <c r="L21" i="10"/>
  <c r="L22" i="10"/>
  <c r="L23" i="10"/>
  <c r="L24" i="10"/>
  <c r="L25" i="10"/>
  <c r="L26" i="10"/>
  <c r="L27" i="10"/>
  <c r="N30" i="10"/>
  <c r="M21" i="10"/>
  <c r="N24" i="10"/>
  <c r="L28" i="10"/>
  <c r="L29" i="10"/>
  <c r="L30" i="10"/>
  <c r="X2" i="14"/>
  <c r="AV2" i="14"/>
  <c r="AJ2" i="14"/>
  <c r="AO2" i="14"/>
  <c r="O3" i="14"/>
  <c r="T3" i="14"/>
  <c r="AM2" i="14"/>
  <c r="AB2" i="14"/>
  <c r="AG2" i="14"/>
  <c r="Q3" i="14"/>
  <c r="I3" i="14"/>
  <c r="M25" i="10" l="1"/>
  <c r="U76" i="10"/>
  <c r="J21" i="6" s="1"/>
  <c r="M2" i="14"/>
  <c r="K2" i="14"/>
  <c r="K3" i="14" s="1"/>
  <c r="U2" i="14"/>
  <c r="D8" i="6" s="1"/>
  <c r="P8" i="6" s="1"/>
  <c r="E25" i="10"/>
  <c r="H20" i="15"/>
  <c r="K20" i="15" s="1"/>
  <c r="C20" i="15"/>
  <c r="BK26" i="7"/>
  <c r="BC26" i="7" s="1"/>
  <c r="BS26" i="7" s="1"/>
  <c r="BO26" i="7" s="1"/>
  <c r="V2" i="14"/>
  <c r="F8" i="6" s="1"/>
  <c r="AO3" i="14"/>
  <c r="D20" i="15"/>
  <c r="CI26" i="7"/>
  <c r="CH26" i="7" s="1"/>
  <c r="BZ26" i="7" s="1"/>
  <c r="C20" i="11"/>
  <c r="F20" i="15"/>
  <c r="L8" i="6"/>
  <c r="J3" i="14"/>
  <c r="AV26" i="7"/>
  <c r="AR26" i="7" s="1"/>
  <c r="E23" i="10"/>
  <c r="F22" i="10"/>
  <c r="F20" i="10"/>
  <c r="E27" i="10"/>
  <c r="M27" i="10"/>
  <c r="E26" i="10"/>
  <c r="X22" i="10"/>
  <c r="X29" i="10"/>
  <c r="X27" i="10"/>
  <c r="M29" i="10"/>
  <c r="N29" i="10"/>
  <c r="X25" i="10"/>
  <c r="Z30" i="10"/>
  <c r="X23" i="10"/>
  <c r="X28" i="10"/>
  <c r="X30" i="10"/>
  <c r="Y30" i="10"/>
  <c r="X20" i="10"/>
  <c r="X24" i="10"/>
  <c r="X26" i="10"/>
  <c r="X21" i="10"/>
  <c r="Z24" i="10"/>
  <c r="N27" i="10"/>
  <c r="M22" i="10"/>
  <c r="F29" i="10"/>
  <c r="E29" i="10"/>
  <c r="E28" i="10"/>
  <c r="L34" i="10"/>
  <c r="AA3" i="14"/>
  <c r="P3" i="14"/>
  <c r="AF3" i="14"/>
  <c r="AS2" i="14"/>
  <c r="AN2" i="14"/>
  <c r="V8" i="6"/>
  <c r="AH2" i="14"/>
  <c r="AC3" i="14"/>
  <c r="U3" i="14" l="1"/>
  <c r="AV76" i="10"/>
  <c r="W76" i="10"/>
  <c r="AS76" i="10"/>
  <c r="AB21" i="6" s="1"/>
  <c r="AG76" i="10"/>
  <c r="V21" i="6" s="1"/>
  <c r="N21" i="10"/>
  <c r="L11" i="7"/>
  <c r="L8" i="7" s="1"/>
  <c r="L7" i="7" s="1"/>
  <c r="N2" i="14"/>
  <c r="Y21" i="10"/>
  <c r="Y20" i="10"/>
  <c r="M28" i="10"/>
  <c r="X76" i="10"/>
  <c r="I20" i="15"/>
  <c r="L20" i="15" s="1"/>
  <c r="Y2" i="14"/>
  <c r="AJ3" i="14"/>
  <c r="W8" i="6"/>
  <c r="X3" i="14"/>
  <c r="E8" i="6"/>
  <c r="G8" i="6" s="1"/>
  <c r="AV3" i="14"/>
  <c r="AC8" i="6"/>
  <c r="D20" i="11"/>
  <c r="G20" i="15"/>
  <c r="J20" i="15" s="1"/>
  <c r="M20" i="15" s="1"/>
  <c r="Z25" i="10"/>
  <c r="Y25" i="10"/>
  <c r="F27" i="10"/>
  <c r="E34" i="10"/>
  <c r="Z26" i="10"/>
  <c r="F23" i="10"/>
  <c r="N20" i="10"/>
  <c r="M23" i="10"/>
  <c r="F28" i="10"/>
  <c r="F25" i="10"/>
  <c r="X34" i="10"/>
  <c r="BB28" i="7" s="1"/>
  <c r="M26" i="10"/>
  <c r="R8" i="6"/>
  <c r="F26" i="10"/>
  <c r="N22" i="10"/>
  <c r="Z29" i="10"/>
  <c r="Y29" i="10"/>
  <c r="AL24" i="10"/>
  <c r="AL25" i="10"/>
  <c r="AJ28" i="10"/>
  <c r="AJ29" i="10"/>
  <c r="AJ30" i="10"/>
  <c r="AK30" i="10"/>
  <c r="Z20" i="10"/>
  <c r="Y22" i="10"/>
  <c r="AK25" i="10"/>
  <c r="AJ20" i="10"/>
  <c r="AJ21" i="10"/>
  <c r="AJ22" i="10"/>
  <c r="AJ23" i="10"/>
  <c r="AJ24" i="10"/>
  <c r="AJ25" i="10"/>
  <c r="AJ26" i="10"/>
  <c r="AJ27" i="10"/>
  <c r="AL30" i="10"/>
  <c r="AK21" i="10"/>
  <c r="AK29" i="10"/>
  <c r="M3" i="14"/>
  <c r="AT2" i="14"/>
  <c r="AB8" i="6"/>
  <c r="X8" i="6"/>
  <c r="V3" i="14"/>
  <c r="AB3" i="14"/>
  <c r="AG3" i="14"/>
  <c r="AM3" i="14"/>
  <c r="AR3" i="14"/>
  <c r="V21" i="9"/>
  <c r="V20" i="9"/>
  <c r="V19" i="9"/>
  <c r="V18" i="9"/>
  <c r="V17" i="9"/>
  <c r="V16" i="9"/>
  <c r="V15" i="9"/>
  <c r="V14" i="9"/>
  <c r="V13" i="9"/>
  <c r="V12" i="9"/>
  <c r="V11" i="9"/>
  <c r="V22" i="9" s="1"/>
  <c r="U21" i="9"/>
  <c r="U20" i="9"/>
  <c r="U19" i="9"/>
  <c r="U18" i="9"/>
  <c r="U17" i="9"/>
  <c r="U16" i="9"/>
  <c r="U15" i="9"/>
  <c r="U14" i="9"/>
  <c r="U13" i="9"/>
  <c r="U12" i="9"/>
  <c r="U11" i="9"/>
  <c r="T21" i="9"/>
  <c r="T20" i="9"/>
  <c r="T19" i="9"/>
  <c r="T18" i="9"/>
  <c r="T17" i="9"/>
  <c r="T16" i="9"/>
  <c r="T15" i="9"/>
  <c r="T14" i="9"/>
  <c r="T13" i="9"/>
  <c r="T12" i="9"/>
  <c r="T11" i="9"/>
  <c r="T22" i="9" s="1"/>
  <c r="S21" i="9"/>
  <c r="S20" i="9"/>
  <c r="S19" i="9"/>
  <c r="S18" i="9"/>
  <c r="S17" i="9"/>
  <c r="S16" i="9"/>
  <c r="S15" i="9"/>
  <c r="S14" i="9"/>
  <c r="S13" i="9"/>
  <c r="S12" i="9"/>
  <c r="S11" i="9"/>
  <c r="R21" i="9"/>
  <c r="R20" i="9"/>
  <c r="R19" i="9"/>
  <c r="R18" i="9"/>
  <c r="R17" i="9"/>
  <c r="R16" i="9"/>
  <c r="R15" i="9"/>
  <c r="R14" i="9"/>
  <c r="R13" i="9"/>
  <c r="R12" i="9"/>
  <c r="R11" i="9"/>
  <c r="Q21" i="9"/>
  <c r="Q20" i="9"/>
  <c r="Q19" i="9"/>
  <c r="Q18" i="9"/>
  <c r="Q17" i="9"/>
  <c r="Q16" i="9"/>
  <c r="Q15" i="9"/>
  <c r="Q14" i="9"/>
  <c r="Q13" i="9"/>
  <c r="Q12" i="9"/>
  <c r="Q11" i="9"/>
  <c r="P21" i="9"/>
  <c r="P20" i="9"/>
  <c r="P19" i="9"/>
  <c r="P18" i="9"/>
  <c r="P17" i="9"/>
  <c r="P16" i="9"/>
  <c r="P15" i="9"/>
  <c r="P14" i="9"/>
  <c r="P13" i="9"/>
  <c r="P12" i="9"/>
  <c r="P11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J22" i="9" s="1"/>
  <c r="F34" i="10" l="1"/>
  <c r="AJ76" i="10"/>
  <c r="AU76" i="10"/>
  <c r="AI76" i="10"/>
  <c r="W2" i="14"/>
  <c r="W3" i="14" s="1"/>
  <c r="AK20" i="10"/>
  <c r="N8" i="6"/>
  <c r="AI2" i="14"/>
  <c r="Q8" i="6"/>
  <c r="AU2" i="14"/>
  <c r="N28" i="10"/>
  <c r="Z21" i="10"/>
  <c r="AL21" i="10"/>
  <c r="AK23" i="10"/>
  <c r="M34" i="10"/>
  <c r="Y23" i="10"/>
  <c r="N23" i="10"/>
  <c r="Y27" i="10"/>
  <c r="AK27" i="10"/>
  <c r="Y28" i="10"/>
  <c r="Y26" i="10"/>
  <c r="AK26" i="10"/>
  <c r="AK28" i="10"/>
  <c r="K22" i="9"/>
  <c r="L22" i="9" s="1"/>
  <c r="N3" i="14"/>
  <c r="F32" i="10"/>
  <c r="AL29" i="10"/>
  <c r="AL20" i="10"/>
  <c r="AK22" i="10"/>
  <c r="N26" i="10"/>
  <c r="AJ34" i="10"/>
  <c r="BY28" i="7" s="1"/>
  <c r="Z22" i="10"/>
  <c r="AL26" i="10"/>
  <c r="AD8" i="6"/>
  <c r="AK2" i="14"/>
  <c r="Y3" i="14"/>
  <c r="AH3" i="14"/>
  <c r="AS3" i="14"/>
  <c r="AN3" i="14"/>
  <c r="L13" i="9"/>
  <c r="L16" i="9"/>
  <c r="L19" i="9"/>
  <c r="R22" i="9"/>
  <c r="S22" i="9"/>
  <c r="P22" i="9"/>
  <c r="Q22" i="9"/>
  <c r="U22" i="9"/>
  <c r="L12" i="9"/>
  <c r="L14" i="9"/>
  <c r="L17" i="9"/>
  <c r="L20" i="9"/>
  <c r="L11" i="9"/>
  <c r="Z2" i="14" l="1"/>
  <c r="H8" i="6" s="1"/>
  <c r="T8" i="6" s="1"/>
  <c r="AH11" i="7"/>
  <c r="AH8" i="7" s="1"/>
  <c r="AH7" i="7" s="1"/>
  <c r="Z27" i="10"/>
  <c r="AL27" i="10"/>
  <c r="N32" i="10"/>
  <c r="AL23" i="10"/>
  <c r="Z23" i="10"/>
  <c r="Y34" i="10"/>
  <c r="AK34" i="10"/>
  <c r="AT3" i="14"/>
  <c r="AL28" i="10"/>
  <c r="N34" i="10"/>
  <c r="H21" i="6" s="1"/>
  <c r="AL22" i="10"/>
  <c r="Z28" i="10"/>
  <c r="AI3" i="14"/>
  <c r="AU3" i="14"/>
  <c r="AA21" i="6"/>
  <c r="U21" i="6"/>
  <c r="C21" i="6"/>
  <c r="AE20" i="6"/>
  <c r="AE18" i="6"/>
  <c r="AE17" i="6"/>
  <c r="AE16" i="6"/>
  <c r="AE15" i="6"/>
  <c r="AE14" i="6"/>
  <c r="AE12" i="6"/>
  <c r="AE11" i="6"/>
  <c r="AE9" i="6"/>
  <c r="AE8" i="6"/>
  <c r="Y20" i="6"/>
  <c r="Y18" i="6"/>
  <c r="Y17" i="6"/>
  <c r="Y16" i="6"/>
  <c r="Y15" i="6"/>
  <c r="Y14" i="6"/>
  <c r="Y12" i="6"/>
  <c r="Y11" i="6"/>
  <c r="Y9" i="6"/>
  <c r="Y8" i="6"/>
  <c r="AL34" i="10" l="1"/>
  <c r="AF21" i="6" s="1"/>
  <c r="AX2" i="14"/>
  <c r="AF8" i="6" s="1"/>
  <c r="CB11" i="7"/>
  <c r="BE11" i="7"/>
  <c r="AL2" i="14"/>
  <c r="Z3" i="14"/>
  <c r="Z32" i="10"/>
  <c r="BI28" i="7" s="1"/>
  <c r="BL28" i="7" s="1"/>
  <c r="AE21" i="6"/>
  <c r="Y21" i="6"/>
  <c r="AL32" i="10"/>
  <c r="CF28" i="7" s="1"/>
  <c r="CI28" i="7" s="1"/>
  <c r="Z34" i="10"/>
  <c r="Z21" i="6" s="1"/>
  <c r="AK3" i="14"/>
  <c r="AW2" i="14" l="1"/>
  <c r="AW3" i="14" s="1"/>
  <c r="CB8" i="7"/>
  <c r="CB7" i="7" s="1"/>
  <c r="Z8" i="6"/>
  <c r="BE8" i="7"/>
  <c r="BE7" i="7" s="1"/>
  <c r="D22" i="11"/>
  <c r="G22" i="15"/>
  <c r="AX3" i="14"/>
  <c r="AL3" i="14" l="1"/>
  <c r="CI9" i="7" l="1"/>
  <c r="CF9" i="7"/>
  <c r="BP28" i="7"/>
  <c r="BP9" i="7" s="1"/>
  <c r="BR27" i="7"/>
  <c r="BR25" i="7"/>
  <c r="BR24" i="7"/>
  <c r="BR23" i="7"/>
  <c r="BR22" i="7"/>
  <c r="BR21" i="7"/>
  <c r="BR20" i="7"/>
  <c r="BR19" i="7"/>
  <c r="BR18" i="7"/>
  <c r="BR17" i="7"/>
  <c r="BR16" i="7"/>
  <c r="BR15" i="7"/>
  <c r="BR14" i="7"/>
  <c r="BR13" i="7"/>
  <c r="BR12" i="7"/>
  <c r="BR11" i="7"/>
  <c r="CE9" i="7"/>
  <c r="CC9" i="7"/>
  <c r="CA9" i="7"/>
  <c r="BY9" i="7"/>
  <c r="BW9" i="7"/>
  <c r="BU9" i="7"/>
  <c r="AS28" i="7"/>
  <c r="AS9" i="7" s="1"/>
  <c r="AU27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11" i="7"/>
  <c r="BF9" i="7"/>
  <c r="BD9" i="7"/>
  <c r="AZ9" i="7"/>
  <c r="AX9" i="7"/>
  <c r="BX28" i="7"/>
  <c r="BT28" i="7" s="1"/>
  <c r="BX27" i="7"/>
  <c r="BX25" i="7"/>
  <c r="BX24" i="7"/>
  <c r="BX23" i="7"/>
  <c r="BX22" i="7"/>
  <c r="BX21" i="7"/>
  <c r="BX20" i="7"/>
  <c r="BX19" i="7"/>
  <c r="BX18" i="7"/>
  <c r="BX17" i="7"/>
  <c r="BX16" i="7"/>
  <c r="AI155" i="3"/>
  <c r="AI153" i="3"/>
  <c r="AE3" i="3"/>
  <c r="AI162" i="3"/>
  <c r="AI163" i="3"/>
  <c r="BQ15" i="7"/>
  <c r="BQ14" i="7"/>
  <c r="BQ13" i="7"/>
  <c r="BQ12" i="7"/>
  <c r="AI1" i="3"/>
  <c r="AH1" i="3"/>
  <c r="AF1" i="3"/>
  <c r="AE1" i="3"/>
  <c r="AD1" i="3"/>
  <c r="AC1" i="3"/>
  <c r="AB1" i="3"/>
  <c r="BA28" i="7"/>
  <c r="AW28" i="7" s="1"/>
  <c r="BA27" i="7"/>
  <c r="BA25" i="7"/>
  <c r="BA24" i="7"/>
  <c r="BA23" i="7"/>
  <c r="BA22" i="7"/>
  <c r="BA21" i="7"/>
  <c r="BA20" i="7"/>
  <c r="BA19" i="7"/>
  <c r="BA18" i="7"/>
  <c r="BA17" i="7"/>
  <c r="BA16" i="7"/>
  <c r="AA155" i="3"/>
  <c r="AA153" i="3"/>
  <c r="AA162" i="3"/>
  <c r="AA163" i="3"/>
  <c r="AA1" i="3"/>
  <c r="Z1" i="3"/>
  <c r="X1" i="3"/>
  <c r="W1" i="3"/>
  <c r="V1" i="3"/>
  <c r="U1" i="3"/>
  <c r="T1" i="3"/>
  <c r="BH9" i="7"/>
  <c r="AG194" i="3" l="1"/>
  <c r="Y165" i="3"/>
  <c r="AH165" i="3"/>
  <c r="Z165" i="3"/>
  <c r="AG165" i="3"/>
  <c r="BA8" i="7"/>
  <c r="BX8" i="7"/>
  <c r="AG256" i="3"/>
  <c r="Y44" i="3"/>
  <c r="Z103" i="3"/>
  <c r="Y229" i="3"/>
  <c r="Z506" i="3"/>
  <c r="AU8" i="7"/>
  <c r="AH147" i="3"/>
  <c r="Y497" i="3"/>
  <c r="AH44" i="3"/>
  <c r="AG103" i="3"/>
  <c r="AG464" i="3"/>
  <c r="AH497" i="3"/>
  <c r="Y103" i="3"/>
  <c r="Z147" i="3"/>
  <c r="Z292" i="3"/>
  <c r="Z332" i="3"/>
  <c r="Y362" i="3"/>
  <c r="Y432" i="3"/>
  <c r="Y464" i="3"/>
  <c r="Y506" i="3"/>
  <c r="AG82" i="3"/>
  <c r="AH103" i="3"/>
  <c r="AG132" i="3"/>
  <c r="AG147" i="3"/>
  <c r="AG229" i="3"/>
  <c r="AH362" i="3"/>
  <c r="AH432" i="3"/>
  <c r="AH506" i="3"/>
  <c r="AI464" i="3"/>
  <c r="CD25" i="7" s="1"/>
  <c r="AH464" i="3"/>
  <c r="Z362" i="3"/>
  <c r="Z432" i="3"/>
  <c r="AA464" i="3"/>
  <c r="BG25" i="7" s="1"/>
  <c r="Z464" i="3"/>
  <c r="AI229" i="3"/>
  <c r="CD18" i="7" s="1"/>
  <c r="AH229" i="3"/>
  <c r="AG399" i="3"/>
  <c r="BR8" i="7"/>
  <c r="Z44" i="3"/>
  <c r="Y194" i="3"/>
  <c r="AA229" i="3"/>
  <c r="BG18" i="7" s="1"/>
  <c r="Z229" i="3"/>
  <c r="Y256" i="3"/>
  <c r="Y399" i="3"/>
  <c r="AG44" i="3"/>
  <c r="AI194" i="3"/>
  <c r="CD17" i="7" s="1"/>
  <c r="AH194" i="3"/>
  <c r="AH256" i="3"/>
  <c r="AG292" i="3"/>
  <c r="AG332" i="3"/>
  <c r="AI399" i="3"/>
  <c r="CD23" i="7" s="1"/>
  <c r="AH399" i="3"/>
  <c r="AG497" i="3"/>
  <c r="AA497" i="3"/>
  <c r="BG27" i="7" s="1"/>
  <c r="Z497" i="3"/>
  <c r="Y82" i="3"/>
  <c r="Y147" i="3"/>
  <c r="AA194" i="3"/>
  <c r="BG17" i="7" s="1"/>
  <c r="Z194" i="3"/>
  <c r="Z256" i="3"/>
  <c r="Y292" i="3"/>
  <c r="Y332" i="3"/>
  <c r="AA399" i="3"/>
  <c r="BG23" i="7" s="1"/>
  <c r="Z399" i="3"/>
  <c r="AH292" i="3"/>
  <c r="AI332" i="3"/>
  <c r="CD21" i="7" s="1"/>
  <c r="AH332" i="3"/>
  <c r="AG362" i="3"/>
  <c r="AG432" i="3"/>
  <c r="AG506" i="3"/>
  <c r="BY7" i="7"/>
  <c r="CF7" i="7"/>
  <c r="Y132" i="3"/>
  <c r="AA82" i="3"/>
  <c r="BG12" i="7" s="1"/>
  <c r="Z82" i="3"/>
  <c r="AI82" i="3"/>
  <c r="CD12" i="7" s="1"/>
  <c r="AH82" i="3"/>
  <c r="AI132" i="3"/>
  <c r="CD14" i="7" s="1"/>
  <c r="AH132" i="3"/>
  <c r="BQ18" i="7"/>
  <c r="BQ20" i="7"/>
  <c r="BQ24" i="7"/>
  <c r="BQ27" i="7"/>
  <c r="BX9" i="7"/>
  <c r="BT9" i="7" s="1"/>
  <c r="AA132" i="3"/>
  <c r="BG14" i="7" s="1"/>
  <c r="Z132" i="3"/>
  <c r="BQ16" i="7"/>
  <c r="BQ17" i="7"/>
  <c r="BQ19" i="7"/>
  <c r="BQ21" i="7"/>
  <c r="BQ22" i="7"/>
  <c r="BQ23" i="7"/>
  <c r="BQ25" i="7"/>
  <c r="W3" i="3"/>
  <c r="AA19" i="6"/>
  <c r="U19" i="6"/>
  <c r="X3" i="3"/>
  <c r="AF3" i="3"/>
  <c r="U3" i="3"/>
  <c r="AC3" i="3"/>
  <c r="AD3" i="3"/>
  <c r="V3" i="3"/>
  <c r="BQ11" i="7"/>
  <c r="BA9" i="7"/>
  <c r="BQ28" i="7"/>
  <c r="AA103" i="3"/>
  <c r="BG13" i="7" s="1"/>
  <c r="AA332" i="3"/>
  <c r="BG21" i="7" s="1"/>
  <c r="AA432" i="3"/>
  <c r="BG24" i="7" s="1"/>
  <c r="AI103" i="3"/>
  <c r="CD13" i="7" s="1"/>
  <c r="AI256" i="3"/>
  <c r="CD19" i="7" s="1"/>
  <c r="AI497" i="3"/>
  <c r="CD27" i="7" s="1"/>
  <c r="AI147" i="3"/>
  <c r="CD15" i="7" s="1"/>
  <c r="AI292" i="3"/>
  <c r="CD20" i="7" s="1"/>
  <c r="AI362" i="3"/>
  <c r="CD22" i="7" s="1"/>
  <c r="AI506" i="3"/>
  <c r="CD28" i="7" s="1"/>
  <c r="AI44" i="3"/>
  <c r="AI432" i="3"/>
  <c r="CD24" i="7" s="1"/>
  <c r="AA147" i="3"/>
  <c r="BG15" i="7" s="1"/>
  <c r="AA256" i="3"/>
  <c r="BG19" i="7" s="1"/>
  <c r="AA292" i="3"/>
  <c r="BG20" i="7" s="1"/>
  <c r="AA362" i="3"/>
  <c r="BG22" i="7" s="1"/>
  <c r="AA506" i="3"/>
  <c r="BG28" i="7" s="1"/>
  <c r="AA44" i="3"/>
  <c r="D22" i="15" l="1"/>
  <c r="J22" i="15" s="1"/>
  <c r="M22" i="15" s="1"/>
  <c r="CH28" i="7"/>
  <c r="CH9" i="7" s="1"/>
  <c r="C22" i="15"/>
  <c r="BK28" i="7"/>
  <c r="BK9" i="7" s="1"/>
  <c r="CD9" i="7"/>
  <c r="BG9" i="7"/>
  <c r="AI165" i="3"/>
  <c r="CD16" i="7" s="1"/>
  <c r="AA165" i="3"/>
  <c r="AA2" i="3" s="1"/>
  <c r="Z19" i="6" s="1"/>
  <c r="AG2" i="3"/>
  <c r="AG3" i="3" s="1"/>
  <c r="Y2" i="3"/>
  <c r="Y3" i="3" s="1"/>
  <c r="AH2" i="3"/>
  <c r="AH3" i="3" s="1"/>
  <c r="Z2" i="3"/>
  <c r="Z3" i="3" s="1"/>
  <c r="AC10" i="6"/>
  <c r="W10" i="6"/>
  <c r="BG11" i="7"/>
  <c r="CD11" i="7"/>
  <c r="BQ8" i="7"/>
  <c r="BX7" i="7"/>
  <c r="BA7" i="7"/>
  <c r="BQ9" i="7"/>
  <c r="BC28" i="7" l="1"/>
  <c r="BZ28" i="7"/>
  <c r="BZ9" i="7" s="1"/>
  <c r="BG16" i="7"/>
  <c r="BG8" i="7" s="1"/>
  <c r="BG7" i="7" s="1"/>
  <c r="AI2" i="3"/>
  <c r="AF19" i="6" s="1"/>
  <c r="CD8" i="7"/>
  <c r="CD7" i="7" s="1"/>
  <c r="AA3" i="3"/>
  <c r="BQ7" i="7"/>
  <c r="AI3" i="3" l="1"/>
  <c r="S162" i="3" l="1"/>
  <c r="K162" i="3"/>
  <c r="S1" i="3" l="1"/>
  <c r="BR28" i="7" l="1"/>
  <c r="BB9" i="7"/>
  <c r="BR9" i="7" l="1"/>
  <c r="BB7" i="7"/>
  <c r="AW9" i="7"/>
  <c r="BI9" i="7" l="1"/>
  <c r="BI7" i="7" s="1"/>
  <c r="BR7" i="7"/>
  <c r="BS28" i="7" l="1"/>
  <c r="BC9" i="7"/>
  <c r="BS9" i="7" l="1"/>
  <c r="BO9" i="7" s="1"/>
  <c r="BO28" i="7"/>
  <c r="AM9" i="7" l="1"/>
  <c r="AM7" i="7" s="1"/>
  <c r="AG9" i="7" l="1"/>
  <c r="AI9" i="7"/>
  <c r="M9" i="7"/>
  <c r="R9" i="7"/>
  <c r="R7" i="7" s="1"/>
  <c r="S155" i="3"/>
  <c r="S153" i="3"/>
  <c r="S163" i="3"/>
  <c r="R1" i="3"/>
  <c r="P1" i="3"/>
  <c r="O1" i="3"/>
  <c r="N1" i="3"/>
  <c r="M1" i="3"/>
  <c r="L1" i="3"/>
  <c r="J155" i="3"/>
  <c r="K155" i="3" s="1"/>
  <c r="I155" i="3"/>
  <c r="J153" i="3"/>
  <c r="K153" i="3" s="1"/>
  <c r="I153" i="3"/>
  <c r="J163" i="3"/>
  <c r="K163" i="3" s="1"/>
  <c r="I163" i="3"/>
  <c r="J1" i="3"/>
  <c r="H1" i="3"/>
  <c r="G1" i="3"/>
  <c r="F1" i="3"/>
  <c r="E1" i="3"/>
  <c r="D1" i="3"/>
  <c r="K362" i="3" l="1"/>
  <c r="I256" i="3"/>
  <c r="J399" i="3"/>
  <c r="J165" i="3"/>
  <c r="R165" i="3"/>
  <c r="I165" i="3"/>
  <c r="Q165" i="3"/>
  <c r="AZ13" i="7"/>
  <c r="AC16" i="7"/>
  <c r="AZ21" i="7"/>
  <c r="AZ22" i="7"/>
  <c r="AZ27" i="7"/>
  <c r="AZ14" i="7"/>
  <c r="AC14" i="7"/>
  <c r="AZ24" i="7"/>
  <c r="AZ17" i="7"/>
  <c r="AZ25" i="7"/>
  <c r="AZ12" i="7"/>
  <c r="AW12" i="7" s="1"/>
  <c r="AZ15" i="7"/>
  <c r="AW15" i="7" s="1"/>
  <c r="AC15" i="7"/>
  <c r="AZ18" i="7"/>
  <c r="AZ20" i="7"/>
  <c r="AZ23" i="7"/>
  <c r="Q194" i="3"/>
  <c r="Q362" i="3"/>
  <c r="Q464" i="3"/>
  <c r="R82" i="3"/>
  <c r="I194" i="3"/>
  <c r="J292" i="3"/>
  <c r="Q292" i="3"/>
  <c r="Q399" i="3"/>
  <c r="R362" i="3"/>
  <c r="Q506" i="3"/>
  <c r="J229" i="3"/>
  <c r="I292" i="3"/>
  <c r="I362" i="3"/>
  <c r="I432" i="3"/>
  <c r="I506" i="3"/>
  <c r="R44" i="3"/>
  <c r="Q229" i="3"/>
  <c r="J44" i="3"/>
  <c r="I132" i="3"/>
  <c r="J147" i="3"/>
  <c r="I229" i="3"/>
  <c r="J332" i="3"/>
  <c r="I464" i="3"/>
  <c r="Q44" i="3"/>
  <c r="S229" i="3"/>
  <c r="R229" i="3"/>
  <c r="S332" i="3"/>
  <c r="R332" i="3"/>
  <c r="R497" i="3"/>
  <c r="Q82" i="3"/>
  <c r="I82" i="3"/>
  <c r="J103" i="3"/>
  <c r="J362" i="3"/>
  <c r="J432" i="3"/>
  <c r="I497" i="3"/>
  <c r="J506" i="3"/>
  <c r="S194" i="3"/>
  <c r="R194" i="3"/>
  <c r="Q256" i="3"/>
  <c r="R292" i="3"/>
  <c r="R399" i="3"/>
  <c r="Q432" i="3"/>
  <c r="S464" i="3"/>
  <c r="R464" i="3"/>
  <c r="J464" i="3"/>
  <c r="I44" i="3"/>
  <c r="J194" i="3"/>
  <c r="J256" i="3"/>
  <c r="I332" i="3"/>
  <c r="I399" i="3"/>
  <c r="J497" i="3"/>
  <c r="R256" i="3"/>
  <c r="Q332" i="3"/>
  <c r="R432" i="3"/>
  <c r="Q497" i="3"/>
  <c r="R506" i="3"/>
  <c r="Q103" i="3"/>
  <c r="R132" i="3"/>
  <c r="Q147" i="3"/>
  <c r="J82" i="3"/>
  <c r="J132" i="3"/>
  <c r="I103" i="3"/>
  <c r="I147" i="3"/>
  <c r="R103" i="3"/>
  <c r="Q132" i="3"/>
  <c r="R147" i="3"/>
  <c r="E3" i="3"/>
  <c r="I19" i="6"/>
  <c r="O3" i="3"/>
  <c r="P3" i="3"/>
  <c r="S506" i="3"/>
  <c r="S497" i="3"/>
  <c r="N3" i="3"/>
  <c r="S103" i="3"/>
  <c r="S399" i="3"/>
  <c r="M3" i="3"/>
  <c r="S132" i="3"/>
  <c r="S147" i="3"/>
  <c r="S256" i="3"/>
  <c r="S292" i="3"/>
  <c r="S362" i="3"/>
  <c r="S432" i="3"/>
  <c r="S165" i="3" l="1"/>
  <c r="I2" i="3"/>
  <c r="I3" i="3" s="1"/>
  <c r="Q2" i="3"/>
  <c r="Q3" i="3" s="1"/>
  <c r="R2" i="3"/>
  <c r="J2" i="3"/>
  <c r="J3" i="3" s="1"/>
  <c r="E15" i="5"/>
  <c r="E13" i="5" s="1"/>
  <c r="AZ16" i="7"/>
  <c r="BW13" i="7"/>
  <c r="BW25" i="7"/>
  <c r="BW17" i="7"/>
  <c r="BW23" i="7"/>
  <c r="BW22" i="7"/>
  <c r="BW15" i="7"/>
  <c r="BT15" i="7" s="1"/>
  <c r="BW24" i="7"/>
  <c r="BW20" i="7"/>
  <c r="BW27" i="7"/>
  <c r="AZ19" i="7"/>
  <c r="BW21" i="7"/>
  <c r="BW14" i="7"/>
  <c r="BW18" i="7"/>
  <c r="BW12" i="7"/>
  <c r="BT12" i="7" s="1"/>
  <c r="AZ11" i="7"/>
  <c r="AC11" i="7"/>
  <c r="S82" i="3"/>
  <c r="S44" i="3"/>
  <c r="BP14" i="7"/>
  <c r="BP15" i="7"/>
  <c r="AE28" i="7"/>
  <c r="AU28" i="7" s="1"/>
  <c r="AU9" i="7" s="1"/>
  <c r="AU7" i="7" s="1"/>
  <c r="S2" i="3" l="1"/>
  <c r="H19" i="6" s="1"/>
  <c r="AW11" i="7"/>
  <c r="AZ8" i="7"/>
  <c r="AZ7" i="7" s="1"/>
  <c r="BW19" i="7"/>
  <c r="S23" i="5"/>
  <c r="T23" i="5" s="1"/>
  <c r="U23" i="5" s="1"/>
  <c r="S29" i="5"/>
  <c r="T29" i="5" s="1"/>
  <c r="U29" i="5" s="1"/>
  <c r="S31" i="5"/>
  <c r="T31" i="5" s="1"/>
  <c r="U31" i="5" s="1"/>
  <c r="AJ11" i="7"/>
  <c r="M14" i="9"/>
  <c r="M11" i="9"/>
  <c r="M19" i="9"/>
  <c r="N18" i="9"/>
  <c r="M20" i="9"/>
  <c r="M17" i="9"/>
  <c r="N15" i="9"/>
  <c r="M16" i="9"/>
  <c r="M13" i="9"/>
  <c r="M18" i="9"/>
  <c r="M15" i="9"/>
  <c r="M12" i="9"/>
  <c r="BW11" i="7"/>
  <c r="S21" i="5"/>
  <c r="T21" i="5" s="1"/>
  <c r="U21" i="5" s="1"/>
  <c r="S25" i="5"/>
  <c r="T25" i="5" s="1"/>
  <c r="U25" i="5" s="1"/>
  <c r="BP11" i="7"/>
  <c r="BP16" i="7"/>
  <c r="BP12" i="7"/>
  <c r="BP13" i="7"/>
  <c r="BP17" i="7"/>
  <c r="BP20" i="7"/>
  <c r="BP22" i="7"/>
  <c r="BP18" i="7"/>
  <c r="BP21" i="7"/>
  <c r="BP24" i="7"/>
  <c r="BP25" i="7"/>
  <c r="BP27" i="7"/>
  <c r="BP19" i="7"/>
  <c r="BP23" i="7"/>
  <c r="R3" i="3"/>
  <c r="G19" i="6"/>
  <c r="N11" i="9" l="1"/>
  <c r="O11" i="9" s="1"/>
  <c r="S33" i="5"/>
  <c r="T33" i="5" s="1"/>
  <c r="U33" i="5" s="1"/>
  <c r="R15" i="5"/>
  <c r="W15" i="5"/>
  <c r="W13" i="5" s="1"/>
  <c r="BT11" i="7"/>
  <c r="S19" i="5"/>
  <c r="T19" i="5" s="1"/>
  <c r="U19" i="5" s="1"/>
  <c r="BF13" i="7"/>
  <c r="S27" i="5"/>
  <c r="T27" i="5" s="1"/>
  <c r="U27" i="5" s="1"/>
  <c r="BF20" i="7"/>
  <c r="X19" i="5"/>
  <c r="Y19" i="5" s="1"/>
  <c r="Z19" i="5" s="1"/>
  <c r="BW16" i="7"/>
  <c r="BW8" i="7" s="1"/>
  <c r="BP8" i="7"/>
  <c r="BP7" i="7" s="1"/>
  <c r="N12" i="9"/>
  <c r="O12" i="9" s="1"/>
  <c r="W18" i="9"/>
  <c r="X15" i="9"/>
  <c r="W17" i="9"/>
  <c r="W16" i="9"/>
  <c r="W15" i="9"/>
  <c r="W14" i="9"/>
  <c r="X21" i="9"/>
  <c r="W13" i="9"/>
  <c r="W20" i="9"/>
  <c r="W12" i="9"/>
  <c r="X18" i="9"/>
  <c r="W19" i="9"/>
  <c r="W11" i="9"/>
  <c r="BF15" i="7"/>
  <c r="BF19" i="7"/>
  <c r="BF14" i="7"/>
  <c r="BF23" i="7"/>
  <c r="BF25" i="7"/>
  <c r="BF27" i="7"/>
  <c r="BF24" i="7"/>
  <c r="BF18" i="7"/>
  <c r="BF21" i="7"/>
  <c r="X33" i="5"/>
  <c r="Y33" i="5" s="1"/>
  <c r="Z33" i="5" s="1"/>
  <c r="X23" i="5"/>
  <c r="Y23" i="5" s="1"/>
  <c r="Z23" i="5" s="1"/>
  <c r="X27" i="5"/>
  <c r="Y27" i="5" s="1"/>
  <c r="Z27" i="5" s="1"/>
  <c r="X25" i="5"/>
  <c r="Y25" i="5" s="1"/>
  <c r="Z25" i="5" s="1"/>
  <c r="X31" i="5"/>
  <c r="Y31" i="5" s="1"/>
  <c r="Z31" i="5" s="1"/>
  <c r="X29" i="5"/>
  <c r="Y29" i="5" s="1"/>
  <c r="Z29" i="5" s="1"/>
  <c r="N21" i="9"/>
  <c r="M21" i="9"/>
  <c r="M22" i="9" s="1"/>
  <c r="U13" i="6"/>
  <c r="S3" i="3"/>
  <c r="S15" i="5" l="1"/>
  <c r="S13" i="5" s="1"/>
  <c r="R13" i="5"/>
  <c r="BL18" i="7"/>
  <c r="BL24" i="7"/>
  <c r="BL14" i="7"/>
  <c r="BL13" i="7"/>
  <c r="BL19" i="7"/>
  <c r="BL20" i="7"/>
  <c r="BL23" i="7"/>
  <c r="BL27" i="7"/>
  <c r="BL21" i="7"/>
  <c r="BL25" i="7"/>
  <c r="BL15" i="7"/>
  <c r="X21" i="5"/>
  <c r="Y21" i="5" s="1"/>
  <c r="Z21" i="5" s="1"/>
  <c r="CC14" i="7"/>
  <c r="BF16" i="7"/>
  <c r="CC19" i="7"/>
  <c r="CC22" i="7"/>
  <c r="BW7" i="7"/>
  <c r="CC21" i="7"/>
  <c r="CC27" i="7"/>
  <c r="CC23" i="7"/>
  <c r="CC20" i="7"/>
  <c r="CC24" i="7"/>
  <c r="CC13" i="7"/>
  <c r="CC25" i="7"/>
  <c r="CC15" i="7"/>
  <c r="CC18" i="7"/>
  <c r="X15" i="5"/>
  <c r="X13" i="5" s="1"/>
  <c r="T15" i="5"/>
  <c r="W21" i="9"/>
  <c r="W22" i="9" s="1"/>
  <c r="X12" i="9"/>
  <c r="AA13" i="6"/>
  <c r="BF11" i="7"/>
  <c r="BF12" i="7"/>
  <c r="BF22" i="7"/>
  <c r="W13" i="6"/>
  <c r="W22" i="6" s="1"/>
  <c r="AC13" i="6"/>
  <c r="AC22" i="6" s="1"/>
  <c r="X11" i="9"/>
  <c r="Y11" i="9" s="1"/>
  <c r="U15" i="5" l="1"/>
  <c r="U13" i="5" s="1"/>
  <c r="T13" i="5"/>
  <c r="CI13" i="7"/>
  <c r="CI27" i="7"/>
  <c r="CI22" i="7"/>
  <c r="G16" i="15" s="1"/>
  <c r="BL11" i="7"/>
  <c r="BK11" i="7" s="1"/>
  <c r="C5" i="15"/>
  <c r="CI14" i="7"/>
  <c r="BL22" i="7"/>
  <c r="CI18" i="7"/>
  <c r="D12" i="11" s="1"/>
  <c r="CI24" i="7"/>
  <c r="CI21" i="7"/>
  <c r="CI19" i="7"/>
  <c r="CI25" i="7"/>
  <c r="D19" i="11" s="1"/>
  <c r="CI23" i="7"/>
  <c r="BL12" i="7"/>
  <c r="CI15" i="7"/>
  <c r="CI20" i="7"/>
  <c r="CC16" i="7"/>
  <c r="Y15" i="5"/>
  <c r="Y12" i="9"/>
  <c r="CC12" i="7"/>
  <c r="AA27" i="7"/>
  <c r="AA8" i="7" s="1"/>
  <c r="Z15" i="5" l="1"/>
  <c r="Z13" i="5" s="1"/>
  <c r="Y13" i="5"/>
  <c r="BC11" i="7"/>
  <c r="D16" i="11"/>
  <c r="G19" i="15"/>
  <c r="G12" i="15"/>
  <c r="D9" i="11"/>
  <c r="G9" i="15"/>
  <c r="D17" i="11"/>
  <c r="G17" i="15"/>
  <c r="D13" i="11"/>
  <c r="G13" i="15"/>
  <c r="D18" i="11"/>
  <c r="G18" i="15"/>
  <c r="G21" i="15"/>
  <c r="D21" i="11"/>
  <c r="CI12" i="7"/>
  <c r="G14" i="15"/>
  <c r="D14" i="11"/>
  <c r="D15" i="11"/>
  <c r="G15" i="15"/>
  <c r="D8" i="11"/>
  <c r="G8" i="15"/>
  <c r="G7" i="15"/>
  <c r="D7" i="11"/>
  <c r="E14" i="5"/>
  <c r="BL16" i="7"/>
  <c r="CC11" i="7"/>
  <c r="AW19" i="7"/>
  <c r="BT19" i="7"/>
  <c r="AW14" i="7"/>
  <c r="BT14" i="7"/>
  <c r="AW16" i="7"/>
  <c r="BT16" i="7"/>
  <c r="AW17" i="7"/>
  <c r="BT17" i="7"/>
  <c r="AW21" i="7"/>
  <c r="BT21" i="7"/>
  <c r="AW27" i="7"/>
  <c r="BT27" i="7"/>
  <c r="AW18" i="7"/>
  <c r="BT18" i="7"/>
  <c r="AW22" i="7"/>
  <c r="BT22" i="7"/>
  <c r="AW23" i="7"/>
  <c r="BT23" i="7"/>
  <c r="AW24" i="7"/>
  <c r="BT24" i="7"/>
  <c r="AW13" i="7"/>
  <c r="BT13" i="7"/>
  <c r="AW20" i="7"/>
  <c r="BT20" i="7"/>
  <c r="AW25" i="7"/>
  <c r="BT25" i="7"/>
  <c r="G6" i="15" l="1"/>
  <c r="D6" i="11"/>
  <c r="CI11" i="7"/>
  <c r="CH11" i="7" s="1"/>
  <c r="D5" i="15"/>
  <c r="CI16" i="7"/>
  <c r="BT8" i="7"/>
  <c r="S22" i="5"/>
  <c r="T22" i="5" s="1"/>
  <c r="AW8" i="7"/>
  <c r="AW7" i="7" s="1"/>
  <c r="AX7" i="7"/>
  <c r="S24" i="5"/>
  <c r="T24" i="5" s="1"/>
  <c r="J14" i="5"/>
  <c r="S30" i="5"/>
  <c r="T30" i="5" s="1"/>
  <c r="S28" i="5"/>
  <c r="T28" i="5" s="1"/>
  <c r="S20" i="5"/>
  <c r="T20" i="5" s="1"/>
  <c r="S16" i="5"/>
  <c r="T16" i="5" s="1"/>
  <c r="S26" i="5"/>
  <c r="T26" i="5" s="1"/>
  <c r="S32" i="5"/>
  <c r="T32" i="5" s="1"/>
  <c r="S18" i="5"/>
  <c r="T18" i="5" s="1"/>
  <c r="X26" i="5"/>
  <c r="Y26" i="5" s="1"/>
  <c r="X24" i="5"/>
  <c r="Y24" i="5" s="1"/>
  <c r="X22" i="5"/>
  <c r="Y22" i="5" s="1"/>
  <c r="X32" i="5"/>
  <c r="Y32" i="5" s="1"/>
  <c r="X30" i="5"/>
  <c r="Y30" i="5" s="1"/>
  <c r="X28" i="5"/>
  <c r="Y28" i="5" s="1"/>
  <c r="X20" i="5"/>
  <c r="Y20" i="5" s="1"/>
  <c r="X18" i="5"/>
  <c r="Y18" i="5" s="1"/>
  <c r="X16" i="5"/>
  <c r="Y16" i="5" s="1"/>
  <c r="K26" i="5"/>
  <c r="L26" i="5" s="1"/>
  <c r="M26" i="5" s="1"/>
  <c r="Z16" i="5" l="1"/>
  <c r="Y9" i="5"/>
  <c r="U16" i="5"/>
  <c r="T9" i="5"/>
  <c r="BZ11" i="7"/>
  <c r="Z30" i="5"/>
  <c r="CE24" i="7" s="1"/>
  <c r="Z22" i="5"/>
  <c r="CE20" i="7" s="1"/>
  <c r="U24" i="5"/>
  <c r="BH21" i="7" s="1"/>
  <c r="Z24" i="5"/>
  <c r="CE21" i="7" s="1"/>
  <c r="U28" i="5"/>
  <c r="BH23" i="7" s="1"/>
  <c r="Z20" i="5"/>
  <c r="CE19" i="7" s="1"/>
  <c r="Z26" i="5"/>
  <c r="CE22" i="7" s="1"/>
  <c r="U26" i="5"/>
  <c r="BH22" i="7" s="1"/>
  <c r="U30" i="5"/>
  <c r="BH24" i="7" s="1"/>
  <c r="U18" i="5"/>
  <c r="BH18" i="7" s="1"/>
  <c r="U20" i="5"/>
  <c r="BH19" i="7" s="1"/>
  <c r="Z18" i="5"/>
  <c r="CE18" i="7" s="1"/>
  <c r="Z32" i="5"/>
  <c r="CE25" i="7" s="1"/>
  <c r="U32" i="5"/>
  <c r="BH25" i="7" s="1"/>
  <c r="Z28" i="5"/>
  <c r="CE23" i="7" s="1"/>
  <c r="U22" i="5"/>
  <c r="BH20" i="7" s="1"/>
  <c r="G10" i="15"/>
  <c r="D10" i="11"/>
  <c r="D5" i="11"/>
  <c r="G5" i="15"/>
  <c r="J5" i="15" s="1"/>
  <c r="M5" i="15" s="1"/>
  <c r="R14" i="5"/>
  <c r="S14" i="5" s="1"/>
  <c r="S12" i="5" s="1"/>
  <c r="V10" i="6"/>
  <c r="BS11" i="7"/>
  <c r="K27" i="7"/>
  <c r="Z9" i="5" l="1"/>
  <c r="U9" i="5"/>
  <c r="AB10" i="6"/>
  <c r="W14" i="5"/>
  <c r="T14" i="5"/>
  <c r="T12" i="5" s="1"/>
  <c r="BO11" i="7"/>
  <c r="BD21" i="7"/>
  <c r="C15" i="15" l="1"/>
  <c r="BK21" i="7"/>
  <c r="BC21" i="7" s="1"/>
  <c r="U14" i="5"/>
  <c r="X14" i="5"/>
  <c r="X12" i="5" s="1"/>
  <c r="BD27" i="7"/>
  <c r="CA14" i="7"/>
  <c r="CA21" i="7"/>
  <c r="BD25" i="7"/>
  <c r="CA25" i="7"/>
  <c r="BD14" i="7"/>
  <c r="BD13" i="7"/>
  <c r="BD19" i="7"/>
  <c r="U12" i="5" l="1"/>
  <c r="C13" i="15"/>
  <c r="BK19" i="7"/>
  <c r="BC19" i="7" s="1"/>
  <c r="C19" i="15"/>
  <c r="BK25" i="7"/>
  <c r="BC25" i="7" s="1"/>
  <c r="C21" i="15"/>
  <c r="BK27" i="7"/>
  <c r="BC27" i="7" s="1"/>
  <c r="C7" i="15"/>
  <c r="BK13" i="7"/>
  <c r="BC13" i="7" s="1"/>
  <c r="D15" i="15"/>
  <c r="J15" i="15" s="1"/>
  <c r="M15" i="15" s="1"/>
  <c r="CH21" i="7"/>
  <c r="BZ21" i="7" s="1"/>
  <c r="C8" i="15"/>
  <c r="BK14" i="7"/>
  <c r="BC14" i="7" s="1"/>
  <c r="D8" i="15"/>
  <c r="J8" i="15" s="1"/>
  <c r="M8" i="15" s="1"/>
  <c r="CH14" i="7"/>
  <c r="BZ14" i="7" s="1"/>
  <c r="D19" i="15"/>
  <c r="J19" i="15" s="1"/>
  <c r="M19" i="15" s="1"/>
  <c r="CH25" i="7"/>
  <c r="BZ25" i="7" s="1"/>
  <c r="Y14" i="5"/>
  <c r="BH16" i="7"/>
  <c r="X10" i="6"/>
  <c r="Y10" i="6" s="1"/>
  <c r="CA13" i="7"/>
  <c r="CA23" i="7"/>
  <c r="CA19" i="7"/>
  <c r="BD20" i="7"/>
  <c r="BD23" i="7"/>
  <c r="BD18" i="7"/>
  <c r="BD24" i="7"/>
  <c r="BD17" i="7"/>
  <c r="BD22" i="7"/>
  <c r="BD15" i="7"/>
  <c r="CA27" i="7"/>
  <c r="O14" i="6"/>
  <c r="O18" i="6"/>
  <c r="Z14" i="5" l="1"/>
  <c r="Z12" i="5" s="1"/>
  <c r="Y12" i="5"/>
  <c r="C9" i="15"/>
  <c r="BK15" i="7"/>
  <c r="BC15" i="7" s="1"/>
  <c r="C12" i="15"/>
  <c r="BK18" i="7"/>
  <c r="BC18" i="7" s="1"/>
  <c r="D17" i="15"/>
  <c r="J17" i="15" s="1"/>
  <c r="M17" i="15" s="1"/>
  <c r="CH23" i="7"/>
  <c r="BZ23" i="7" s="1"/>
  <c r="C16" i="15"/>
  <c r="BK22" i="7"/>
  <c r="BC22" i="7" s="1"/>
  <c r="C17" i="15"/>
  <c r="BK23" i="7"/>
  <c r="BC23" i="7" s="1"/>
  <c r="D7" i="15"/>
  <c r="J7" i="15" s="1"/>
  <c r="M7" i="15" s="1"/>
  <c r="CH13" i="7"/>
  <c r="BZ13" i="7" s="1"/>
  <c r="C14" i="15"/>
  <c r="BK20" i="7"/>
  <c r="BC20" i="7" s="1"/>
  <c r="D21" i="15"/>
  <c r="CH27" i="7"/>
  <c r="BZ27" i="7" s="1"/>
  <c r="C18" i="15"/>
  <c r="BK24" i="7"/>
  <c r="BC24" i="7" s="1"/>
  <c r="D13" i="15"/>
  <c r="J13" i="15" s="1"/>
  <c r="M13" i="15" s="1"/>
  <c r="CH19" i="7"/>
  <c r="BZ19" i="7" s="1"/>
  <c r="BS25" i="7"/>
  <c r="BO25" i="7" s="1"/>
  <c r="BS21" i="7"/>
  <c r="BO21" i="7" s="1"/>
  <c r="BS14" i="7"/>
  <c r="BO14" i="7" s="1"/>
  <c r="AD10" i="6"/>
  <c r="AE10" i="6" s="1"/>
  <c r="AG12" i="7"/>
  <c r="CA12" i="7"/>
  <c r="BD12" i="7"/>
  <c r="CA22" i="7"/>
  <c r="CA17" i="7"/>
  <c r="CA20" i="7"/>
  <c r="CA18" i="7"/>
  <c r="CA24" i="7"/>
  <c r="CA15" i="7"/>
  <c r="J21" i="15" l="1"/>
  <c r="M21" i="15" s="1"/>
  <c r="C6" i="15"/>
  <c r="BK12" i="7"/>
  <c r="BC12" i="7" s="1"/>
  <c r="D9" i="15"/>
  <c r="J9" i="15" s="1"/>
  <c r="M9" i="15" s="1"/>
  <c r="CH15" i="7"/>
  <c r="BZ15" i="7" s="1"/>
  <c r="D18" i="15"/>
  <c r="J18" i="15" s="1"/>
  <c r="M18" i="15" s="1"/>
  <c r="CH24" i="7"/>
  <c r="BZ24" i="7" s="1"/>
  <c r="D16" i="15"/>
  <c r="J16" i="15" s="1"/>
  <c r="M16" i="15" s="1"/>
  <c r="CH22" i="7"/>
  <c r="BZ22" i="7" s="1"/>
  <c r="D12" i="15"/>
  <c r="J12" i="15" s="1"/>
  <c r="M12" i="15" s="1"/>
  <c r="CH18" i="7"/>
  <c r="BZ18" i="7" s="1"/>
  <c r="D14" i="15"/>
  <c r="J14" i="15" s="1"/>
  <c r="M14" i="15" s="1"/>
  <c r="CH20" i="7"/>
  <c r="BZ20" i="7" s="1"/>
  <c r="CH12" i="7"/>
  <c r="D6" i="15"/>
  <c r="J6" i="15" s="1"/>
  <c r="M6" i="15" s="1"/>
  <c r="BS23" i="7"/>
  <c r="BO23" i="7" s="1"/>
  <c r="BS13" i="7"/>
  <c r="BO13" i="7" s="1"/>
  <c r="BS19" i="7"/>
  <c r="BO19" i="7" s="1"/>
  <c r="CA16" i="7"/>
  <c r="CE16" i="7"/>
  <c r="BD16" i="7"/>
  <c r="Z10" i="6"/>
  <c r="AE9" i="7"/>
  <c r="AC9" i="7"/>
  <c r="AA9" i="7"/>
  <c r="CH16" i="7" l="1"/>
  <c r="C10" i="15"/>
  <c r="BK16" i="7"/>
  <c r="BC16" i="7" s="1"/>
  <c r="BS16" i="7" s="1"/>
  <c r="BO16" i="7" s="1"/>
  <c r="BZ12" i="7"/>
  <c r="D10" i="15"/>
  <c r="J10" i="15" s="1"/>
  <c r="M10" i="15" s="1"/>
  <c r="CA8" i="7"/>
  <c r="CA7" i="7" s="1"/>
  <c r="BS22" i="7"/>
  <c r="BO22" i="7" s="1"/>
  <c r="BS15" i="7"/>
  <c r="BO15" i="7" s="1"/>
  <c r="BS18" i="7"/>
  <c r="BO18" i="7" s="1"/>
  <c r="BS20" i="7"/>
  <c r="BO20" i="7" s="1"/>
  <c r="BS24" i="7"/>
  <c r="BO24" i="7" s="1"/>
  <c r="BS27" i="7"/>
  <c r="BO27" i="7" s="1"/>
  <c r="BD8" i="7"/>
  <c r="BD7" i="7" s="1"/>
  <c r="BS12" i="7"/>
  <c r="BO12" i="7" s="1"/>
  <c r="BT7" i="7"/>
  <c r="BU7" i="7"/>
  <c r="AE7" i="7"/>
  <c r="BZ16" i="7" l="1"/>
  <c r="AF10" i="6"/>
  <c r="R21" i="6"/>
  <c r="P15" i="6"/>
  <c r="O15" i="6"/>
  <c r="AK28" i="7"/>
  <c r="O28" i="7"/>
  <c r="O9" i="7" l="1"/>
  <c r="AK9" i="7"/>
  <c r="Q21" i="6"/>
  <c r="I21" i="9"/>
  <c r="I18" i="9"/>
  <c r="I15" i="9"/>
  <c r="I28" i="7" l="1"/>
  <c r="I21" i="6"/>
  <c r="O21" i="6" l="1"/>
  <c r="P21" i="6"/>
  <c r="E12" i="7" l="1"/>
  <c r="E14" i="7"/>
  <c r="E17" i="7"/>
  <c r="E19" i="7"/>
  <c r="E21" i="7"/>
  <c r="E23" i="7"/>
  <c r="E25" i="7"/>
  <c r="E15" i="7"/>
  <c r="E13" i="7"/>
  <c r="E16" i="7"/>
  <c r="E18" i="7"/>
  <c r="E20" i="7"/>
  <c r="E22" i="7"/>
  <c r="E24" i="7"/>
  <c r="E27" i="7"/>
  <c r="E8" i="7" l="1"/>
  <c r="U10" i="6"/>
  <c r="U22" i="6" s="1"/>
  <c r="AA10" i="6"/>
  <c r="AA22" i="6" s="1"/>
  <c r="AA7" i="7"/>
  <c r="C10" i="6"/>
  <c r="I10" i="6"/>
  <c r="N16" i="5"/>
  <c r="N18" i="5"/>
  <c r="N20" i="5"/>
  <c r="N22" i="5"/>
  <c r="N24" i="5"/>
  <c r="N26" i="5"/>
  <c r="N28" i="5"/>
  <c r="N30" i="5"/>
  <c r="N32" i="5"/>
  <c r="N14" i="5"/>
  <c r="O10" i="6" l="1"/>
  <c r="B32" i="5"/>
  <c r="O32" i="5" s="1"/>
  <c r="B30" i="5"/>
  <c r="O30" i="5" s="1"/>
  <c r="B28" i="5"/>
  <c r="O28" i="5" s="1"/>
  <c r="B26" i="5"/>
  <c r="O26" i="5" s="1"/>
  <c r="B24" i="5"/>
  <c r="O24" i="5" s="1"/>
  <c r="B22" i="5"/>
  <c r="O22" i="5" s="1"/>
  <c r="B20" i="5"/>
  <c r="O20" i="5" s="1"/>
  <c r="B18" i="5"/>
  <c r="O18" i="5" s="1"/>
  <c r="B16" i="5"/>
  <c r="O16" i="5" s="1"/>
  <c r="O14" i="5"/>
  <c r="H28" i="7"/>
  <c r="D28" i="7" s="1"/>
  <c r="K1" i="3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8" i="7" l="1"/>
  <c r="AD28" i="7"/>
  <c r="K506" i="3" l="1"/>
  <c r="N28" i="7" s="1"/>
  <c r="AT28" i="7"/>
  <c r="AT9" i="7" s="1"/>
  <c r="Z28" i="7"/>
  <c r="AD9" i="7"/>
  <c r="Z9" i="7" s="1"/>
  <c r="AJ28" i="7"/>
  <c r="AJ9" i="7" l="1"/>
  <c r="N9" i="7"/>
  <c r="G11" i="7" l="1"/>
  <c r="D11" i="7" l="1"/>
  <c r="AD12" i="7"/>
  <c r="AT12" i="7" s="1"/>
  <c r="AD18" i="7"/>
  <c r="AT18" i="7" s="1"/>
  <c r="K229" i="3" l="1"/>
  <c r="N18" i="7" s="1"/>
  <c r="K82" i="3"/>
  <c r="N12" i="7" s="1"/>
  <c r="F18" i="5" l="1"/>
  <c r="F30" i="5"/>
  <c r="G30" i="5" s="1"/>
  <c r="H30" i="5" s="1"/>
  <c r="F32" i="5"/>
  <c r="G32" i="5" s="1"/>
  <c r="H32" i="5" s="1"/>
  <c r="F14" i="5"/>
  <c r="F12" i="5" s="1"/>
  <c r="F24" i="5"/>
  <c r="G24" i="5" s="1"/>
  <c r="H24" i="5" s="1"/>
  <c r="F26" i="5"/>
  <c r="G26" i="5" s="1"/>
  <c r="H26" i="5" s="1"/>
  <c r="F22" i="5"/>
  <c r="G22" i="5" s="1"/>
  <c r="H22" i="5" s="1"/>
  <c r="F28" i="5"/>
  <c r="G28" i="5" s="1"/>
  <c r="H28" i="5" s="1"/>
  <c r="F20" i="5"/>
  <c r="G20" i="5" s="1"/>
  <c r="H20" i="5" s="1"/>
  <c r="K9" i="7"/>
  <c r="G18" i="5" l="1"/>
  <c r="H18" i="5" s="1"/>
  <c r="G14" i="5"/>
  <c r="K24" i="5"/>
  <c r="L24" i="5" s="1"/>
  <c r="M24" i="5" s="1"/>
  <c r="K16" i="5"/>
  <c r="L16" i="5" s="1"/>
  <c r="K20" i="5"/>
  <c r="L20" i="5" s="1"/>
  <c r="M20" i="5" s="1"/>
  <c r="K22" i="5"/>
  <c r="L22" i="5" s="1"/>
  <c r="M22" i="5" s="1"/>
  <c r="K28" i="5"/>
  <c r="L28" i="5" s="1"/>
  <c r="M28" i="5" s="1"/>
  <c r="K32" i="5"/>
  <c r="L32" i="5" s="1"/>
  <c r="M32" i="5" s="1"/>
  <c r="K18" i="5"/>
  <c r="L18" i="5" s="1"/>
  <c r="M18" i="5" s="1"/>
  <c r="K30" i="5"/>
  <c r="L30" i="5" s="1"/>
  <c r="M30" i="5" s="1"/>
  <c r="E10" i="6"/>
  <c r="K10" i="6"/>
  <c r="V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7" i="7"/>
  <c r="M16" i="5" l="1"/>
  <c r="M9" i="5" s="1"/>
  <c r="L9" i="5"/>
  <c r="G9" i="5"/>
  <c r="H9" i="5"/>
  <c r="H14" i="5"/>
  <c r="H12" i="5" s="1"/>
  <c r="G12" i="5"/>
  <c r="Q10" i="6"/>
  <c r="W28" i="7"/>
  <c r="G9" i="7"/>
  <c r="Y11" i="7"/>
  <c r="N10" i="6" l="1"/>
  <c r="Y8" i="7"/>
  <c r="E19" i="6"/>
  <c r="F19" i="6"/>
  <c r="D10" i="6"/>
  <c r="J10" i="6"/>
  <c r="W9" i="7"/>
  <c r="P10" i="6" l="1"/>
  <c r="K132" i="3"/>
  <c r="K399" i="3"/>
  <c r="N23" i="7" s="1"/>
  <c r="K194" i="3"/>
  <c r="K14" i="5"/>
  <c r="K12" i="5" s="1"/>
  <c r="AJ25" i="7"/>
  <c r="AJ15" i="7"/>
  <c r="AJ14" i="7"/>
  <c r="L14" i="5" l="1"/>
  <c r="L12" i="5" s="1"/>
  <c r="N17" i="7"/>
  <c r="K256" i="3"/>
  <c r="N19" i="7" s="1"/>
  <c r="K464" i="3"/>
  <c r="N25" i="7" s="1"/>
  <c r="K292" i="3"/>
  <c r="N20" i="7" s="1"/>
  <c r="K497" i="3"/>
  <c r="N27" i="7" s="1"/>
  <c r="K432" i="3"/>
  <c r="N24" i="7" s="1"/>
  <c r="K332" i="3"/>
  <c r="N21" i="7" s="1"/>
  <c r="N22" i="7"/>
  <c r="K147" i="3"/>
  <c r="N15" i="7" s="1"/>
  <c r="K103" i="3"/>
  <c r="N13" i="7" s="1"/>
  <c r="N14" i="7"/>
  <c r="AJ20" i="7"/>
  <c r="AJ19" i="7"/>
  <c r="AJ21" i="7"/>
  <c r="AJ17" i="7"/>
  <c r="AJ27" i="7"/>
  <c r="AJ24" i="7"/>
  <c r="AJ23" i="7"/>
  <c r="AJ22" i="7"/>
  <c r="AJ18" i="7"/>
  <c r="AJ16" i="7"/>
  <c r="AJ13" i="7"/>
  <c r="AJ12" i="7"/>
  <c r="M14" i="5" l="1"/>
  <c r="AJ8" i="7"/>
  <c r="N11" i="7"/>
  <c r="M27" i="7"/>
  <c r="J27" i="7" s="1"/>
  <c r="H10" i="6" l="1"/>
  <c r="M12" i="5"/>
  <c r="V28" i="7"/>
  <c r="E9" i="7"/>
  <c r="V9" i="7" l="1"/>
  <c r="AD16" i="7"/>
  <c r="AD19" i="7"/>
  <c r="AT19" i="7" s="1"/>
  <c r="AD22" i="7"/>
  <c r="AT22" i="7" s="1"/>
  <c r="AT16" i="7" l="1"/>
  <c r="Z16" i="7"/>
  <c r="D19" i="6"/>
  <c r="K165" i="3"/>
  <c r="G19" i="7"/>
  <c r="D19" i="7" s="1"/>
  <c r="G18" i="7"/>
  <c r="D18" i="7" s="1"/>
  <c r="G22" i="7"/>
  <c r="D22" i="7" s="1"/>
  <c r="N16" i="7" l="1"/>
  <c r="N8" i="7" s="1"/>
  <c r="K2" i="3"/>
  <c r="N19" i="6" s="1"/>
  <c r="G16" i="7"/>
  <c r="D16" i="7" s="1"/>
  <c r="AC22" i="7"/>
  <c r="Z22" i="7" s="1"/>
  <c r="AC19" i="7"/>
  <c r="Z19" i="7" s="1"/>
  <c r="AC18" i="7"/>
  <c r="Z18" i="7" s="1"/>
  <c r="AS19" i="7" l="1"/>
  <c r="AS22" i="7"/>
  <c r="AS16" i="7"/>
  <c r="AS18" i="7"/>
  <c r="K3" i="3"/>
  <c r="M16" i="7"/>
  <c r="N7" i="7"/>
  <c r="AJ7" i="7" l="1"/>
  <c r="F21" i="5"/>
  <c r="G21" i="5" s="1"/>
  <c r="F19" i="5"/>
  <c r="G19" i="5" s="1"/>
  <c r="F27" i="5"/>
  <c r="G27" i="5" s="1"/>
  <c r="K27" i="5"/>
  <c r="L27" i="5" s="1"/>
  <c r="M27" i="5" s="1"/>
  <c r="K21" i="5"/>
  <c r="L21" i="5" s="1"/>
  <c r="M19" i="7"/>
  <c r="K19" i="5"/>
  <c r="L19" i="5" s="1"/>
  <c r="T19" i="6"/>
  <c r="AI16" i="7"/>
  <c r="K19" i="7"/>
  <c r="M19" i="5" l="1"/>
  <c r="AK18" i="7" s="1"/>
  <c r="H27" i="5"/>
  <c r="O22" i="7" s="1"/>
  <c r="M21" i="5"/>
  <c r="AK19" i="7" s="1"/>
  <c r="H21" i="5"/>
  <c r="O19" i="7" s="1"/>
  <c r="J19" i="7" s="1"/>
  <c r="H19" i="5"/>
  <c r="O18" i="7" s="1"/>
  <c r="F10" i="15"/>
  <c r="I10" i="15" s="1"/>
  <c r="L10" i="15" s="1"/>
  <c r="M22" i="7"/>
  <c r="M18" i="7"/>
  <c r="AI19" i="7"/>
  <c r="AI18" i="7"/>
  <c r="AK22" i="7"/>
  <c r="K22" i="7"/>
  <c r="K18" i="7"/>
  <c r="J18" i="7" l="1"/>
  <c r="J22" i="7"/>
  <c r="AO19" i="7"/>
  <c r="E13" i="15" s="1"/>
  <c r="AO18" i="7"/>
  <c r="B12" i="11" s="1"/>
  <c r="C13" i="11"/>
  <c r="F13" i="15"/>
  <c r="I13" i="15" s="1"/>
  <c r="L13" i="15" s="1"/>
  <c r="C12" i="11"/>
  <c r="F12" i="15"/>
  <c r="I12" i="15" s="1"/>
  <c r="L12" i="15" s="1"/>
  <c r="C10" i="11"/>
  <c r="AI22" i="7"/>
  <c r="F10" i="6"/>
  <c r="K12" i="7"/>
  <c r="K16" i="7"/>
  <c r="AG18" i="7"/>
  <c r="B12" i="15" l="1"/>
  <c r="AN18" i="7"/>
  <c r="AF18" i="7" s="1"/>
  <c r="AV18" i="7" s="1"/>
  <c r="AR18" i="7" s="1"/>
  <c r="B13" i="11"/>
  <c r="E12" i="15"/>
  <c r="AO22" i="7"/>
  <c r="C16" i="11"/>
  <c r="F16" i="15"/>
  <c r="I16" i="15" s="1"/>
  <c r="L16" i="15" s="1"/>
  <c r="G10" i="6"/>
  <c r="K15" i="7"/>
  <c r="K24" i="7"/>
  <c r="K17" i="7"/>
  <c r="K23" i="7"/>
  <c r="K25" i="7"/>
  <c r="K14" i="7"/>
  <c r="K13" i="7"/>
  <c r="AG27" i="7"/>
  <c r="AG19" i="7"/>
  <c r="AN19" i="7" s="1"/>
  <c r="AF19" i="7" s="1"/>
  <c r="AG16" i="7"/>
  <c r="AG22" i="7"/>
  <c r="H12" i="15" l="1"/>
  <c r="K12" i="15" s="1"/>
  <c r="B16" i="15"/>
  <c r="AN22" i="7"/>
  <c r="AF22" i="7" s="1"/>
  <c r="B13" i="15"/>
  <c r="H13" i="15" s="1"/>
  <c r="K13" i="15" s="1"/>
  <c r="E16" i="15"/>
  <c r="B16" i="11"/>
  <c r="L10" i="6"/>
  <c r="K21" i="7"/>
  <c r="K20" i="7"/>
  <c r="AG23" i="7"/>
  <c r="AG25" i="7"/>
  <c r="AG24" i="7"/>
  <c r="AG21" i="7"/>
  <c r="AG17" i="7"/>
  <c r="AG15" i="7"/>
  <c r="AG14" i="7"/>
  <c r="AG13" i="7"/>
  <c r="K8" i="7" l="1"/>
  <c r="K7" i="7" s="1"/>
  <c r="H16" i="15"/>
  <c r="K16" i="15" s="1"/>
  <c r="AV19" i="7"/>
  <c r="AR19" i="7" s="1"/>
  <c r="AV22" i="7"/>
  <c r="AR22" i="7" s="1"/>
  <c r="M10" i="6"/>
  <c r="S10" i="6" s="1"/>
  <c r="R10" i="6"/>
  <c r="AG20" i="7"/>
  <c r="AG8" i="7" s="1"/>
  <c r="AG7" i="7" l="1"/>
  <c r="T10" i="6"/>
  <c r="C14" i="9"/>
  <c r="V13" i="7"/>
  <c r="V15" i="7"/>
  <c r="V17" i="7"/>
  <c r="V19" i="7"/>
  <c r="V21" i="7"/>
  <c r="V23" i="7"/>
  <c r="V25" i="7"/>
  <c r="V14" i="7"/>
  <c r="V16" i="7"/>
  <c r="V18" i="7"/>
  <c r="V20" i="7"/>
  <c r="V22" i="7"/>
  <c r="V24" i="7"/>
  <c r="V27" i="7"/>
  <c r="N1857" i="4"/>
  <c r="O1857" i="4"/>
  <c r="P1857" i="4"/>
  <c r="F1857" i="4"/>
  <c r="G1857" i="4"/>
  <c r="H1857" i="4"/>
  <c r="I1857" i="4"/>
  <c r="E1857" i="4"/>
  <c r="C15" i="9" l="1"/>
  <c r="D15" i="9"/>
  <c r="C11" i="9"/>
  <c r="C17" i="9"/>
  <c r="C13" i="9"/>
  <c r="C20" i="9"/>
  <c r="C18" i="9"/>
  <c r="D18" i="9"/>
  <c r="C16" i="9"/>
  <c r="C19" i="9"/>
  <c r="C12" i="9"/>
  <c r="I9" i="7"/>
  <c r="I7" i="7" s="1"/>
  <c r="Y28" i="7"/>
  <c r="X28" i="7"/>
  <c r="H9" i="7"/>
  <c r="Q1856" i="4"/>
  <c r="R1856" i="4" s="1"/>
  <c r="L1856" i="4"/>
  <c r="J1856" i="4"/>
  <c r="K1856" i="4" s="1"/>
  <c r="Q1855" i="4"/>
  <c r="R1855" i="4" s="1"/>
  <c r="L1855" i="4"/>
  <c r="J1855" i="4"/>
  <c r="K1855" i="4" s="1"/>
  <c r="Q1854" i="4"/>
  <c r="L1854" i="4"/>
  <c r="J1854" i="4"/>
  <c r="Q1853" i="4"/>
  <c r="K23" i="4"/>
  <c r="V23" i="4"/>
  <c r="U23" i="4"/>
  <c r="T23" i="4"/>
  <c r="E23" i="4"/>
  <c r="D23" i="4"/>
  <c r="C23" i="4"/>
  <c r="V29" i="4"/>
  <c r="V28" i="4"/>
  <c r="V27" i="4"/>
  <c r="V26" i="4"/>
  <c r="V25" i="4"/>
  <c r="V22" i="4"/>
  <c r="V20" i="4"/>
  <c r="V19" i="4"/>
  <c r="L18" i="4"/>
  <c r="K29" i="4"/>
  <c r="K28" i="4"/>
  <c r="K27" i="4"/>
  <c r="K26" i="4"/>
  <c r="K25" i="4"/>
  <c r="K24" i="4"/>
  <c r="K22" i="4"/>
  <c r="K21" i="4"/>
  <c r="K20" i="4"/>
  <c r="K19" i="4"/>
  <c r="L1857" i="4" l="1"/>
  <c r="C21" i="9"/>
  <c r="C22" i="9" s="1"/>
  <c r="D21" i="9"/>
  <c r="C13" i="6"/>
  <c r="D9" i="7"/>
  <c r="U28" i="7"/>
  <c r="X9" i="7"/>
  <c r="Y9" i="7"/>
  <c r="Y7" i="7" s="1"/>
  <c r="K1854" i="4"/>
  <c r="K1857" i="4" s="1"/>
  <c r="J1857" i="4"/>
  <c r="R1854" i="4"/>
  <c r="R1857" i="4" s="1"/>
  <c r="Q1857" i="4"/>
  <c r="S1856" i="4"/>
  <c r="S1854" i="4"/>
  <c r="S1857" i="4" s="1"/>
  <c r="S1855" i="4"/>
  <c r="K30" i="4"/>
  <c r="L23" i="4"/>
  <c r="M20" i="6"/>
  <c r="M18" i="6"/>
  <c r="M17" i="6"/>
  <c r="M16" i="6"/>
  <c r="M15" i="6"/>
  <c r="M14" i="6"/>
  <c r="M12" i="6"/>
  <c r="M11" i="6"/>
  <c r="M9" i="6"/>
  <c r="M8" i="6"/>
  <c r="E18" i="4"/>
  <c r="D18" i="4"/>
  <c r="C18" i="4"/>
  <c r="K18" i="4" s="1"/>
  <c r="B18" i="4"/>
  <c r="J18" i="4" s="1"/>
  <c r="V18" i="4"/>
  <c r="U18" i="4"/>
  <c r="T18" i="4"/>
  <c r="S18" i="4"/>
  <c r="U29" i="4"/>
  <c r="U28" i="4"/>
  <c r="U27" i="4"/>
  <c r="U26" i="4"/>
  <c r="U25" i="4"/>
  <c r="U22" i="4"/>
  <c r="U20" i="4"/>
  <c r="U19" i="4"/>
  <c r="T29" i="4"/>
  <c r="T28" i="4"/>
  <c r="T27" i="4"/>
  <c r="T26" i="4"/>
  <c r="T25" i="4"/>
  <c r="T24" i="4"/>
  <c r="T22" i="4"/>
  <c r="T21" i="4"/>
  <c r="T20" i="4"/>
  <c r="T19" i="4"/>
  <c r="O11" i="6"/>
  <c r="O12" i="6"/>
  <c r="P14" i="6"/>
  <c r="Q14" i="6"/>
  <c r="R14" i="6"/>
  <c r="Q15" i="6"/>
  <c r="R15" i="6"/>
  <c r="O16" i="6"/>
  <c r="P16" i="6"/>
  <c r="Q16" i="6"/>
  <c r="R16" i="6"/>
  <c r="O17" i="6"/>
  <c r="P17" i="6"/>
  <c r="Q17" i="6"/>
  <c r="R17" i="6"/>
  <c r="P18" i="6"/>
  <c r="Q18" i="6"/>
  <c r="R18" i="6"/>
  <c r="O20" i="6"/>
  <c r="P20" i="6"/>
  <c r="Q20" i="6"/>
  <c r="R20" i="6"/>
  <c r="E29" i="4"/>
  <c r="L29" i="4" s="1"/>
  <c r="E28" i="4"/>
  <c r="L28" i="4" s="1"/>
  <c r="E27" i="4"/>
  <c r="L27" i="4" s="1"/>
  <c r="E26" i="4"/>
  <c r="L26" i="4" s="1"/>
  <c r="E25" i="4"/>
  <c r="L25" i="4" s="1"/>
  <c r="E22" i="4"/>
  <c r="L22" i="4" s="1"/>
  <c r="E20" i="4"/>
  <c r="L20" i="4" s="1"/>
  <c r="E19" i="4"/>
  <c r="D29" i="4"/>
  <c r="D28" i="4"/>
  <c r="D27" i="4"/>
  <c r="D26" i="4"/>
  <c r="D25" i="4"/>
  <c r="D22" i="4"/>
  <c r="D20" i="4"/>
  <c r="D19" i="4"/>
  <c r="C19" i="4"/>
  <c r="C29" i="4"/>
  <c r="C28" i="4"/>
  <c r="C27" i="4"/>
  <c r="C26" i="4"/>
  <c r="C25" i="4"/>
  <c r="C24" i="4"/>
  <c r="C22" i="4"/>
  <c r="C21" i="4"/>
  <c r="C20" i="4"/>
  <c r="S8" i="6" l="1"/>
  <c r="U9" i="7"/>
  <c r="T30" i="4"/>
  <c r="L19" i="4"/>
  <c r="C30" i="4"/>
  <c r="M21" i="6" l="1"/>
  <c r="T1847" i="4"/>
  <c r="T1846" i="4"/>
  <c r="T1845" i="4"/>
  <c r="T1844" i="4"/>
  <c r="T1843" i="4"/>
  <c r="T1842" i="4"/>
  <c r="T1841" i="4"/>
  <c r="T1840" i="4"/>
  <c r="T1839" i="4"/>
  <c r="T1838" i="4"/>
  <c r="T1837" i="4"/>
  <c r="T1836" i="4"/>
  <c r="T1835" i="4"/>
  <c r="T1834" i="4"/>
  <c r="T1833" i="4"/>
  <c r="T1832" i="4"/>
  <c r="T1831" i="4"/>
  <c r="T1830" i="4"/>
  <c r="T1829" i="4"/>
  <c r="T1828" i="4"/>
  <c r="T1827" i="4"/>
  <c r="T1826" i="4"/>
  <c r="T1825" i="4"/>
  <c r="T1824" i="4"/>
  <c r="T1823" i="4"/>
  <c r="T1822" i="4"/>
  <c r="T1821" i="4"/>
  <c r="T1820" i="4"/>
  <c r="T1819" i="4"/>
  <c r="T1818" i="4"/>
  <c r="T1817" i="4"/>
  <c r="T1816" i="4"/>
  <c r="T1815" i="4"/>
  <c r="T1814" i="4"/>
  <c r="T1813" i="4"/>
  <c r="T1812" i="4"/>
  <c r="T1811" i="4"/>
  <c r="T1810" i="4"/>
  <c r="T1809" i="4"/>
  <c r="T1808" i="4"/>
  <c r="T1807" i="4"/>
  <c r="T1806" i="4"/>
  <c r="T1805" i="4"/>
  <c r="T1804" i="4"/>
  <c r="T1803" i="4"/>
  <c r="T1802" i="4"/>
  <c r="T1801" i="4"/>
  <c r="T1800" i="4"/>
  <c r="T1799" i="4"/>
  <c r="T1798" i="4"/>
  <c r="T1797" i="4"/>
  <c r="T1796" i="4"/>
  <c r="T1795" i="4"/>
  <c r="T1794" i="4"/>
  <c r="T1793" i="4"/>
  <c r="T1792" i="4"/>
  <c r="T1791" i="4"/>
  <c r="T1790" i="4"/>
  <c r="T1789" i="4"/>
  <c r="T1788" i="4"/>
  <c r="T1787" i="4"/>
  <c r="T1786" i="4"/>
  <c r="T1785" i="4"/>
  <c r="T1784" i="4"/>
  <c r="T1783" i="4"/>
  <c r="T1782" i="4"/>
  <c r="T1781" i="4"/>
  <c r="T1780" i="4"/>
  <c r="T1779" i="4"/>
  <c r="T1778" i="4"/>
  <c r="T1777" i="4"/>
  <c r="T1776" i="4"/>
  <c r="T1768" i="4"/>
  <c r="T1767" i="4"/>
  <c r="T1766" i="4"/>
  <c r="T1765" i="4"/>
  <c r="T1764" i="4"/>
  <c r="T1763" i="4"/>
  <c r="T1762" i="4"/>
  <c r="T1761" i="4"/>
  <c r="T1760" i="4"/>
  <c r="T1759" i="4"/>
  <c r="T1758" i="4"/>
  <c r="T1757" i="4"/>
  <c r="T1756" i="4"/>
  <c r="T1755" i="4"/>
  <c r="T1754" i="4"/>
  <c r="T1753" i="4"/>
  <c r="T1752" i="4"/>
  <c r="T1751" i="4"/>
  <c r="T1750" i="4"/>
  <c r="T1749" i="4"/>
  <c r="T1748" i="4"/>
  <c r="T1747" i="4"/>
  <c r="T1746" i="4"/>
  <c r="T1745" i="4"/>
  <c r="T1744" i="4"/>
  <c r="T1743" i="4"/>
  <c r="T1742" i="4"/>
  <c r="T1741" i="4"/>
  <c r="T1740" i="4"/>
  <c r="T1739" i="4"/>
  <c r="T1738" i="4"/>
  <c r="T1737" i="4"/>
  <c r="T1736" i="4"/>
  <c r="T1735" i="4"/>
  <c r="T1734" i="4"/>
  <c r="T1733" i="4"/>
  <c r="T1732" i="4"/>
  <c r="T1731" i="4"/>
  <c r="T1730" i="4"/>
  <c r="T1729" i="4"/>
  <c r="T1728" i="4"/>
  <c r="T1727" i="4"/>
  <c r="T1726" i="4"/>
  <c r="T1725" i="4"/>
  <c r="T1724" i="4"/>
  <c r="T1723" i="4"/>
  <c r="T1722" i="4"/>
  <c r="T1721" i="4"/>
  <c r="T1720" i="4"/>
  <c r="T1719" i="4"/>
  <c r="T1718" i="4"/>
  <c r="T1717" i="4"/>
  <c r="T1716" i="4"/>
  <c r="T1715" i="4"/>
  <c r="T1714" i="4"/>
  <c r="T1713" i="4"/>
  <c r="T1712" i="4"/>
  <c r="T1711" i="4"/>
  <c r="T1710" i="4"/>
  <c r="T1709" i="4"/>
  <c r="T1708" i="4"/>
  <c r="T1707" i="4"/>
  <c r="T1706" i="4"/>
  <c r="T1705" i="4"/>
  <c r="T1704" i="4"/>
  <c r="T1703" i="4"/>
  <c r="T1702" i="4"/>
  <c r="T1701" i="4"/>
  <c r="T1700" i="4"/>
  <c r="T1699" i="4"/>
  <c r="T1698" i="4"/>
  <c r="T1697" i="4"/>
  <c r="T1689" i="4"/>
  <c r="T1688" i="4"/>
  <c r="T1687" i="4"/>
  <c r="T1686" i="4"/>
  <c r="T1685" i="4"/>
  <c r="T1684" i="4"/>
  <c r="T1683" i="4"/>
  <c r="T1682" i="4"/>
  <c r="T1681" i="4"/>
  <c r="T1680" i="4"/>
  <c r="T1679" i="4"/>
  <c r="T1678" i="4"/>
  <c r="T1677" i="4"/>
  <c r="T1676" i="4"/>
  <c r="T1675" i="4"/>
  <c r="T1674" i="4"/>
  <c r="T1673" i="4"/>
  <c r="T1672" i="4"/>
  <c r="T1671" i="4"/>
  <c r="T1670" i="4"/>
  <c r="T1669" i="4"/>
  <c r="T1668" i="4"/>
  <c r="T1667" i="4"/>
  <c r="T1666" i="4"/>
  <c r="T1665" i="4"/>
  <c r="T1664" i="4"/>
  <c r="T1663" i="4"/>
  <c r="T1662" i="4"/>
  <c r="T1661" i="4"/>
  <c r="T1660" i="4"/>
  <c r="T1659" i="4"/>
  <c r="T1658" i="4"/>
  <c r="T1657" i="4"/>
  <c r="T1656" i="4"/>
  <c r="T1655" i="4"/>
  <c r="T1654" i="4"/>
  <c r="T1653" i="4"/>
  <c r="T1652" i="4"/>
  <c r="T1651" i="4"/>
  <c r="T1650" i="4"/>
  <c r="T1649" i="4"/>
  <c r="T1648" i="4"/>
  <c r="T1647" i="4"/>
  <c r="T1646" i="4"/>
  <c r="T1645" i="4"/>
  <c r="T1644" i="4"/>
  <c r="T1643" i="4"/>
  <c r="T1642" i="4"/>
  <c r="T1641" i="4"/>
  <c r="T1640" i="4"/>
  <c r="T1639" i="4"/>
  <c r="T1638" i="4"/>
  <c r="T1637" i="4"/>
  <c r="T1636" i="4"/>
  <c r="T1635" i="4"/>
  <c r="T1634" i="4"/>
  <c r="T1633" i="4"/>
  <c r="T1632" i="4"/>
  <c r="T1631" i="4"/>
  <c r="T1630" i="4"/>
  <c r="T1629" i="4"/>
  <c r="T1628" i="4"/>
  <c r="T1627" i="4"/>
  <c r="T1626" i="4"/>
  <c r="T1625" i="4"/>
  <c r="T1624" i="4"/>
  <c r="T1623" i="4"/>
  <c r="T1622" i="4"/>
  <c r="T1621" i="4"/>
  <c r="T1620" i="4"/>
  <c r="T1619" i="4"/>
  <c r="T1618" i="4"/>
  <c r="T1610" i="4"/>
  <c r="T1609" i="4"/>
  <c r="T1608" i="4"/>
  <c r="T1607" i="4"/>
  <c r="T1606" i="4"/>
  <c r="T1605" i="4"/>
  <c r="T1604" i="4"/>
  <c r="T1603" i="4"/>
  <c r="T1602" i="4"/>
  <c r="T1601" i="4"/>
  <c r="T1600" i="4"/>
  <c r="T1599" i="4"/>
  <c r="T1598" i="4"/>
  <c r="T1597" i="4"/>
  <c r="T1596" i="4"/>
  <c r="T1595" i="4"/>
  <c r="T1594" i="4"/>
  <c r="T1593" i="4"/>
  <c r="T1592" i="4"/>
  <c r="T1591" i="4"/>
  <c r="T1590" i="4"/>
  <c r="T1589" i="4"/>
  <c r="T1588" i="4"/>
  <c r="T1587" i="4"/>
  <c r="T1586" i="4"/>
  <c r="T1585" i="4"/>
  <c r="T1584" i="4"/>
  <c r="T1583" i="4"/>
  <c r="T1582" i="4"/>
  <c r="T1581" i="4"/>
  <c r="T1580" i="4"/>
  <c r="T1579" i="4"/>
  <c r="T1578" i="4"/>
  <c r="T1577" i="4"/>
  <c r="T1576" i="4"/>
  <c r="T1575" i="4"/>
  <c r="T1574" i="4"/>
  <c r="T1573" i="4"/>
  <c r="T1572" i="4"/>
  <c r="T1571" i="4"/>
  <c r="T1570" i="4"/>
  <c r="T1569" i="4"/>
  <c r="T1568" i="4"/>
  <c r="T1567" i="4"/>
  <c r="T1566" i="4"/>
  <c r="T1565" i="4"/>
  <c r="T1564" i="4"/>
  <c r="T1563" i="4"/>
  <c r="T1562" i="4"/>
  <c r="T1561" i="4"/>
  <c r="T1560" i="4"/>
  <c r="T1559" i="4"/>
  <c r="T1558" i="4"/>
  <c r="T1557" i="4"/>
  <c r="T1556" i="4"/>
  <c r="T1555" i="4"/>
  <c r="T1554" i="4"/>
  <c r="T1553" i="4"/>
  <c r="T1552" i="4"/>
  <c r="T1551" i="4"/>
  <c r="T1550" i="4"/>
  <c r="T1549" i="4"/>
  <c r="T1548" i="4"/>
  <c r="T1547" i="4"/>
  <c r="T1546" i="4"/>
  <c r="T1545" i="4"/>
  <c r="T1544" i="4"/>
  <c r="T1543" i="4"/>
  <c r="T1542" i="4"/>
  <c r="T1541" i="4"/>
  <c r="T1540" i="4"/>
  <c r="T1539" i="4"/>
  <c r="T1531" i="4"/>
  <c r="T1530" i="4"/>
  <c r="T1529" i="4"/>
  <c r="T1528" i="4"/>
  <c r="T1527" i="4"/>
  <c r="T1526" i="4"/>
  <c r="T1525" i="4"/>
  <c r="T1524" i="4"/>
  <c r="T1523" i="4"/>
  <c r="T1522" i="4"/>
  <c r="T1521" i="4"/>
  <c r="T1520" i="4"/>
  <c r="T1519" i="4"/>
  <c r="T1518" i="4"/>
  <c r="T1517" i="4"/>
  <c r="T1516" i="4"/>
  <c r="T1515" i="4"/>
  <c r="T1514" i="4"/>
  <c r="T1513" i="4"/>
  <c r="T1512" i="4"/>
  <c r="T1511" i="4"/>
  <c r="T1510" i="4"/>
  <c r="T1509" i="4"/>
  <c r="T1508" i="4"/>
  <c r="T1507" i="4"/>
  <c r="T1506" i="4"/>
  <c r="T1505" i="4"/>
  <c r="T1504" i="4"/>
  <c r="T1503" i="4"/>
  <c r="T1502" i="4"/>
  <c r="T1501" i="4"/>
  <c r="T1500" i="4"/>
  <c r="T1499" i="4"/>
  <c r="T1498" i="4"/>
  <c r="T1497" i="4"/>
  <c r="T1496" i="4"/>
  <c r="T1495" i="4"/>
  <c r="T1494" i="4"/>
  <c r="T1493" i="4"/>
  <c r="T1492" i="4"/>
  <c r="T1491" i="4"/>
  <c r="T1490" i="4"/>
  <c r="T1489" i="4"/>
  <c r="T1488" i="4"/>
  <c r="T1487" i="4"/>
  <c r="T1486" i="4"/>
  <c r="T1485" i="4"/>
  <c r="T1484" i="4"/>
  <c r="T1483" i="4"/>
  <c r="T1482" i="4"/>
  <c r="T1481" i="4"/>
  <c r="T1480" i="4"/>
  <c r="T1479" i="4"/>
  <c r="T1478" i="4"/>
  <c r="T1477" i="4"/>
  <c r="T1476" i="4"/>
  <c r="T1475" i="4"/>
  <c r="T1474" i="4"/>
  <c r="T1473" i="4"/>
  <c r="T1472" i="4"/>
  <c r="T1471" i="4"/>
  <c r="T1470" i="4"/>
  <c r="T1469" i="4"/>
  <c r="T1468" i="4"/>
  <c r="T1467" i="4"/>
  <c r="T1466" i="4"/>
  <c r="T1465" i="4"/>
  <c r="T1464" i="4"/>
  <c r="T1463" i="4"/>
  <c r="T1462" i="4"/>
  <c r="T1461" i="4"/>
  <c r="T1460" i="4"/>
  <c r="T1452" i="4"/>
  <c r="T1451" i="4"/>
  <c r="T1450" i="4"/>
  <c r="T1449" i="4"/>
  <c r="T1448" i="4"/>
  <c r="T1447" i="4"/>
  <c r="T1446" i="4"/>
  <c r="T1445" i="4"/>
  <c r="T1444" i="4"/>
  <c r="T1443" i="4"/>
  <c r="T1442" i="4"/>
  <c r="T1441" i="4"/>
  <c r="T1440" i="4"/>
  <c r="T1439" i="4"/>
  <c r="T1438" i="4"/>
  <c r="T1437" i="4"/>
  <c r="T1436" i="4"/>
  <c r="T1435" i="4"/>
  <c r="T1434" i="4"/>
  <c r="T1433" i="4"/>
  <c r="T1432" i="4"/>
  <c r="T1431" i="4"/>
  <c r="T1430" i="4"/>
  <c r="T1429" i="4"/>
  <c r="T1428" i="4"/>
  <c r="T1427" i="4"/>
  <c r="T1426" i="4"/>
  <c r="T1425" i="4"/>
  <c r="T1424" i="4"/>
  <c r="T1423" i="4"/>
  <c r="T1422" i="4"/>
  <c r="T1421" i="4"/>
  <c r="T1420" i="4"/>
  <c r="T1419" i="4"/>
  <c r="T1418" i="4"/>
  <c r="T1417" i="4"/>
  <c r="T1416" i="4"/>
  <c r="T1415" i="4"/>
  <c r="T1414" i="4"/>
  <c r="T1413" i="4"/>
  <c r="T1412" i="4"/>
  <c r="T1411" i="4"/>
  <c r="T1410" i="4"/>
  <c r="T1409" i="4"/>
  <c r="T1408" i="4"/>
  <c r="T1407" i="4"/>
  <c r="T1406" i="4"/>
  <c r="T1405" i="4"/>
  <c r="T1404" i="4"/>
  <c r="T1403" i="4"/>
  <c r="T1402" i="4"/>
  <c r="T1401" i="4"/>
  <c r="T1400" i="4"/>
  <c r="T1399" i="4"/>
  <c r="T1398" i="4"/>
  <c r="T1397" i="4"/>
  <c r="T1396" i="4"/>
  <c r="T1395" i="4"/>
  <c r="T1394" i="4"/>
  <c r="T1393" i="4"/>
  <c r="T1392" i="4"/>
  <c r="T1391" i="4"/>
  <c r="T1390" i="4"/>
  <c r="T1389" i="4"/>
  <c r="T1388" i="4"/>
  <c r="T1387" i="4"/>
  <c r="T1386" i="4"/>
  <c r="T1385" i="4"/>
  <c r="T1384" i="4"/>
  <c r="T1383" i="4"/>
  <c r="T1382" i="4"/>
  <c r="T1381" i="4"/>
  <c r="T1373" i="4"/>
  <c r="T1372" i="4"/>
  <c r="T1371" i="4"/>
  <c r="T1370" i="4"/>
  <c r="T1369" i="4"/>
  <c r="T1368" i="4"/>
  <c r="T1367" i="4"/>
  <c r="T1366" i="4"/>
  <c r="T1365" i="4"/>
  <c r="T1364" i="4"/>
  <c r="T1363" i="4"/>
  <c r="T1362" i="4"/>
  <c r="T1361" i="4"/>
  <c r="T1360" i="4"/>
  <c r="T1359" i="4"/>
  <c r="T1358" i="4"/>
  <c r="T1357" i="4"/>
  <c r="T1356" i="4"/>
  <c r="T1355" i="4"/>
  <c r="T1354" i="4"/>
  <c r="T1353" i="4"/>
  <c r="T1352" i="4"/>
  <c r="T1351" i="4"/>
  <c r="T1350" i="4"/>
  <c r="T1349" i="4"/>
  <c r="T1348" i="4"/>
  <c r="T1347" i="4"/>
  <c r="T1346" i="4"/>
  <c r="T1345" i="4"/>
  <c r="T1344" i="4"/>
  <c r="T1343" i="4"/>
  <c r="T1342" i="4"/>
  <c r="T1341" i="4"/>
  <c r="T1340" i="4"/>
  <c r="T1339" i="4"/>
  <c r="T1338" i="4"/>
  <c r="T1337" i="4"/>
  <c r="T1336" i="4"/>
  <c r="T1335" i="4"/>
  <c r="T1334" i="4"/>
  <c r="T1333" i="4"/>
  <c r="T1332" i="4"/>
  <c r="T1331" i="4"/>
  <c r="T1330" i="4"/>
  <c r="T1329" i="4"/>
  <c r="T1328" i="4"/>
  <c r="T1327" i="4"/>
  <c r="T1326" i="4"/>
  <c r="T1325" i="4"/>
  <c r="T1324" i="4"/>
  <c r="T1323" i="4"/>
  <c r="T1322" i="4"/>
  <c r="T1321" i="4"/>
  <c r="T1320" i="4"/>
  <c r="T1319" i="4"/>
  <c r="T1318" i="4"/>
  <c r="T1317" i="4"/>
  <c r="T1316" i="4"/>
  <c r="T1315" i="4"/>
  <c r="T1314" i="4"/>
  <c r="T1313" i="4"/>
  <c r="T1312" i="4"/>
  <c r="T1311" i="4"/>
  <c r="T1310" i="4"/>
  <c r="T1309" i="4"/>
  <c r="T1308" i="4"/>
  <c r="T1307" i="4"/>
  <c r="T1306" i="4"/>
  <c r="T1305" i="4"/>
  <c r="T1304" i="4"/>
  <c r="T1303" i="4"/>
  <c r="T1302" i="4"/>
  <c r="T1294" i="4"/>
  <c r="T1293" i="4"/>
  <c r="T1292" i="4"/>
  <c r="T1291" i="4"/>
  <c r="T1290" i="4"/>
  <c r="T1289" i="4"/>
  <c r="T1288" i="4"/>
  <c r="T1287" i="4"/>
  <c r="T1286" i="4"/>
  <c r="T1285" i="4"/>
  <c r="T1284" i="4"/>
  <c r="T1283" i="4"/>
  <c r="T1282" i="4"/>
  <c r="T1281" i="4"/>
  <c r="T1280" i="4"/>
  <c r="T1279" i="4"/>
  <c r="T1278" i="4"/>
  <c r="T1277" i="4"/>
  <c r="T1276" i="4"/>
  <c r="T1275" i="4"/>
  <c r="T1274" i="4"/>
  <c r="T1273" i="4"/>
  <c r="T1272" i="4"/>
  <c r="T1271" i="4"/>
  <c r="T1270" i="4"/>
  <c r="T1269" i="4"/>
  <c r="T1268" i="4"/>
  <c r="T1267" i="4"/>
  <c r="T1266" i="4"/>
  <c r="T1265" i="4"/>
  <c r="T1264" i="4"/>
  <c r="T1263" i="4"/>
  <c r="T1262" i="4"/>
  <c r="T1261" i="4"/>
  <c r="T1260" i="4"/>
  <c r="T1259" i="4"/>
  <c r="T1258" i="4"/>
  <c r="T1257" i="4"/>
  <c r="T1256" i="4"/>
  <c r="T1255" i="4"/>
  <c r="T1254" i="4"/>
  <c r="T1253" i="4"/>
  <c r="T1252" i="4"/>
  <c r="T1251" i="4"/>
  <c r="T1250" i="4"/>
  <c r="T1249" i="4"/>
  <c r="T1248" i="4"/>
  <c r="T1247" i="4"/>
  <c r="T1246" i="4"/>
  <c r="T1245" i="4"/>
  <c r="T1244" i="4"/>
  <c r="T1243" i="4"/>
  <c r="T1242" i="4"/>
  <c r="T1241" i="4"/>
  <c r="T1240" i="4"/>
  <c r="T1239" i="4"/>
  <c r="T1238" i="4"/>
  <c r="T1237" i="4"/>
  <c r="T1236" i="4"/>
  <c r="T1235" i="4"/>
  <c r="T1234" i="4"/>
  <c r="T1233" i="4"/>
  <c r="T1232" i="4"/>
  <c r="T1231" i="4"/>
  <c r="T1230" i="4"/>
  <c r="T1229" i="4"/>
  <c r="T1228" i="4"/>
  <c r="T1227" i="4"/>
  <c r="T1226" i="4"/>
  <c r="T1225" i="4"/>
  <c r="T1224" i="4"/>
  <c r="T1223" i="4"/>
  <c r="T1215" i="4"/>
  <c r="T1214" i="4"/>
  <c r="T1213" i="4"/>
  <c r="T1212" i="4"/>
  <c r="T1211" i="4"/>
  <c r="T1210" i="4"/>
  <c r="T1209" i="4"/>
  <c r="T1208" i="4"/>
  <c r="T1207" i="4"/>
  <c r="T1206" i="4"/>
  <c r="T1205" i="4"/>
  <c r="T1204" i="4"/>
  <c r="T1203" i="4"/>
  <c r="T1202" i="4"/>
  <c r="T1201" i="4"/>
  <c r="T1200" i="4"/>
  <c r="T1199" i="4"/>
  <c r="T1198" i="4"/>
  <c r="T1197" i="4"/>
  <c r="T1196" i="4"/>
  <c r="T1195" i="4"/>
  <c r="T1194" i="4"/>
  <c r="T1193" i="4"/>
  <c r="T1192" i="4"/>
  <c r="T1191" i="4"/>
  <c r="T1190" i="4"/>
  <c r="T1189" i="4"/>
  <c r="T1188" i="4"/>
  <c r="T1187" i="4"/>
  <c r="T1186" i="4"/>
  <c r="T1185" i="4"/>
  <c r="T1184" i="4"/>
  <c r="T1183" i="4"/>
  <c r="T1182" i="4"/>
  <c r="T1181" i="4"/>
  <c r="T1180" i="4"/>
  <c r="T1179" i="4"/>
  <c r="T1178" i="4"/>
  <c r="T1177" i="4"/>
  <c r="T1176" i="4"/>
  <c r="T1175" i="4"/>
  <c r="T1174" i="4"/>
  <c r="T1173" i="4"/>
  <c r="T1172" i="4"/>
  <c r="T1171" i="4"/>
  <c r="T1170" i="4"/>
  <c r="T1169" i="4"/>
  <c r="T1168" i="4"/>
  <c r="T1167" i="4"/>
  <c r="T1166" i="4"/>
  <c r="T1165" i="4"/>
  <c r="T1164" i="4"/>
  <c r="T1163" i="4"/>
  <c r="T1162" i="4"/>
  <c r="T1161" i="4"/>
  <c r="T1160" i="4"/>
  <c r="T1159" i="4"/>
  <c r="T1158" i="4"/>
  <c r="T1157" i="4"/>
  <c r="T1156" i="4"/>
  <c r="T1155" i="4"/>
  <c r="T1154" i="4"/>
  <c r="T1153" i="4"/>
  <c r="T1152" i="4"/>
  <c r="T1151" i="4"/>
  <c r="T1150" i="4"/>
  <c r="T1149" i="4"/>
  <c r="T1148" i="4"/>
  <c r="T1147" i="4"/>
  <c r="T1146" i="4"/>
  <c r="T1145" i="4"/>
  <c r="T1144" i="4"/>
  <c r="T1136" i="4"/>
  <c r="T1135" i="4"/>
  <c r="T1134" i="4"/>
  <c r="T1133" i="4"/>
  <c r="T1132" i="4"/>
  <c r="T1131" i="4"/>
  <c r="T1130" i="4"/>
  <c r="T1129" i="4"/>
  <c r="T1128" i="4"/>
  <c r="T1127" i="4"/>
  <c r="T1126" i="4"/>
  <c r="T1125" i="4"/>
  <c r="T1124" i="4"/>
  <c r="T1123" i="4"/>
  <c r="T1122" i="4"/>
  <c r="T1121" i="4"/>
  <c r="T1120" i="4"/>
  <c r="T1119" i="4"/>
  <c r="T1118" i="4"/>
  <c r="T1117" i="4"/>
  <c r="T1116" i="4"/>
  <c r="T1115" i="4"/>
  <c r="T1114" i="4"/>
  <c r="T1113" i="4"/>
  <c r="T1112" i="4"/>
  <c r="T1111" i="4"/>
  <c r="T1110" i="4"/>
  <c r="T1109" i="4"/>
  <c r="T1108" i="4"/>
  <c r="T1107" i="4"/>
  <c r="T1106" i="4"/>
  <c r="T1105" i="4"/>
  <c r="T1104" i="4"/>
  <c r="T1103" i="4"/>
  <c r="T1102" i="4"/>
  <c r="T1101" i="4"/>
  <c r="T1100" i="4"/>
  <c r="T1099" i="4"/>
  <c r="T1098" i="4"/>
  <c r="T1097" i="4"/>
  <c r="T1096" i="4"/>
  <c r="T1095" i="4"/>
  <c r="T1094" i="4"/>
  <c r="T1093" i="4"/>
  <c r="T1092" i="4"/>
  <c r="T1091" i="4"/>
  <c r="T1090" i="4"/>
  <c r="T1089" i="4"/>
  <c r="T1088" i="4"/>
  <c r="T1087" i="4"/>
  <c r="T1086" i="4"/>
  <c r="T1085" i="4"/>
  <c r="T1084" i="4"/>
  <c r="T1083" i="4"/>
  <c r="T1082" i="4"/>
  <c r="T1081" i="4"/>
  <c r="T1080" i="4"/>
  <c r="T1079" i="4"/>
  <c r="T1078" i="4"/>
  <c r="T1077" i="4"/>
  <c r="T1076" i="4"/>
  <c r="T1075" i="4"/>
  <c r="T1074" i="4"/>
  <c r="T1073" i="4"/>
  <c r="T1072" i="4"/>
  <c r="T1071" i="4"/>
  <c r="T1070" i="4"/>
  <c r="T1069" i="4"/>
  <c r="T1068" i="4"/>
  <c r="T1067" i="4"/>
  <c r="T1066" i="4"/>
  <c r="T1065" i="4"/>
  <c r="T1057" i="4"/>
  <c r="T1056" i="4"/>
  <c r="T1055" i="4"/>
  <c r="T1054" i="4"/>
  <c r="T1053" i="4"/>
  <c r="T1052" i="4"/>
  <c r="T1051" i="4"/>
  <c r="T1050" i="4"/>
  <c r="T1049" i="4"/>
  <c r="T1048" i="4"/>
  <c r="T1047" i="4"/>
  <c r="T1046" i="4"/>
  <c r="T1045" i="4"/>
  <c r="T1044" i="4"/>
  <c r="T1043" i="4"/>
  <c r="T1042" i="4"/>
  <c r="T1041" i="4"/>
  <c r="T1040" i="4"/>
  <c r="T1039" i="4"/>
  <c r="T1038" i="4"/>
  <c r="T1037" i="4"/>
  <c r="T1036" i="4"/>
  <c r="T1035" i="4"/>
  <c r="T1034" i="4"/>
  <c r="T1033" i="4"/>
  <c r="T1032" i="4"/>
  <c r="T1031" i="4"/>
  <c r="T1030" i="4"/>
  <c r="T1029" i="4"/>
  <c r="T1028" i="4"/>
  <c r="T1027" i="4"/>
  <c r="T1026" i="4"/>
  <c r="T1025" i="4"/>
  <c r="T1024" i="4"/>
  <c r="T1023" i="4"/>
  <c r="T1022" i="4"/>
  <c r="T1021" i="4"/>
  <c r="T1020" i="4"/>
  <c r="T1019" i="4"/>
  <c r="T1018" i="4"/>
  <c r="T1017" i="4"/>
  <c r="T1016" i="4"/>
  <c r="T1015" i="4"/>
  <c r="T1014" i="4"/>
  <c r="T1013" i="4"/>
  <c r="T1012" i="4"/>
  <c r="T1011" i="4"/>
  <c r="T1010" i="4"/>
  <c r="T1009" i="4"/>
  <c r="T1008" i="4"/>
  <c r="T1007" i="4"/>
  <c r="T1006" i="4"/>
  <c r="T1005" i="4"/>
  <c r="T1004" i="4"/>
  <c r="T1003" i="4"/>
  <c r="T1002" i="4"/>
  <c r="T1001" i="4"/>
  <c r="T1000" i="4"/>
  <c r="T999" i="4"/>
  <c r="T998" i="4"/>
  <c r="T997" i="4"/>
  <c r="T996" i="4"/>
  <c r="T995" i="4"/>
  <c r="T994" i="4"/>
  <c r="T993" i="4"/>
  <c r="T992" i="4"/>
  <c r="T991" i="4"/>
  <c r="T990" i="4"/>
  <c r="T989" i="4"/>
  <c r="T988" i="4"/>
  <c r="T987" i="4"/>
  <c r="T986" i="4"/>
  <c r="T978" i="4"/>
  <c r="T977" i="4"/>
  <c r="T976" i="4"/>
  <c r="T975" i="4"/>
  <c r="T974" i="4"/>
  <c r="T973" i="4"/>
  <c r="T972" i="4"/>
  <c r="T971" i="4"/>
  <c r="T970" i="4"/>
  <c r="T969" i="4"/>
  <c r="T968" i="4"/>
  <c r="T967" i="4"/>
  <c r="T966" i="4"/>
  <c r="T965" i="4"/>
  <c r="T964" i="4"/>
  <c r="T963" i="4"/>
  <c r="T962" i="4"/>
  <c r="T961" i="4"/>
  <c r="T960" i="4"/>
  <c r="T959" i="4"/>
  <c r="T958" i="4"/>
  <c r="T957" i="4"/>
  <c r="T956" i="4"/>
  <c r="T955" i="4"/>
  <c r="T954" i="4"/>
  <c r="T953" i="4"/>
  <c r="T952" i="4"/>
  <c r="T951" i="4"/>
  <c r="T950" i="4"/>
  <c r="T949" i="4"/>
  <c r="T948" i="4"/>
  <c r="T947" i="4"/>
  <c r="T946" i="4"/>
  <c r="T945" i="4"/>
  <c r="T944" i="4"/>
  <c r="T943" i="4"/>
  <c r="T942" i="4"/>
  <c r="T941" i="4"/>
  <c r="T940" i="4"/>
  <c r="T939" i="4"/>
  <c r="T938" i="4"/>
  <c r="T937" i="4"/>
  <c r="T936" i="4"/>
  <c r="T935" i="4"/>
  <c r="T934" i="4"/>
  <c r="T933" i="4"/>
  <c r="T932" i="4"/>
  <c r="T931" i="4"/>
  <c r="T930" i="4"/>
  <c r="T929" i="4"/>
  <c r="T928" i="4"/>
  <c r="T927" i="4"/>
  <c r="T926" i="4"/>
  <c r="T925" i="4"/>
  <c r="T924" i="4"/>
  <c r="T923" i="4"/>
  <c r="T922" i="4"/>
  <c r="T921" i="4"/>
  <c r="T920" i="4"/>
  <c r="T919" i="4"/>
  <c r="T918" i="4"/>
  <c r="T917" i="4"/>
  <c r="T916" i="4"/>
  <c r="T915" i="4"/>
  <c r="T914" i="4"/>
  <c r="T913" i="4"/>
  <c r="T912" i="4"/>
  <c r="T911" i="4"/>
  <c r="T910" i="4"/>
  <c r="T909" i="4"/>
  <c r="T908" i="4"/>
  <c r="T907" i="4"/>
  <c r="T899" i="4"/>
  <c r="T898" i="4"/>
  <c r="T897" i="4"/>
  <c r="T896" i="4"/>
  <c r="T895" i="4"/>
  <c r="T894" i="4"/>
  <c r="T893" i="4"/>
  <c r="T892" i="4"/>
  <c r="T891" i="4"/>
  <c r="T890" i="4"/>
  <c r="T889" i="4"/>
  <c r="T888" i="4"/>
  <c r="T887" i="4"/>
  <c r="T886" i="4"/>
  <c r="T885" i="4"/>
  <c r="T884" i="4"/>
  <c r="T883" i="4"/>
  <c r="T882" i="4"/>
  <c r="T881" i="4"/>
  <c r="T880" i="4"/>
  <c r="T879" i="4"/>
  <c r="T878" i="4"/>
  <c r="T877" i="4"/>
  <c r="T876" i="4"/>
  <c r="T875" i="4"/>
  <c r="T874" i="4"/>
  <c r="T873" i="4"/>
  <c r="T872" i="4"/>
  <c r="T871" i="4"/>
  <c r="T870" i="4"/>
  <c r="T869" i="4"/>
  <c r="T868" i="4"/>
  <c r="T867" i="4"/>
  <c r="T866" i="4"/>
  <c r="T865" i="4"/>
  <c r="T864" i="4"/>
  <c r="T863" i="4"/>
  <c r="T862" i="4"/>
  <c r="T861" i="4"/>
  <c r="T860" i="4"/>
  <c r="T859" i="4"/>
  <c r="T858" i="4"/>
  <c r="T857" i="4"/>
  <c r="T856" i="4"/>
  <c r="T855" i="4"/>
  <c r="T854" i="4"/>
  <c r="T853" i="4"/>
  <c r="T852" i="4"/>
  <c r="T851" i="4"/>
  <c r="T850" i="4"/>
  <c r="T849" i="4"/>
  <c r="T848" i="4"/>
  <c r="T847" i="4"/>
  <c r="T846" i="4"/>
  <c r="T845" i="4"/>
  <c r="T844" i="4"/>
  <c r="T843" i="4"/>
  <c r="T842" i="4"/>
  <c r="T841" i="4"/>
  <c r="T840" i="4"/>
  <c r="T839" i="4"/>
  <c r="T838" i="4"/>
  <c r="T837" i="4"/>
  <c r="T836" i="4"/>
  <c r="T835" i="4"/>
  <c r="T834" i="4"/>
  <c r="T833" i="4"/>
  <c r="T832" i="4"/>
  <c r="T831" i="4"/>
  <c r="T830" i="4"/>
  <c r="T829" i="4"/>
  <c r="T828" i="4"/>
  <c r="T820" i="4"/>
  <c r="T819" i="4"/>
  <c r="T818" i="4"/>
  <c r="T817" i="4"/>
  <c r="T816" i="4"/>
  <c r="T815" i="4"/>
  <c r="T814" i="4"/>
  <c r="T813" i="4"/>
  <c r="T812" i="4"/>
  <c r="T811" i="4"/>
  <c r="T810" i="4"/>
  <c r="T809" i="4"/>
  <c r="T808" i="4"/>
  <c r="T807" i="4"/>
  <c r="T806" i="4"/>
  <c r="T805" i="4"/>
  <c r="T804" i="4"/>
  <c r="T803" i="4"/>
  <c r="T802" i="4"/>
  <c r="T801" i="4"/>
  <c r="T800" i="4"/>
  <c r="T799" i="4"/>
  <c r="T798" i="4"/>
  <c r="T797" i="4"/>
  <c r="T796" i="4"/>
  <c r="T795" i="4"/>
  <c r="T794" i="4"/>
  <c r="T793" i="4"/>
  <c r="T792" i="4"/>
  <c r="T791" i="4"/>
  <c r="T790" i="4"/>
  <c r="T789" i="4"/>
  <c r="T788" i="4"/>
  <c r="T787" i="4"/>
  <c r="T786" i="4"/>
  <c r="T785" i="4"/>
  <c r="T784" i="4"/>
  <c r="T783" i="4"/>
  <c r="T782" i="4"/>
  <c r="T781" i="4"/>
  <c r="T780" i="4"/>
  <c r="T779" i="4"/>
  <c r="T778" i="4"/>
  <c r="T777" i="4"/>
  <c r="T776" i="4"/>
  <c r="T775" i="4"/>
  <c r="T774" i="4"/>
  <c r="T773" i="4"/>
  <c r="T772" i="4"/>
  <c r="T771" i="4"/>
  <c r="T770" i="4"/>
  <c r="T769" i="4"/>
  <c r="T768" i="4"/>
  <c r="T767" i="4"/>
  <c r="T766" i="4"/>
  <c r="T765" i="4"/>
  <c r="T764" i="4"/>
  <c r="T763" i="4"/>
  <c r="T762" i="4"/>
  <c r="T761" i="4"/>
  <c r="T760" i="4"/>
  <c r="T759" i="4"/>
  <c r="T758" i="4"/>
  <c r="T757" i="4"/>
  <c r="T756" i="4"/>
  <c r="T755" i="4"/>
  <c r="T754" i="4"/>
  <c r="T753" i="4"/>
  <c r="T752" i="4"/>
  <c r="T751" i="4"/>
  <c r="T750" i="4"/>
  <c r="T749" i="4"/>
  <c r="T741" i="4"/>
  <c r="T740" i="4"/>
  <c r="T739" i="4"/>
  <c r="T738" i="4"/>
  <c r="T737" i="4"/>
  <c r="T736" i="4"/>
  <c r="T735" i="4"/>
  <c r="T734" i="4"/>
  <c r="T733" i="4"/>
  <c r="T732" i="4"/>
  <c r="T731" i="4"/>
  <c r="T730" i="4"/>
  <c r="T729" i="4"/>
  <c r="T728" i="4"/>
  <c r="T727" i="4"/>
  <c r="T726" i="4"/>
  <c r="T725" i="4"/>
  <c r="T724" i="4"/>
  <c r="T723" i="4"/>
  <c r="T722" i="4"/>
  <c r="T721" i="4"/>
  <c r="T720" i="4"/>
  <c r="T719" i="4"/>
  <c r="T718" i="4"/>
  <c r="T717" i="4"/>
  <c r="T716" i="4"/>
  <c r="T715" i="4"/>
  <c r="T714" i="4"/>
  <c r="T713" i="4"/>
  <c r="T712" i="4"/>
  <c r="T711" i="4"/>
  <c r="T710" i="4"/>
  <c r="T709" i="4"/>
  <c r="T708" i="4"/>
  <c r="T707" i="4"/>
  <c r="T706" i="4"/>
  <c r="T705" i="4"/>
  <c r="T704" i="4"/>
  <c r="T703" i="4"/>
  <c r="T702" i="4"/>
  <c r="T701" i="4"/>
  <c r="T700" i="4"/>
  <c r="T699" i="4"/>
  <c r="T698" i="4"/>
  <c r="T697" i="4"/>
  <c r="T696" i="4"/>
  <c r="T695" i="4"/>
  <c r="T694" i="4"/>
  <c r="T693" i="4"/>
  <c r="T692" i="4"/>
  <c r="T691" i="4"/>
  <c r="T690" i="4"/>
  <c r="T689" i="4"/>
  <c r="T688" i="4"/>
  <c r="T687" i="4"/>
  <c r="T686" i="4"/>
  <c r="T685" i="4"/>
  <c r="T684" i="4"/>
  <c r="T683" i="4"/>
  <c r="T682" i="4"/>
  <c r="T681" i="4"/>
  <c r="T680" i="4"/>
  <c r="T679" i="4"/>
  <c r="T678" i="4"/>
  <c r="T677" i="4"/>
  <c r="T676" i="4"/>
  <c r="T675" i="4"/>
  <c r="T674" i="4"/>
  <c r="T673" i="4"/>
  <c r="T672" i="4"/>
  <c r="T671" i="4"/>
  <c r="T670" i="4"/>
  <c r="T662" i="4"/>
  <c r="T661" i="4"/>
  <c r="T660" i="4"/>
  <c r="T659" i="4"/>
  <c r="T658" i="4"/>
  <c r="T657" i="4"/>
  <c r="T656" i="4"/>
  <c r="T655" i="4"/>
  <c r="T654" i="4"/>
  <c r="T653" i="4"/>
  <c r="T652" i="4"/>
  <c r="T651" i="4"/>
  <c r="T650" i="4"/>
  <c r="T649" i="4"/>
  <c r="T648" i="4"/>
  <c r="T647" i="4"/>
  <c r="T646" i="4"/>
  <c r="T645" i="4"/>
  <c r="T644" i="4"/>
  <c r="T643" i="4"/>
  <c r="T642" i="4"/>
  <c r="T641" i="4"/>
  <c r="T640" i="4"/>
  <c r="T639" i="4"/>
  <c r="T638" i="4"/>
  <c r="T637" i="4"/>
  <c r="T636" i="4"/>
  <c r="T635" i="4"/>
  <c r="T634" i="4"/>
  <c r="T633" i="4"/>
  <c r="T632" i="4"/>
  <c r="T631" i="4"/>
  <c r="T630" i="4"/>
  <c r="T629" i="4"/>
  <c r="T628" i="4"/>
  <c r="T627" i="4"/>
  <c r="T626" i="4"/>
  <c r="T625" i="4"/>
  <c r="T624" i="4"/>
  <c r="T623" i="4"/>
  <c r="T622" i="4"/>
  <c r="T621" i="4"/>
  <c r="T620" i="4"/>
  <c r="T619" i="4"/>
  <c r="T618" i="4"/>
  <c r="T617" i="4"/>
  <c r="T616" i="4"/>
  <c r="T615" i="4"/>
  <c r="T614" i="4"/>
  <c r="T613" i="4"/>
  <c r="T612" i="4"/>
  <c r="T611" i="4"/>
  <c r="T610" i="4"/>
  <c r="T609" i="4"/>
  <c r="T608" i="4"/>
  <c r="T607" i="4"/>
  <c r="T606" i="4"/>
  <c r="T605" i="4"/>
  <c r="T604" i="4"/>
  <c r="T603" i="4"/>
  <c r="T602" i="4"/>
  <c r="T601" i="4"/>
  <c r="T600" i="4"/>
  <c r="T599" i="4"/>
  <c r="T598" i="4"/>
  <c r="T597" i="4"/>
  <c r="T596" i="4"/>
  <c r="T595" i="4"/>
  <c r="T594" i="4"/>
  <c r="T593" i="4"/>
  <c r="T592" i="4"/>
  <c r="T591" i="4"/>
  <c r="T583" i="4"/>
  <c r="T582" i="4"/>
  <c r="T581" i="4"/>
  <c r="T580" i="4"/>
  <c r="T579" i="4"/>
  <c r="T578" i="4"/>
  <c r="T577" i="4"/>
  <c r="T576" i="4"/>
  <c r="T575" i="4"/>
  <c r="T574" i="4"/>
  <c r="T573" i="4"/>
  <c r="T572" i="4"/>
  <c r="T571" i="4"/>
  <c r="T570" i="4"/>
  <c r="T569" i="4"/>
  <c r="T568" i="4"/>
  <c r="T567" i="4"/>
  <c r="T566" i="4"/>
  <c r="T565" i="4"/>
  <c r="T564" i="4"/>
  <c r="T563" i="4"/>
  <c r="T562" i="4"/>
  <c r="T561" i="4"/>
  <c r="T560" i="4"/>
  <c r="T559" i="4"/>
  <c r="T558" i="4"/>
  <c r="T557" i="4"/>
  <c r="T556" i="4"/>
  <c r="T555" i="4"/>
  <c r="T554" i="4"/>
  <c r="T553" i="4"/>
  <c r="T552" i="4"/>
  <c r="T551" i="4"/>
  <c r="T550" i="4"/>
  <c r="T549" i="4"/>
  <c r="T548" i="4"/>
  <c r="T547" i="4"/>
  <c r="T546" i="4"/>
  <c r="T545" i="4"/>
  <c r="T544" i="4"/>
  <c r="T543" i="4"/>
  <c r="T542" i="4"/>
  <c r="T541" i="4"/>
  <c r="T540" i="4"/>
  <c r="T539" i="4"/>
  <c r="T538" i="4"/>
  <c r="T537" i="4"/>
  <c r="T536" i="4"/>
  <c r="T535" i="4"/>
  <c r="T534" i="4"/>
  <c r="T533" i="4"/>
  <c r="T532" i="4"/>
  <c r="T531" i="4"/>
  <c r="T530" i="4"/>
  <c r="T529" i="4"/>
  <c r="T528" i="4"/>
  <c r="T527" i="4"/>
  <c r="T526" i="4"/>
  <c r="T525" i="4"/>
  <c r="T524" i="4"/>
  <c r="T523" i="4"/>
  <c r="T522" i="4"/>
  <c r="T521" i="4"/>
  <c r="T520" i="4"/>
  <c r="T519" i="4"/>
  <c r="T518" i="4"/>
  <c r="T517" i="4"/>
  <c r="T516" i="4"/>
  <c r="T515" i="4"/>
  <c r="T514" i="4"/>
  <c r="T513" i="4"/>
  <c r="T512" i="4"/>
  <c r="T504" i="4"/>
  <c r="T503" i="4"/>
  <c r="T502" i="4"/>
  <c r="T501" i="4"/>
  <c r="T500" i="4"/>
  <c r="T499" i="4"/>
  <c r="T498" i="4"/>
  <c r="T497" i="4"/>
  <c r="T496" i="4"/>
  <c r="T495" i="4"/>
  <c r="T494" i="4"/>
  <c r="T493" i="4"/>
  <c r="T492" i="4"/>
  <c r="T491" i="4"/>
  <c r="T490" i="4"/>
  <c r="T489" i="4"/>
  <c r="T488" i="4"/>
  <c r="T487" i="4"/>
  <c r="T486" i="4"/>
  <c r="T485" i="4"/>
  <c r="T484" i="4"/>
  <c r="T483" i="4"/>
  <c r="T482" i="4"/>
  <c r="T481" i="4"/>
  <c r="T480" i="4"/>
  <c r="T479" i="4"/>
  <c r="T478" i="4"/>
  <c r="T477" i="4"/>
  <c r="T476" i="4"/>
  <c r="T475" i="4"/>
  <c r="T474" i="4"/>
  <c r="T473" i="4"/>
  <c r="T472" i="4"/>
  <c r="T471" i="4"/>
  <c r="T470" i="4"/>
  <c r="T469" i="4"/>
  <c r="T468" i="4"/>
  <c r="T467" i="4"/>
  <c r="T466" i="4"/>
  <c r="T465" i="4"/>
  <c r="T464" i="4"/>
  <c r="T463" i="4"/>
  <c r="T462" i="4"/>
  <c r="T461" i="4"/>
  <c r="T460" i="4"/>
  <c r="T459" i="4"/>
  <c r="T458" i="4"/>
  <c r="T457" i="4"/>
  <c r="T456" i="4"/>
  <c r="T455" i="4"/>
  <c r="T454" i="4"/>
  <c r="T453" i="4"/>
  <c r="T452" i="4"/>
  <c r="T451" i="4"/>
  <c r="T450" i="4"/>
  <c r="T449" i="4"/>
  <c r="T448" i="4"/>
  <c r="T447" i="4"/>
  <c r="T446" i="4"/>
  <c r="T445" i="4"/>
  <c r="T444" i="4"/>
  <c r="T443" i="4"/>
  <c r="T442" i="4"/>
  <c r="T441" i="4"/>
  <c r="T440" i="4"/>
  <c r="T439" i="4"/>
  <c r="T438" i="4"/>
  <c r="T437" i="4"/>
  <c r="T436" i="4"/>
  <c r="T435" i="4"/>
  <c r="T434" i="4"/>
  <c r="T433" i="4"/>
  <c r="T425" i="4"/>
  <c r="T424" i="4"/>
  <c r="T423" i="4"/>
  <c r="T422" i="4"/>
  <c r="T421" i="4"/>
  <c r="T420" i="4"/>
  <c r="T419" i="4"/>
  <c r="T418" i="4"/>
  <c r="T417" i="4"/>
  <c r="T416" i="4"/>
  <c r="T415" i="4"/>
  <c r="T414" i="4"/>
  <c r="T413" i="4"/>
  <c r="T412" i="4"/>
  <c r="T411" i="4"/>
  <c r="T410" i="4"/>
  <c r="T409" i="4"/>
  <c r="T408" i="4"/>
  <c r="T407" i="4"/>
  <c r="T406" i="4"/>
  <c r="T405" i="4"/>
  <c r="T404" i="4"/>
  <c r="T403" i="4"/>
  <c r="T402" i="4"/>
  <c r="T401" i="4"/>
  <c r="T400" i="4"/>
  <c r="T399" i="4"/>
  <c r="T398" i="4"/>
  <c r="T397" i="4"/>
  <c r="T396" i="4"/>
  <c r="T395" i="4"/>
  <c r="T394" i="4"/>
  <c r="T393" i="4"/>
  <c r="T392" i="4"/>
  <c r="T391" i="4"/>
  <c r="T390" i="4"/>
  <c r="T389" i="4"/>
  <c r="T388" i="4"/>
  <c r="T387" i="4"/>
  <c r="T386" i="4"/>
  <c r="T385" i="4"/>
  <c r="T384" i="4"/>
  <c r="T383" i="4"/>
  <c r="T382" i="4"/>
  <c r="T381" i="4"/>
  <c r="T380" i="4"/>
  <c r="T379" i="4"/>
  <c r="T378" i="4"/>
  <c r="T377" i="4"/>
  <c r="T376" i="4"/>
  <c r="T375" i="4"/>
  <c r="T374" i="4"/>
  <c r="T373" i="4"/>
  <c r="T372" i="4"/>
  <c r="T371" i="4"/>
  <c r="T370" i="4"/>
  <c r="T369" i="4"/>
  <c r="T368" i="4"/>
  <c r="T367" i="4"/>
  <c r="T366" i="4"/>
  <c r="T365" i="4"/>
  <c r="T364" i="4"/>
  <c r="T363" i="4"/>
  <c r="T362" i="4"/>
  <c r="T361" i="4"/>
  <c r="T360" i="4"/>
  <c r="T359" i="4"/>
  <c r="T358" i="4"/>
  <c r="T357" i="4"/>
  <c r="T356" i="4"/>
  <c r="T355" i="4"/>
  <c r="T354" i="4"/>
  <c r="T346" i="4"/>
  <c r="T345" i="4"/>
  <c r="T344" i="4"/>
  <c r="T343" i="4"/>
  <c r="T342" i="4"/>
  <c r="T341" i="4"/>
  <c r="T340" i="4"/>
  <c r="T339" i="4"/>
  <c r="T338" i="4"/>
  <c r="T337" i="4"/>
  <c r="T336" i="4"/>
  <c r="T335" i="4"/>
  <c r="T334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10" i="4"/>
  <c r="T309" i="4"/>
  <c r="T308" i="4"/>
  <c r="T307" i="4"/>
  <c r="T306" i="4"/>
  <c r="T305" i="4"/>
  <c r="T304" i="4"/>
  <c r="T303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T222" i="4"/>
  <c r="T221" i="4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4" i="4"/>
  <c r="T123" i="4"/>
  <c r="T122" i="4"/>
  <c r="T121" i="4"/>
  <c r="T120" i="4"/>
  <c r="T119" i="4"/>
  <c r="T118" i="4"/>
  <c r="T117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I15" i="8" l="1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4" i="8"/>
  <c r="I13" i="8"/>
  <c r="I12" i="8"/>
  <c r="I11" i="8"/>
  <c r="I10" i="8"/>
  <c r="I9" i="8"/>
  <c r="I8" i="8"/>
  <c r="I7" i="8"/>
  <c r="X1848" i="4" l="1"/>
  <c r="W1848" i="4"/>
  <c r="R1848" i="4"/>
  <c r="O1848" i="4"/>
  <c r="E1848" i="4"/>
  <c r="V1847" i="4"/>
  <c r="Y1847" i="4" s="1"/>
  <c r="Z1847" i="4" s="1"/>
  <c r="K1847" i="4"/>
  <c r="L1847" i="4" s="1"/>
  <c r="G1847" i="4"/>
  <c r="I1847" i="4" s="1"/>
  <c r="J1847" i="4" s="1"/>
  <c r="V1846" i="4"/>
  <c r="Y1846" i="4" s="1"/>
  <c r="Z1846" i="4" s="1"/>
  <c r="K1846" i="4"/>
  <c r="L1846" i="4" s="1"/>
  <c r="G1846" i="4"/>
  <c r="I1846" i="4" s="1"/>
  <c r="J1846" i="4" s="1"/>
  <c r="V1845" i="4"/>
  <c r="Y1845" i="4" s="1"/>
  <c r="Z1845" i="4" s="1"/>
  <c r="K1845" i="4"/>
  <c r="L1845" i="4" s="1"/>
  <c r="G1845" i="4"/>
  <c r="I1845" i="4" s="1"/>
  <c r="J1845" i="4" s="1"/>
  <c r="V1844" i="4"/>
  <c r="Y1844" i="4" s="1"/>
  <c r="Z1844" i="4" s="1"/>
  <c r="K1844" i="4"/>
  <c r="L1844" i="4" s="1"/>
  <c r="G1844" i="4"/>
  <c r="I1844" i="4" s="1"/>
  <c r="J1844" i="4" s="1"/>
  <c r="V1843" i="4"/>
  <c r="Y1843" i="4" s="1"/>
  <c r="Z1843" i="4" s="1"/>
  <c r="K1843" i="4"/>
  <c r="L1843" i="4" s="1"/>
  <c r="G1843" i="4"/>
  <c r="I1843" i="4" s="1"/>
  <c r="J1843" i="4" s="1"/>
  <c r="V1842" i="4"/>
  <c r="Y1842" i="4" s="1"/>
  <c r="Z1842" i="4" s="1"/>
  <c r="K1842" i="4"/>
  <c r="L1842" i="4" s="1"/>
  <c r="G1842" i="4"/>
  <c r="I1842" i="4" s="1"/>
  <c r="J1842" i="4" s="1"/>
  <c r="V1841" i="4"/>
  <c r="Y1841" i="4" s="1"/>
  <c r="Z1841" i="4" s="1"/>
  <c r="K1841" i="4"/>
  <c r="L1841" i="4" s="1"/>
  <c r="G1841" i="4"/>
  <c r="I1841" i="4" s="1"/>
  <c r="J1841" i="4" s="1"/>
  <c r="V1840" i="4"/>
  <c r="Y1840" i="4" s="1"/>
  <c r="Z1840" i="4" s="1"/>
  <c r="K1840" i="4"/>
  <c r="L1840" i="4" s="1"/>
  <c r="G1840" i="4"/>
  <c r="I1840" i="4" s="1"/>
  <c r="J1840" i="4" s="1"/>
  <c r="V1839" i="4"/>
  <c r="Y1839" i="4" s="1"/>
  <c r="Z1839" i="4" s="1"/>
  <c r="K1839" i="4"/>
  <c r="L1839" i="4" s="1"/>
  <c r="G1839" i="4"/>
  <c r="I1839" i="4" s="1"/>
  <c r="J1839" i="4" s="1"/>
  <c r="V1838" i="4"/>
  <c r="Y1838" i="4" s="1"/>
  <c r="Z1838" i="4" s="1"/>
  <c r="K1838" i="4"/>
  <c r="L1838" i="4" s="1"/>
  <c r="G1838" i="4"/>
  <c r="I1838" i="4" s="1"/>
  <c r="J1838" i="4" s="1"/>
  <c r="V1837" i="4"/>
  <c r="Y1837" i="4" s="1"/>
  <c r="Z1837" i="4" s="1"/>
  <c r="K1837" i="4"/>
  <c r="L1837" i="4" s="1"/>
  <c r="G1837" i="4"/>
  <c r="I1837" i="4" s="1"/>
  <c r="J1837" i="4" s="1"/>
  <c r="V1836" i="4"/>
  <c r="Y1836" i="4" s="1"/>
  <c r="Z1836" i="4" s="1"/>
  <c r="K1836" i="4"/>
  <c r="L1836" i="4" s="1"/>
  <c r="G1836" i="4"/>
  <c r="I1836" i="4" s="1"/>
  <c r="J1836" i="4" s="1"/>
  <c r="V1835" i="4"/>
  <c r="Y1835" i="4" s="1"/>
  <c r="Z1835" i="4" s="1"/>
  <c r="K1835" i="4"/>
  <c r="L1835" i="4" s="1"/>
  <c r="G1835" i="4"/>
  <c r="I1835" i="4" s="1"/>
  <c r="J1835" i="4" s="1"/>
  <c r="V1834" i="4"/>
  <c r="Y1834" i="4" s="1"/>
  <c r="Z1834" i="4" s="1"/>
  <c r="K1834" i="4"/>
  <c r="L1834" i="4" s="1"/>
  <c r="G1834" i="4"/>
  <c r="I1834" i="4" s="1"/>
  <c r="J1834" i="4" s="1"/>
  <c r="V1833" i="4"/>
  <c r="Y1833" i="4" s="1"/>
  <c r="Z1833" i="4" s="1"/>
  <c r="K1833" i="4"/>
  <c r="L1833" i="4" s="1"/>
  <c r="G1833" i="4"/>
  <c r="I1833" i="4" s="1"/>
  <c r="J1833" i="4" s="1"/>
  <c r="V1832" i="4"/>
  <c r="Y1832" i="4" s="1"/>
  <c r="Z1832" i="4" s="1"/>
  <c r="K1832" i="4"/>
  <c r="L1832" i="4" s="1"/>
  <c r="G1832" i="4"/>
  <c r="I1832" i="4" s="1"/>
  <c r="J1832" i="4" s="1"/>
  <c r="V1831" i="4"/>
  <c r="Y1831" i="4" s="1"/>
  <c r="Z1831" i="4" s="1"/>
  <c r="K1831" i="4"/>
  <c r="L1831" i="4" s="1"/>
  <c r="G1831" i="4"/>
  <c r="I1831" i="4" s="1"/>
  <c r="J1831" i="4" s="1"/>
  <c r="V1830" i="4"/>
  <c r="Y1830" i="4" s="1"/>
  <c r="Z1830" i="4" s="1"/>
  <c r="K1830" i="4"/>
  <c r="L1830" i="4" s="1"/>
  <c r="G1830" i="4"/>
  <c r="I1830" i="4" s="1"/>
  <c r="J1830" i="4" s="1"/>
  <c r="V1829" i="4"/>
  <c r="Y1829" i="4" s="1"/>
  <c r="Z1829" i="4" s="1"/>
  <c r="K1829" i="4"/>
  <c r="L1829" i="4" s="1"/>
  <c r="G1829" i="4"/>
  <c r="I1829" i="4" s="1"/>
  <c r="J1829" i="4" s="1"/>
  <c r="V1828" i="4"/>
  <c r="Y1828" i="4" s="1"/>
  <c r="Z1828" i="4" s="1"/>
  <c r="K1828" i="4"/>
  <c r="L1828" i="4" s="1"/>
  <c r="G1828" i="4"/>
  <c r="I1828" i="4" s="1"/>
  <c r="J1828" i="4" s="1"/>
  <c r="V1827" i="4"/>
  <c r="Y1827" i="4" s="1"/>
  <c r="Z1827" i="4" s="1"/>
  <c r="K1827" i="4"/>
  <c r="L1827" i="4" s="1"/>
  <c r="G1827" i="4"/>
  <c r="I1827" i="4" s="1"/>
  <c r="J1827" i="4" s="1"/>
  <c r="V1826" i="4"/>
  <c r="Y1826" i="4" s="1"/>
  <c r="Z1826" i="4" s="1"/>
  <c r="K1826" i="4"/>
  <c r="L1826" i="4" s="1"/>
  <c r="G1826" i="4"/>
  <c r="I1826" i="4" s="1"/>
  <c r="J1826" i="4" s="1"/>
  <c r="V1825" i="4"/>
  <c r="Y1825" i="4" s="1"/>
  <c r="Z1825" i="4" s="1"/>
  <c r="K1825" i="4"/>
  <c r="L1825" i="4" s="1"/>
  <c r="G1825" i="4"/>
  <c r="I1825" i="4" s="1"/>
  <c r="J1825" i="4" s="1"/>
  <c r="V1824" i="4"/>
  <c r="Y1824" i="4" s="1"/>
  <c r="Z1824" i="4" s="1"/>
  <c r="K1824" i="4"/>
  <c r="L1824" i="4" s="1"/>
  <c r="G1824" i="4"/>
  <c r="I1824" i="4" s="1"/>
  <c r="J1824" i="4" s="1"/>
  <c r="V1823" i="4"/>
  <c r="Y1823" i="4" s="1"/>
  <c r="Z1823" i="4" s="1"/>
  <c r="K1823" i="4"/>
  <c r="L1823" i="4" s="1"/>
  <c r="G1823" i="4"/>
  <c r="I1823" i="4" s="1"/>
  <c r="J1823" i="4" s="1"/>
  <c r="V1822" i="4"/>
  <c r="Y1822" i="4" s="1"/>
  <c r="Z1822" i="4" s="1"/>
  <c r="K1822" i="4"/>
  <c r="L1822" i="4" s="1"/>
  <c r="G1822" i="4"/>
  <c r="I1822" i="4" s="1"/>
  <c r="J1822" i="4" s="1"/>
  <c r="V1821" i="4"/>
  <c r="Y1821" i="4" s="1"/>
  <c r="Z1821" i="4" s="1"/>
  <c r="K1821" i="4"/>
  <c r="L1821" i="4" s="1"/>
  <c r="G1821" i="4"/>
  <c r="I1821" i="4" s="1"/>
  <c r="J1821" i="4" s="1"/>
  <c r="V1820" i="4"/>
  <c r="Y1820" i="4" s="1"/>
  <c r="Z1820" i="4" s="1"/>
  <c r="K1820" i="4"/>
  <c r="L1820" i="4" s="1"/>
  <c r="G1820" i="4"/>
  <c r="I1820" i="4" s="1"/>
  <c r="J1820" i="4" s="1"/>
  <c r="V1819" i="4"/>
  <c r="Y1819" i="4" s="1"/>
  <c r="Z1819" i="4" s="1"/>
  <c r="K1819" i="4"/>
  <c r="L1819" i="4" s="1"/>
  <c r="G1819" i="4"/>
  <c r="I1819" i="4" s="1"/>
  <c r="J1819" i="4" s="1"/>
  <c r="V1818" i="4"/>
  <c r="Y1818" i="4" s="1"/>
  <c r="Z1818" i="4" s="1"/>
  <c r="K1818" i="4"/>
  <c r="L1818" i="4" s="1"/>
  <c r="G1818" i="4"/>
  <c r="I1818" i="4" s="1"/>
  <c r="J1818" i="4" s="1"/>
  <c r="V1817" i="4"/>
  <c r="Y1817" i="4" s="1"/>
  <c r="Z1817" i="4" s="1"/>
  <c r="K1817" i="4"/>
  <c r="L1817" i="4" s="1"/>
  <c r="G1817" i="4"/>
  <c r="I1817" i="4" s="1"/>
  <c r="J1817" i="4" s="1"/>
  <c r="V1816" i="4"/>
  <c r="Y1816" i="4" s="1"/>
  <c r="Z1816" i="4" s="1"/>
  <c r="K1816" i="4"/>
  <c r="L1816" i="4" s="1"/>
  <c r="G1816" i="4"/>
  <c r="I1816" i="4" s="1"/>
  <c r="J1816" i="4" s="1"/>
  <c r="V1815" i="4"/>
  <c r="Y1815" i="4" s="1"/>
  <c r="Z1815" i="4" s="1"/>
  <c r="K1815" i="4"/>
  <c r="L1815" i="4" s="1"/>
  <c r="G1815" i="4"/>
  <c r="I1815" i="4" s="1"/>
  <c r="J1815" i="4" s="1"/>
  <c r="V1814" i="4"/>
  <c r="Y1814" i="4" s="1"/>
  <c r="Z1814" i="4" s="1"/>
  <c r="K1814" i="4"/>
  <c r="L1814" i="4" s="1"/>
  <c r="G1814" i="4"/>
  <c r="I1814" i="4" s="1"/>
  <c r="J1814" i="4" s="1"/>
  <c r="V1813" i="4"/>
  <c r="Y1813" i="4" s="1"/>
  <c r="Z1813" i="4" s="1"/>
  <c r="K1813" i="4"/>
  <c r="L1813" i="4" s="1"/>
  <c r="G1813" i="4"/>
  <c r="I1813" i="4" s="1"/>
  <c r="J1813" i="4" s="1"/>
  <c r="V1812" i="4"/>
  <c r="Y1812" i="4" s="1"/>
  <c r="Z1812" i="4" s="1"/>
  <c r="K1812" i="4"/>
  <c r="L1812" i="4" s="1"/>
  <c r="G1812" i="4"/>
  <c r="I1812" i="4" s="1"/>
  <c r="J1812" i="4" s="1"/>
  <c r="V1811" i="4"/>
  <c r="Y1811" i="4" s="1"/>
  <c r="Z1811" i="4" s="1"/>
  <c r="K1811" i="4"/>
  <c r="L1811" i="4" s="1"/>
  <c r="G1811" i="4"/>
  <c r="I1811" i="4" s="1"/>
  <c r="J1811" i="4" s="1"/>
  <c r="V1810" i="4"/>
  <c r="Y1810" i="4" s="1"/>
  <c r="Z1810" i="4" s="1"/>
  <c r="K1810" i="4"/>
  <c r="L1810" i="4" s="1"/>
  <c r="G1810" i="4"/>
  <c r="I1810" i="4" s="1"/>
  <c r="J1810" i="4" s="1"/>
  <c r="V1809" i="4"/>
  <c r="Y1809" i="4" s="1"/>
  <c r="Z1809" i="4" s="1"/>
  <c r="K1809" i="4"/>
  <c r="L1809" i="4" s="1"/>
  <c r="G1809" i="4"/>
  <c r="I1809" i="4" s="1"/>
  <c r="J1809" i="4" s="1"/>
  <c r="V1808" i="4"/>
  <c r="Y1808" i="4" s="1"/>
  <c r="Z1808" i="4" s="1"/>
  <c r="K1808" i="4"/>
  <c r="L1808" i="4" s="1"/>
  <c r="G1808" i="4"/>
  <c r="I1808" i="4" s="1"/>
  <c r="J1808" i="4" s="1"/>
  <c r="V1807" i="4"/>
  <c r="Y1807" i="4" s="1"/>
  <c r="Z1807" i="4" s="1"/>
  <c r="K1807" i="4"/>
  <c r="L1807" i="4" s="1"/>
  <c r="G1807" i="4"/>
  <c r="I1807" i="4" s="1"/>
  <c r="J1807" i="4" s="1"/>
  <c r="V1806" i="4"/>
  <c r="Y1806" i="4" s="1"/>
  <c r="Z1806" i="4" s="1"/>
  <c r="K1806" i="4"/>
  <c r="L1806" i="4" s="1"/>
  <c r="G1806" i="4"/>
  <c r="I1806" i="4" s="1"/>
  <c r="J1806" i="4" s="1"/>
  <c r="V1805" i="4"/>
  <c r="Y1805" i="4" s="1"/>
  <c r="Z1805" i="4" s="1"/>
  <c r="K1805" i="4"/>
  <c r="L1805" i="4" s="1"/>
  <c r="G1805" i="4"/>
  <c r="I1805" i="4" s="1"/>
  <c r="J1805" i="4" s="1"/>
  <c r="V1804" i="4"/>
  <c r="Y1804" i="4" s="1"/>
  <c r="Z1804" i="4" s="1"/>
  <c r="K1804" i="4"/>
  <c r="L1804" i="4" s="1"/>
  <c r="G1804" i="4"/>
  <c r="I1804" i="4" s="1"/>
  <c r="J1804" i="4" s="1"/>
  <c r="V1803" i="4"/>
  <c r="Y1803" i="4" s="1"/>
  <c r="Z1803" i="4" s="1"/>
  <c r="K1803" i="4"/>
  <c r="L1803" i="4" s="1"/>
  <c r="G1803" i="4"/>
  <c r="I1803" i="4" s="1"/>
  <c r="J1803" i="4" s="1"/>
  <c r="V1802" i="4"/>
  <c r="Y1802" i="4" s="1"/>
  <c r="Z1802" i="4" s="1"/>
  <c r="K1802" i="4"/>
  <c r="L1802" i="4" s="1"/>
  <c r="G1802" i="4"/>
  <c r="I1802" i="4" s="1"/>
  <c r="J1802" i="4" s="1"/>
  <c r="V1801" i="4"/>
  <c r="Y1801" i="4" s="1"/>
  <c r="Z1801" i="4" s="1"/>
  <c r="K1801" i="4"/>
  <c r="L1801" i="4" s="1"/>
  <c r="G1801" i="4"/>
  <c r="I1801" i="4" s="1"/>
  <c r="J1801" i="4" s="1"/>
  <c r="V1800" i="4"/>
  <c r="Y1800" i="4" s="1"/>
  <c r="Z1800" i="4" s="1"/>
  <c r="K1800" i="4"/>
  <c r="L1800" i="4" s="1"/>
  <c r="G1800" i="4"/>
  <c r="I1800" i="4" s="1"/>
  <c r="J1800" i="4" s="1"/>
  <c r="V1799" i="4"/>
  <c r="Y1799" i="4" s="1"/>
  <c r="Z1799" i="4" s="1"/>
  <c r="K1799" i="4"/>
  <c r="L1799" i="4" s="1"/>
  <c r="G1799" i="4"/>
  <c r="I1799" i="4" s="1"/>
  <c r="J1799" i="4" s="1"/>
  <c r="V1798" i="4"/>
  <c r="Y1798" i="4" s="1"/>
  <c r="Z1798" i="4" s="1"/>
  <c r="K1798" i="4"/>
  <c r="L1798" i="4" s="1"/>
  <c r="G1798" i="4"/>
  <c r="I1798" i="4" s="1"/>
  <c r="J1798" i="4" s="1"/>
  <c r="V1797" i="4"/>
  <c r="Y1797" i="4" s="1"/>
  <c r="Z1797" i="4" s="1"/>
  <c r="K1797" i="4"/>
  <c r="L1797" i="4" s="1"/>
  <c r="G1797" i="4"/>
  <c r="I1797" i="4" s="1"/>
  <c r="J1797" i="4" s="1"/>
  <c r="V1796" i="4"/>
  <c r="Y1796" i="4" s="1"/>
  <c r="Z1796" i="4" s="1"/>
  <c r="K1796" i="4"/>
  <c r="L1796" i="4" s="1"/>
  <c r="G1796" i="4"/>
  <c r="I1796" i="4" s="1"/>
  <c r="J1796" i="4" s="1"/>
  <c r="V1795" i="4"/>
  <c r="Y1795" i="4" s="1"/>
  <c r="Z1795" i="4" s="1"/>
  <c r="K1795" i="4"/>
  <c r="L1795" i="4" s="1"/>
  <c r="G1795" i="4"/>
  <c r="I1795" i="4" s="1"/>
  <c r="J1795" i="4" s="1"/>
  <c r="V1794" i="4"/>
  <c r="Y1794" i="4" s="1"/>
  <c r="Z1794" i="4" s="1"/>
  <c r="K1794" i="4"/>
  <c r="L1794" i="4" s="1"/>
  <c r="G1794" i="4"/>
  <c r="I1794" i="4" s="1"/>
  <c r="J1794" i="4" s="1"/>
  <c r="V1793" i="4"/>
  <c r="Y1793" i="4" s="1"/>
  <c r="Z1793" i="4" s="1"/>
  <c r="K1793" i="4"/>
  <c r="L1793" i="4" s="1"/>
  <c r="G1793" i="4"/>
  <c r="I1793" i="4" s="1"/>
  <c r="J1793" i="4" s="1"/>
  <c r="V1792" i="4"/>
  <c r="Y1792" i="4" s="1"/>
  <c r="Z1792" i="4" s="1"/>
  <c r="K1792" i="4"/>
  <c r="L1792" i="4" s="1"/>
  <c r="G1792" i="4"/>
  <c r="I1792" i="4" s="1"/>
  <c r="J1792" i="4" s="1"/>
  <c r="V1791" i="4"/>
  <c r="Y1791" i="4" s="1"/>
  <c r="Z1791" i="4" s="1"/>
  <c r="K1791" i="4"/>
  <c r="L1791" i="4" s="1"/>
  <c r="G1791" i="4"/>
  <c r="I1791" i="4" s="1"/>
  <c r="J1791" i="4" s="1"/>
  <c r="V1790" i="4"/>
  <c r="Y1790" i="4" s="1"/>
  <c r="Z1790" i="4" s="1"/>
  <c r="K1790" i="4"/>
  <c r="L1790" i="4" s="1"/>
  <c r="G1790" i="4"/>
  <c r="I1790" i="4" s="1"/>
  <c r="J1790" i="4" s="1"/>
  <c r="V1789" i="4"/>
  <c r="Y1789" i="4" s="1"/>
  <c r="Z1789" i="4" s="1"/>
  <c r="K1789" i="4"/>
  <c r="L1789" i="4" s="1"/>
  <c r="G1789" i="4"/>
  <c r="I1789" i="4" s="1"/>
  <c r="J1789" i="4" s="1"/>
  <c r="V1788" i="4"/>
  <c r="Y1788" i="4" s="1"/>
  <c r="Z1788" i="4" s="1"/>
  <c r="K1788" i="4"/>
  <c r="L1788" i="4" s="1"/>
  <c r="G1788" i="4"/>
  <c r="I1788" i="4" s="1"/>
  <c r="J1788" i="4" s="1"/>
  <c r="V1787" i="4"/>
  <c r="Y1787" i="4" s="1"/>
  <c r="Z1787" i="4" s="1"/>
  <c r="K1787" i="4"/>
  <c r="L1787" i="4" s="1"/>
  <c r="G1787" i="4"/>
  <c r="I1787" i="4" s="1"/>
  <c r="J1787" i="4" s="1"/>
  <c r="V1786" i="4"/>
  <c r="Y1786" i="4" s="1"/>
  <c r="Z1786" i="4" s="1"/>
  <c r="K1786" i="4"/>
  <c r="L1786" i="4" s="1"/>
  <c r="G1786" i="4"/>
  <c r="I1786" i="4" s="1"/>
  <c r="J1786" i="4" s="1"/>
  <c r="V1785" i="4"/>
  <c r="Y1785" i="4" s="1"/>
  <c r="Z1785" i="4" s="1"/>
  <c r="K1785" i="4"/>
  <c r="L1785" i="4" s="1"/>
  <c r="G1785" i="4"/>
  <c r="I1785" i="4" s="1"/>
  <c r="J1785" i="4" s="1"/>
  <c r="V1784" i="4"/>
  <c r="Y1784" i="4" s="1"/>
  <c r="Z1784" i="4" s="1"/>
  <c r="K1784" i="4"/>
  <c r="L1784" i="4" s="1"/>
  <c r="G1784" i="4"/>
  <c r="I1784" i="4" s="1"/>
  <c r="J1784" i="4" s="1"/>
  <c r="V1783" i="4"/>
  <c r="Y1783" i="4" s="1"/>
  <c r="Z1783" i="4" s="1"/>
  <c r="K1783" i="4"/>
  <c r="L1783" i="4" s="1"/>
  <c r="G1783" i="4"/>
  <c r="I1783" i="4" s="1"/>
  <c r="J1783" i="4" s="1"/>
  <c r="V1782" i="4"/>
  <c r="Y1782" i="4" s="1"/>
  <c r="Z1782" i="4" s="1"/>
  <c r="K1782" i="4"/>
  <c r="L1782" i="4" s="1"/>
  <c r="G1782" i="4"/>
  <c r="I1782" i="4" s="1"/>
  <c r="J1782" i="4" s="1"/>
  <c r="V1781" i="4"/>
  <c r="Y1781" i="4" s="1"/>
  <c r="Z1781" i="4" s="1"/>
  <c r="K1781" i="4"/>
  <c r="L1781" i="4" s="1"/>
  <c r="G1781" i="4"/>
  <c r="I1781" i="4" s="1"/>
  <c r="J1781" i="4" s="1"/>
  <c r="V1780" i="4"/>
  <c r="Y1780" i="4" s="1"/>
  <c r="Z1780" i="4" s="1"/>
  <c r="K1780" i="4"/>
  <c r="L1780" i="4" s="1"/>
  <c r="G1780" i="4"/>
  <c r="I1780" i="4" s="1"/>
  <c r="J1780" i="4" s="1"/>
  <c r="V1779" i="4"/>
  <c r="Y1779" i="4" s="1"/>
  <c r="Z1779" i="4" s="1"/>
  <c r="K1779" i="4"/>
  <c r="L1779" i="4" s="1"/>
  <c r="G1779" i="4"/>
  <c r="I1779" i="4" s="1"/>
  <c r="J1779" i="4" s="1"/>
  <c r="V1778" i="4"/>
  <c r="Y1778" i="4" s="1"/>
  <c r="Z1778" i="4" s="1"/>
  <c r="K1778" i="4"/>
  <c r="L1778" i="4" s="1"/>
  <c r="G1778" i="4"/>
  <c r="I1778" i="4" s="1"/>
  <c r="J1778" i="4" s="1"/>
  <c r="V1777" i="4"/>
  <c r="Y1777" i="4" s="1"/>
  <c r="Z1777" i="4" s="1"/>
  <c r="K1777" i="4"/>
  <c r="L1777" i="4" s="1"/>
  <c r="G1777" i="4"/>
  <c r="I1777" i="4" s="1"/>
  <c r="J1777" i="4" s="1"/>
  <c r="V1776" i="4"/>
  <c r="K1776" i="4"/>
  <c r="G1776" i="4"/>
  <c r="W1774" i="4"/>
  <c r="X1769" i="4"/>
  <c r="W1769" i="4"/>
  <c r="R1769" i="4"/>
  <c r="O1769" i="4"/>
  <c r="E1769" i="4"/>
  <c r="V1768" i="4"/>
  <c r="Y1768" i="4" s="1"/>
  <c r="Z1768" i="4" s="1"/>
  <c r="K1768" i="4"/>
  <c r="L1768" i="4" s="1"/>
  <c r="G1768" i="4"/>
  <c r="I1768" i="4" s="1"/>
  <c r="J1768" i="4" s="1"/>
  <c r="V1767" i="4"/>
  <c r="Y1767" i="4" s="1"/>
  <c r="Z1767" i="4" s="1"/>
  <c r="K1767" i="4"/>
  <c r="L1767" i="4" s="1"/>
  <c r="G1767" i="4"/>
  <c r="I1767" i="4" s="1"/>
  <c r="J1767" i="4" s="1"/>
  <c r="V1766" i="4"/>
  <c r="Y1766" i="4" s="1"/>
  <c r="Z1766" i="4" s="1"/>
  <c r="K1766" i="4"/>
  <c r="L1766" i="4" s="1"/>
  <c r="G1766" i="4"/>
  <c r="I1766" i="4" s="1"/>
  <c r="J1766" i="4" s="1"/>
  <c r="V1765" i="4"/>
  <c r="Y1765" i="4" s="1"/>
  <c r="Z1765" i="4" s="1"/>
  <c r="K1765" i="4"/>
  <c r="L1765" i="4" s="1"/>
  <c r="G1765" i="4"/>
  <c r="I1765" i="4" s="1"/>
  <c r="J1765" i="4" s="1"/>
  <c r="V1764" i="4"/>
  <c r="Y1764" i="4" s="1"/>
  <c r="Z1764" i="4" s="1"/>
  <c r="K1764" i="4"/>
  <c r="L1764" i="4" s="1"/>
  <c r="G1764" i="4"/>
  <c r="I1764" i="4" s="1"/>
  <c r="J1764" i="4" s="1"/>
  <c r="V1763" i="4"/>
  <c r="Y1763" i="4" s="1"/>
  <c r="Z1763" i="4" s="1"/>
  <c r="K1763" i="4"/>
  <c r="L1763" i="4" s="1"/>
  <c r="G1763" i="4"/>
  <c r="I1763" i="4" s="1"/>
  <c r="J1763" i="4" s="1"/>
  <c r="V1762" i="4"/>
  <c r="Y1762" i="4" s="1"/>
  <c r="Z1762" i="4" s="1"/>
  <c r="K1762" i="4"/>
  <c r="L1762" i="4" s="1"/>
  <c r="G1762" i="4"/>
  <c r="I1762" i="4" s="1"/>
  <c r="J1762" i="4" s="1"/>
  <c r="V1761" i="4"/>
  <c r="Y1761" i="4" s="1"/>
  <c r="Z1761" i="4" s="1"/>
  <c r="K1761" i="4"/>
  <c r="L1761" i="4" s="1"/>
  <c r="G1761" i="4"/>
  <c r="I1761" i="4" s="1"/>
  <c r="J1761" i="4" s="1"/>
  <c r="V1760" i="4"/>
  <c r="Y1760" i="4" s="1"/>
  <c r="Z1760" i="4" s="1"/>
  <c r="K1760" i="4"/>
  <c r="L1760" i="4" s="1"/>
  <c r="G1760" i="4"/>
  <c r="I1760" i="4" s="1"/>
  <c r="J1760" i="4" s="1"/>
  <c r="V1759" i="4"/>
  <c r="Y1759" i="4" s="1"/>
  <c r="Z1759" i="4" s="1"/>
  <c r="K1759" i="4"/>
  <c r="L1759" i="4" s="1"/>
  <c r="G1759" i="4"/>
  <c r="I1759" i="4" s="1"/>
  <c r="J1759" i="4" s="1"/>
  <c r="V1758" i="4"/>
  <c r="Y1758" i="4" s="1"/>
  <c r="Z1758" i="4" s="1"/>
  <c r="K1758" i="4"/>
  <c r="L1758" i="4" s="1"/>
  <c r="G1758" i="4"/>
  <c r="I1758" i="4" s="1"/>
  <c r="J1758" i="4" s="1"/>
  <c r="V1757" i="4"/>
  <c r="Y1757" i="4" s="1"/>
  <c r="Z1757" i="4" s="1"/>
  <c r="K1757" i="4"/>
  <c r="L1757" i="4" s="1"/>
  <c r="G1757" i="4"/>
  <c r="I1757" i="4" s="1"/>
  <c r="J1757" i="4" s="1"/>
  <c r="V1756" i="4"/>
  <c r="Y1756" i="4" s="1"/>
  <c r="Z1756" i="4" s="1"/>
  <c r="K1756" i="4"/>
  <c r="L1756" i="4" s="1"/>
  <c r="G1756" i="4"/>
  <c r="I1756" i="4" s="1"/>
  <c r="J1756" i="4" s="1"/>
  <c r="V1755" i="4"/>
  <c r="Y1755" i="4" s="1"/>
  <c r="Z1755" i="4" s="1"/>
  <c r="K1755" i="4"/>
  <c r="L1755" i="4" s="1"/>
  <c r="G1755" i="4"/>
  <c r="I1755" i="4" s="1"/>
  <c r="J1755" i="4" s="1"/>
  <c r="V1754" i="4"/>
  <c r="Y1754" i="4" s="1"/>
  <c r="Z1754" i="4" s="1"/>
  <c r="K1754" i="4"/>
  <c r="L1754" i="4" s="1"/>
  <c r="G1754" i="4"/>
  <c r="I1754" i="4" s="1"/>
  <c r="J1754" i="4" s="1"/>
  <c r="V1753" i="4"/>
  <c r="Y1753" i="4" s="1"/>
  <c r="Z1753" i="4" s="1"/>
  <c r="K1753" i="4"/>
  <c r="L1753" i="4" s="1"/>
  <c r="G1753" i="4"/>
  <c r="I1753" i="4" s="1"/>
  <c r="J1753" i="4" s="1"/>
  <c r="V1752" i="4"/>
  <c r="Y1752" i="4" s="1"/>
  <c r="Z1752" i="4" s="1"/>
  <c r="K1752" i="4"/>
  <c r="L1752" i="4" s="1"/>
  <c r="G1752" i="4"/>
  <c r="I1752" i="4" s="1"/>
  <c r="J1752" i="4" s="1"/>
  <c r="V1751" i="4"/>
  <c r="Y1751" i="4" s="1"/>
  <c r="Z1751" i="4" s="1"/>
  <c r="K1751" i="4"/>
  <c r="L1751" i="4" s="1"/>
  <c r="G1751" i="4"/>
  <c r="I1751" i="4" s="1"/>
  <c r="J1751" i="4" s="1"/>
  <c r="V1750" i="4"/>
  <c r="Y1750" i="4" s="1"/>
  <c r="Z1750" i="4" s="1"/>
  <c r="K1750" i="4"/>
  <c r="L1750" i="4" s="1"/>
  <c r="G1750" i="4"/>
  <c r="I1750" i="4" s="1"/>
  <c r="J1750" i="4" s="1"/>
  <c r="V1749" i="4"/>
  <c r="Y1749" i="4" s="1"/>
  <c r="Z1749" i="4" s="1"/>
  <c r="K1749" i="4"/>
  <c r="L1749" i="4" s="1"/>
  <c r="G1749" i="4"/>
  <c r="I1749" i="4" s="1"/>
  <c r="J1749" i="4" s="1"/>
  <c r="V1748" i="4"/>
  <c r="Y1748" i="4" s="1"/>
  <c r="Z1748" i="4" s="1"/>
  <c r="K1748" i="4"/>
  <c r="L1748" i="4" s="1"/>
  <c r="G1748" i="4"/>
  <c r="I1748" i="4" s="1"/>
  <c r="J1748" i="4" s="1"/>
  <c r="V1747" i="4"/>
  <c r="Y1747" i="4" s="1"/>
  <c r="Z1747" i="4" s="1"/>
  <c r="K1747" i="4"/>
  <c r="L1747" i="4" s="1"/>
  <c r="G1747" i="4"/>
  <c r="I1747" i="4" s="1"/>
  <c r="J1747" i="4" s="1"/>
  <c r="V1746" i="4"/>
  <c r="Y1746" i="4" s="1"/>
  <c r="Z1746" i="4" s="1"/>
  <c r="K1746" i="4"/>
  <c r="L1746" i="4" s="1"/>
  <c r="G1746" i="4"/>
  <c r="I1746" i="4" s="1"/>
  <c r="J1746" i="4" s="1"/>
  <c r="V1745" i="4"/>
  <c r="Y1745" i="4" s="1"/>
  <c r="Z1745" i="4" s="1"/>
  <c r="K1745" i="4"/>
  <c r="L1745" i="4" s="1"/>
  <c r="G1745" i="4"/>
  <c r="I1745" i="4" s="1"/>
  <c r="J1745" i="4" s="1"/>
  <c r="V1744" i="4"/>
  <c r="Y1744" i="4" s="1"/>
  <c r="Z1744" i="4" s="1"/>
  <c r="K1744" i="4"/>
  <c r="L1744" i="4" s="1"/>
  <c r="G1744" i="4"/>
  <c r="I1744" i="4" s="1"/>
  <c r="J1744" i="4" s="1"/>
  <c r="V1743" i="4"/>
  <c r="Y1743" i="4" s="1"/>
  <c r="Z1743" i="4" s="1"/>
  <c r="K1743" i="4"/>
  <c r="L1743" i="4" s="1"/>
  <c r="G1743" i="4"/>
  <c r="I1743" i="4" s="1"/>
  <c r="J1743" i="4" s="1"/>
  <c r="V1742" i="4"/>
  <c r="Y1742" i="4" s="1"/>
  <c r="Z1742" i="4" s="1"/>
  <c r="K1742" i="4"/>
  <c r="L1742" i="4" s="1"/>
  <c r="G1742" i="4"/>
  <c r="I1742" i="4" s="1"/>
  <c r="J1742" i="4" s="1"/>
  <c r="V1741" i="4"/>
  <c r="Y1741" i="4" s="1"/>
  <c r="Z1741" i="4" s="1"/>
  <c r="K1741" i="4"/>
  <c r="L1741" i="4" s="1"/>
  <c r="G1741" i="4"/>
  <c r="I1741" i="4" s="1"/>
  <c r="J1741" i="4" s="1"/>
  <c r="V1740" i="4"/>
  <c r="Y1740" i="4" s="1"/>
  <c r="Z1740" i="4" s="1"/>
  <c r="K1740" i="4"/>
  <c r="L1740" i="4" s="1"/>
  <c r="G1740" i="4"/>
  <c r="I1740" i="4" s="1"/>
  <c r="J1740" i="4" s="1"/>
  <c r="V1739" i="4"/>
  <c r="Y1739" i="4" s="1"/>
  <c r="Z1739" i="4" s="1"/>
  <c r="K1739" i="4"/>
  <c r="L1739" i="4" s="1"/>
  <c r="G1739" i="4"/>
  <c r="I1739" i="4" s="1"/>
  <c r="J1739" i="4" s="1"/>
  <c r="V1738" i="4"/>
  <c r="Y1738" i="4" s="1"/>
  <c r="Z1738" i="4" s="1"/>
  <c r="K1738" i="4"/>
  <c r="L1738" i="4" s="1"/>
  <c r="G1738" i="4"/>
  <c r="I1738" i="4" s="1"/>
  <c r="J1738" i="4" s="1"/>
  <c r="V1737" i="4"/>
  <c r="Y1737" i="4" s="1"/>
  <c r="Z1737" i="4" s="1"/>
  <c r="K1737" i="4"/>
  <c r="L1737" i="4" s="1"/>
  <c r="G1737" i="4"/>
  <c r="I1737" i="4" s="1"/>
  <c r="J1737" i="4" s="1"/>
  <c r="V1736" i="4"/>
  <c r="Y1736" i="4" s="1"/>
  <c r="Z1736" i="4" s="1"/>
  <c r="K1736" i="4"/>
  <c r="G1736" i="4"/>
  <c r="V1735" i="4"/>
  <c r="Y1735" i="4" s="1"/>
  <c r="Z1735" i="4" s="1"/>
  <c r="K1735" i="4"/>
  <c r="L1735" i="4" s="1"/>
  <c r="G1735" i="4"/>
  <c r="I1735" i="4" s="1"/>
  <c r="J1735" i="4" s="1"/>
  <c r="V1734" i="4"/>
  <c r="Y1734" i="4" s="1"/>
  <c r="Z1734" i="4" s="1"/>
  <c r="K1734" i="4"/>
  <c r="L1734" i="4" s="1"/>
  <c r="G1734" i="4"/>
  <c r="I1734" i="4" s="1"/>
  <c r="J1734" i="4" s="1"/>
  <c r="V1733" i="4"/>
  <c r="Y1733" i="4" s="1"/>
  <c r="Z1733" i="4" s="1"/>
  <c r="K1733" i="4"/>
  <c r="L1733" i="4" s="1"/>
  <c r="G1733" i="4"/>
  <c r="I1733" i="4" s="1"/>
  <c r="J1733" i="4" s="1"/>
  <c r="V1732" i="4"/>
  <c r="Y1732" i="4" s="1"/>
  <c r="Z1732" i="4" s="1"/>
  <c r="K1732" i="4"/>
  <c r="L1732" i="4" s="1"/>
  <c r="G1732" i="4"/>
  <c r="I1732" i="4" s="1"/>
  <c r="J1732" i="4" s="1"/>
  <c r="V1731" i="4"/>
  <c r="Y1731" i="4" s="1"/>
  <c r="Z1731" i="4" s="1"/>
  <c r="K1731" i="4"/>
  <c r="L1731" i="4" s="1"/>
  <c r="G1731" i="4"/>
  <c r="I1731" i="4" s="1"/>
  <c r="J1731" i="4" s="1"/>
  <c r="V1730" i="4"/>
  <c r="Y1730" i="4" s="1"/>
  <c r="Z1730" i="4" s="1"/>
  <c r="K1730" i="4"/>
  <c r="L1730" i="4" s="1"/>
  <c r="G1730" i="4"/>
  <c r="I1730" i="4" s="1"/>
  <c r="J1730" i="4" s="1"/>
  <c r="V1729" i="4"/>
  <c r="Y1729" i="4" s="1"/>
  <c r="Z1729" i="4" s="1"/>
  <c r="K1729" i="4"/>
  <c r="L1729" i="4" s="1"/>
  <c r="G1729" i="4"/>
  <c r="I1729" i="4" s="1"/>
  <c r="J1729" i="4" s="1"/>
  <c r="V1728" i="4"/>
  <c r="Y1728" i="4" s="1"/>
  <c r="Z1728" i="4" s="1"/>
  <c r="K1728" i="4"/>
  <c r="L1728" i="4" s="1"/>
  <c r="G1728" i="4"/>
  <c r="I1728" i="4" s="1"/>
  <c r="J1728" i="4" s="1"/>
  <c r="V1727" i="4"/>
  <c r="Y1727" i="4" s="1"/>
  <c r="Z1727" i="4" s="1"/>
  <c r="K1727" i="4"/>
  <c r="L1727" i="4" s="1"/>
  <c r="G1727" i="4"/>
  <c r="I1727" i="4" s="1"/>
  <c r="J1727" i="4" s="1"/>
  <c r="V1726" i="4"/>
  <c r="Y1726" i="4" s="1"/>
  <c r="Z1726" i="4" s="1"/>
  <c r="K1726" i="4"/>
  <c r="L1726" i="4" s="1"/>
  <c r="G1726" i="4"/>
  <c r="I1726" i="4" s="1"/>
  <c r="J1726" i="4" s="1"/>
  <c r="V1725" i="4"/>
  <c r="Y1725" i="4" s="1"/>
  <c r="Z1725" i="4" s="1"/>
  <c r="K1725" i="4"/>
  <c r="L1725" i="4" s="1"/>
  <c r="G1725" i="4"/>
  <c r="I1725" i="4" s="1"/>
  <c r="J1725" i="4" s="1"/>
  <c r="V1724" i="4"/>
  <c r="Y1724" i="4" s="1"/>
  <c r="Z1724" i="4" s="1"/>
  <c r="K1724" i="4"/>
  <c r="L1724" i="4" s="1"/>
  <c r="G1724" i="4"/>
  <c r="I1724" i="4" s="1"/>
  <c r="J1724" i="4" s="1"/>
  <c r="V1723" i="4"/>
  <c r="Y1723" i="4" s="1"/>
  <c r="Z1723" i="4" s="1"/>
  <c r="K1723" i="4"/>
  <c r="L1723" i="4" s="1"/>
  <c r="G1723" i="4"/>
  <c r="I1723" i="4" s="1"/>
  <c r="J1723" i="4" s="1"/>
  <c r="V1722" i="4"/>
  <c r="Y1722" i="4" s="1"/>
  <c r="Z1722" i="4" s="1"/>
  <c r="K1722" i="4"/>
  <c r="L1722" i="4" s="1"/>
  <c r="G1722" i="4"/>
  <c r="I1722" i="4" s="1"/>
  <c r="J1722" i="4" s="1"/>
  <c r="V1721" i="4"/>
  <c r="Y1721" i="4" s="1"/>
  <c r="Z1721" i="4" s="1"/>
  <c r="K1721" i="4"/>
  <c r="L1721" i="4" s="1"/>
  <c r="G1721" i="4"/>
  <c r="I1721" i="4" s="1"/>
  <c r="J1721" i="4" s="1"/>
  <c r="V1720" i="4"/>
  <c r="Y1720" i="4" s="1"/>
  <c r="Z1720" i="4" s="1"/>
  <c r="K1720" i="4"/>
  <c r="L1720" i="4" s="1"/>
  <c r="G1720" i="4"/>
  <c r="I1720" i="4" s="1"/>
  <c r="J1720" i="4" s="1"/>
  <c r="V1719" i="4"/>
  <c r="Y1719" i="4" s="1"/>
  <c r="Z1719" i="4" s="1"/>
  <c r="K1719" i="4"/>
  <c r="L1719" i="4" s="1"/>
  <c r="G1719" i="4"/>
  <c r="I1719" i="4" s="1"/>
  <c r="J1719" i="4" s="1"/>
  <c r="V1718" i="4"/>
  <c r="Y1718" i="4" s="1"/>
  <c r="Z1718" i="4" s="1"/>
  <c r="K1718" i="4"/>
  <c r="L1718" i="4" s="1"/>
  <c r="G1718" i="4"/>
  <c r="I1718" i="4" s="1"/>
  <c r="J1718" i="4" s="1"/>
  <c r="V1717" i="4"/>
  <c r="Y1717" i="4" s="1"/>
  <c r="Z1717" i="4" s="1"/>
  <c r="K1717" i="4"/>
  <c r="L1717" i="4" s="1"/>
  <c r="G1717" i="4"/>
  <c r="I1717" i="4" s="1"/>
  <c r="J1717" i="4" s="1"/>
  <c r="V1716" i="4"/>
  <c r="Y1716" i="4" s="1"/>
  <c r="Z1716" i="4" s="1"/>
  <c r="K1716" i="4"/>
  <c r="L1716" i="4" s="1"/>
  <c r="G1716" i="4"/>
  <c r="I1716" i="4" s="1"/>
  <c r="J1716" i="4" s="1"/>
  <c r="V1715" i="4"/>
  <c r="Y1715" i="4" s="1"/>
  <c r="Z1715" i="4" s="1"/>
  <c r="K1715" i="4"/>
  <c r="L1715" i="4" s="1"/>
  <c r="G1715" i="4"/>
  <c r="I1715" i="4" s="1"/>
  <c r="J1715" i="4" s="1"/>
  <c r="V1714" i="4"/>
  <c r="Y1714" i="4" s="1"/>
  <c r="Z1714" i="4" s="1"/>
  <c r="K1714" i="4"/>
  <c r="L1714" i="4" s="1"/>
  <c r="G1714" i="4"/>
  <c r="I1714" i="4" s="1"/>
  <c r="J1714" i="4" s="1"/>
  <c r="V1713" i="4"/>
  <c r="Y1713" i="4" s="1"/>
  <c r="Z1713" i="4" s="1"/>
  <c r="K1713" i="4"/>
  <c r="L1713" i="4" s="1"/>
  <c r="G1713" i="4"/>
  <c r="I1713" i="4" s="1"/>
  <c r="J1713" i="4" s="1"/>
  <c r="V1712" i="4"/>
  <c r="Y1712" i="4" s="1"/>
  <c r="Z1712" i="4" s="1"/>
  <c r="K1712" i="4"/>
  <c r="L1712" i="4" s="1"/>
  <c r="G1712" i="4"/>
  <c r="I1712" i="4" s="1"/>
  <c r="J1712" i="4" s="1"/>
  <c r="V1711" i="4"/>
  <c r="Y1711" i="4" s="1"/>
  <c r="Z1711" i="4" s="1"/>
  <c r="K1711" i="4"/>
  <c r="L1711" i="4" s="1"/>
  <c r="G1711" i="4"/>
  <c r="I1711" i="4" s="1"/>
  <c r="J1711" i="4" s="1"/>
  <c r="V1710" i="4"/>
  <c r="Y1710" i="4" s="1"/>
  <c r="Z1710" i="4" s="1"/>
  <c r="K1710" i="4"/>
  <c r="L1710" i="4" s="1"/>
  <c r="G1710" i="4"/>
  <c r="I1710" i="4" s="1"/>
  <c r="J1710" i="4" s="1"/>
  <c r="V1709" i="4"/>
  <c r="Y1709" i="4" s="1"/>
  <c r="Z1709" i="4" s="1"/>
  <c r="K1709" i="4"/>
  <c r="L1709" i="4" s="1"/>
  <c r="G1709" i="4"/>
  <c r="I1709" i="4" s="1"/>
  <c r="J1709" i="4" s="1"/>
  <c r="V1708" i="4"/>
  <c r="Y1708" i="4" s="1"/>
  <c r="Z1708" i="4" s="1"/>
  <c r="K1708" i="4"/>
  <c r="L1708" i="4" s="1"/>
  <c r="G1708" i="4"/>
  <c r="I1708" i="4" s="1"/>
  <c r="J1708" i="4" s="1"/>
  <c r="V1707" i="4"/>
  <c r="Y1707" i="4" s="1"/>
  <c r="Z1707" i="4" s="1"/>
  <c r="K1707" i="4"/>
  <c r="L1707" i="4" s="1"/>
  <c r="G1707" i="4"/>
  <c r="I1707" i="4" s="1"/>
  <c r="J1707" i="4" s="1"/>
  <c r="V1706" i="4"/>
  <c r="Y1706" i="4" s="1"/>
  <c r="Z1706" i="4" s="1"/>
  <c r="K1706" i="4"/>
  <c r="L1706" i="4" s="1"/>
  <c r="G1706" i="4"/>
  <c r="I1706" i="4" s="1"/>
  <c r="J1706" i="4" s="1"/>
  <c r="V1705" i="4"/>
  <c r="Y1705" i="4" s="1"/>
  <c r="Z1705" i="4" s="1"/>
  <c r="K1705" i="4"/>
  <c r="L1705" i="4" s="1"/>
  <c r="G1705" i="4"/>
  <c r="I1705" i="4" s="1"/>
  <c r="J1705" i="4" s="1"/>
  <c r="V1704" i="4"/>
  <c r="Y1704" i="4" s="1"/>
  <c r="Z1704" i="4" s="1"/>
  <c r="K1704" i="4"/>
  <c r="L1704" i="4" s="1"/>
  <c r="G1704" i="4"/>
  <c r="I1704" i="4" s="1"/>
  <c r="J1704" i="4" s="1"/>
  <c r="V1703" i="4"/>
  <c r="Y1703" i="4" s="1"/>
  <c r="Z1703" i="4" s="1"/>
  <c r="K1703" i="4"/>
  <c r="L1703" i="4" s="1"/>
  <c r="G1703" i="4"/>
  <c r="I1703" i="4" s="1"/>
  <c r="J1703" i="4" s="1"/>
  <c r="V1702" i="4"/>
  <c r="Y1702" i="4" s="1"/>
  <c r="Z1702" i="4" s="1"/>
  <c r="K1702" i="4"/>
  <c r="L1702" i="4" s="1"/>
  <c r="G1702" i="4"/>
  <c r="I1702" i="4" s="1"/>
  <c r="J1702" i="4" s="1"/>
  <c r="V1701" i="4"/>
  <c r="Y1701" i="4" s="1"/>
  <c r="Z1701" i="4" s="1"/>
  <c r="K1701" i="4"/>
  <c r="L1701" i="4" s="1"/>
  <c r="G1701" i="4"/>
  <c r="I1701" i="4" s="1"/>
  <c r="J1701" i="4" s="1"/>
  <c r="V1700" i="4"/>
  <c r="Y1700" i="4" s="1"/>
  <c r="Z1700" i="4" s="1"/>
  <c r="K1700" i="4"/>
  <c r="L1700" i="4" s="1"/>
  <c r="G1700" i="4"/>
  <c r="I1700" i="4" s="1"/>
  <c r="J1700" i="4" s="1"/>
  <c r="V1699" i="4"/>
  <c r="Y1699" i="4" s="1"/>
  <c r="Z1699" i="4" s="1"/>
  <c r="K1699" i="4"/>
  <c r="L1699" i="4" s="1"/>
  <c r="G1699" i="4"/>
  <c r="I1699" i="4" s="1"/>
  <c r="J1699" i="4" s="1"/>
  <c r="V1698" i="4"/>
  <c r="Y1698" i="4" s="1"/>
  <c r="Z1698" i="4" s="1"/>
  <c r="K1698" i="4"/>
  <c r="L1698" i="4" s="1"/>
  <c r="G1698" i="4"/>
  <c r="I1698" i="4" s="1"/>
  <c r="J1698" i="4" s="1"/>
  <c r="V1697" i="4"/>
  <c r="K1697" i="4"/>
  <c r="G1697" i="4"/>
  <c r="I1697" i="4" s="1"/>
  <c r="W1695" i="4"/>
  <c r="X1690" i="4"/>
  <c r="W1690" i="4"/>
  <c r="R1690" i="4"/>
  <c r="O1690" i="4"/>
  <c r="E1690" i="4"/>
  <c r="V1689" i="4"/>
  <c r="Y1689" i="4" s="1"/>
  <c r="Z1689" i="4" s="1"/>
  <c r="K1689" i="4"/>
  <c r="L1689" i="4" s="1"/>
  <c r="G1689" i="4"/>
  <c r="I1689" i="4" s="1"/>
  <c r="J1689" i="4" s="1"/>
  <c r="V1688" i="4"/>
  <c r="Y1688" i="4" s="1"/>
  <c r="Z1688" i="4" s="1"/>
  <c r="K1688" i="4"/>
  <c r="L1688" i="4" s="1"/>
  <c r="G1688" i="4"/>
  <c r="I1688" i="4" s="1"/>
  <c r="J1688" i="4" s="1"/>
  <c r="V1687" i="4"/>
  <c r="Y1687" i="4" s="1"/>
  <c r="Z1687" i="4" s="1"/>
  <c r="K1687" i="4"/>
  <c r="L1687" i="4" s="1"/>
  <c r="G1687" i="4"/>
  <c r="I1687" i="4" s="1"/>
  <c r="J1687" i="4" s="1"/>
  <c r="V1686" i="4"/>
  <c r="Y1686" i="4" s="1"/>
  <c r="Z1686" i="4" s="1"/>
  <c r="K1686" i="4"/>
  <c r="L1686" i="4" s="1"/>
  <c r="G1686" i="4"/>
  <c r="I1686" i="4" s="1"/>
  <c r="J1686" i="4" s="1"/>
  <c r="V1685" i="4"/>
  <c r="Y1685" i="4" s="1"/>
  <c r="Z1685" i="4" s="1"/>
  <c r="K1685" i="4"/>
  <c r="L1685" i="4" s="1"/>
  <c r="G1685" i="4"/>
  <c r="I1685" i="4" s="1"/>
  <c r="J1685" i="4" s="1"/>
  <c r="V1684" i="4"/>
  <c r="Y1684" i="4" s="1"/>
  <c r="Z1684" i="4" s="1"/>
  <c r="K1684" i="4"/>
  <c r="L1684" i="4" s="1"/>
  <c r="G1684" i="4"/>
  <c r="I1684" i="4" s="1"/>
  <c r="J1684" i="4" s="1"/>
  <c r="V1683" i="4"/>
  <c r="Y1683" i="4" s="1"/>
  <c r="Z1683" i="4" s="1"/>
  <c r="K1683" i="4"/>
  <c r="L1683" i="4" s="1"/>
  <c r="G1683" i="4"/>
  <c r="I1683" i="4" s="1"/>
  <c r="J1683" i="4" s="1"/>
  <c r="V1682" i="4"/>
  <c r="Y1682" i="4" s="1"/>
  <c r="Z1682" i="4" s="1"/>
  <c r="K1682" i="4"/>
  <c r="L1682" i="4" s="1"/>
  <c r="G1682" i="4"/>
  <c r="I1682" i="4" s="1"/>
  <c r="J1682" i="4" s="1"/>
  <c r="V1681" i="4"/>
  <c r="Y1681" i="4" s="1"/>
  <c r="Z1681" i="4" s="1"/>
  <c r="K1681" i="4"/>
  <c r="L1681" i="4" s="1"/>
  <c r="G1681" i="4"/>
  <c r="I1681" i="4" s="1"/>
  <c r="J1681" i="4" s="1"/>
  <c r="V1680" i="4"/>
  <c r="Y1680" i="4" s="1"/>
  <c r="Z1680" i="4" s="1"/>
  <c r="K1680" i="4"/>
  <c r="L1680" i="4" s="1"/>
  <c r="G1680" i="4"/>
  <c r="I1680" i="4" s="1"/>
  <c r="J1680" i="4" s="1"/>
  <c r="V1679" i="4"/>
  <c r="Y1679" i="4" s="1"/>
  <c r="Z1679" i="4" s="1"/>
  <c r="K1679" i="4"/>
  <c r="L1679" i="4" s="1"/>
  <c r="G1679" i="4"/>
  <c r="I1679" i="4" s="1"/>
  <c r="J1679" i="4" s="1"/>
  <c r="V1678" i="4"/>
  <c r="Y1678" i="4" s="1"/>
  <c r="Z1678" i="4" s="1"/>
  <c r="K1678" i="4"/>
  <c r="L1678" i="4" s="1"/>
  <c r="G1678" i="4"/>
  <c r="I1678" i="4" s="1"/>
  <c r="J1678" i="4" s="1"/>
  <c r="V1677" i="4"/>
  <c r="Y1677" i="4" s="1"/>
  <c r="Z1677" i="4" s="1"/>
  <c r="K1677" i="4"/>
  <c r="L1677" i="4" s="1"/>
  <c r="G1677" i="4"/>
  <c r="I1677" i="4" s="1"/>
  <c r="J1677" i="4" s="1"/>
  <c r="V1676" i="4"/>
  <c r="Y1676" i="4" s="1"/>
  <c r="Z1676" i="4" s="1"/>
  <c r="K1676" i="4"/>
  <c r="L1676" i="4" s="1"/>
  <c r="G1676" i="4"/>
  <c r="I1676" i="4" s="1"/>
  <c r="J1676" i="4" s="1"/>
  <c r="V1675" i="4"/>
  <c r="Y1675" i="4" s="1"/>
  <c r="Z1675" i="4" s="1"/>
  <c r="K1675" i="4"/>
  <c r="L1675" i="4" s="1"/>
  <c r="G1675" i="4"/>
  <c r="I1675" i="4" s="1"/>
  <c r="J1675" i="4" s="1"/>
  <c r="V1674" i="4"/>
  <c r="Y1674" i="4" s="1"/>
  <c r="Z1674" i="4" s="1"/>
  <c r="K1674" i="4"/>
  <c r="L1674" i="4" s="1"/>
  <c r="G1674" i="4"/>
  <c r="I1674" i="4" s="1"/>
  <c r="J1674" i="4" s="1"/>
  <c r="V1673" i="4"/>
  <c r="Y1673" i="4" s="1"/>
  <c r="Z1673" i="4" s="1"/>
  <c r="K1673" i="4"/>
  <c r="L1673" i="4" s="1"/>
  <c r="G1673" i="4"/>
  <c r="I1673" i="4" s="1"/>
  <c r="J1673" i="4" s="1"/>
  <c r="V1672" i="4"/>
  <c r="Y1672" i="4" s="1"/>
  <c r="Z1672" i="4" s="1"/>
  <c r="K1672" i="4"/>
  <c r="L1672" i="4" s="1"/>
  <c r="G1672" i="4"/>
  <c r="I1672" i="4" s="1"/>
  <c r="J1672" i="4" s="1"/>
  <c r="V1671" i="4"/>
  <c r="Y1671" i="4" s="1"/>
  <c r="Z1671" i="4" s="1"/>
  <c r="K1671" i="4"/>
  <c r="L1671" i="4" s="1"/>
  <c r="G1671" i="4"/>
  <c r="I1671" i="4" s="1"/>
  <c r="J1671" i="4" s="1"/>
  <c r="V1670" i="4"/>
  <c r="Y1670" i="4" s="1"/>
  <c r="Z1670" i="4" s="1"/>
  <c r="K1670" i="4"/>
  <c r="L1670" i="4" s="1"/>
  <c r="G1670" i="4"/>
  <c r="I1670" i="4" s="1"/>
  <c r="J1670" i="4" s="1"/>
  <c r="V1669" i="4"/>
  <c r="Y1669" i="4" s="1"/>
  <c r="Z1669" i="4" s="1"/>
  <c r="K1669" i="4"/>
  <c r="L1669" i="4" s="1"/>
  <c r="G1669" i="4"/>
  <c r="I1669" i="4" s="1"/>
  <c r="J1669" i="4" s="1"/>
  <c r="V1668" i="4"/>
  <c r="Y1668" i="4" s="1"/>
  <c r="Z1668" i="4" s="1"/>
  <c r="K1668" i="4"/>
  <c r="L1668" i="4" s="1"/>
  <c r="G1668" i="4"/>
  <c r="I1668" i="4" s="1"/>
  <c r="J1668" i="4" s="1"/>
  <c r="V1667" i="4"/>
  <c r="Y1667" i="4" s="1"/>
  <c r="Z1667" i="4" s="1"/>
  <c r="K1667" i="4"/>
  <c r="L1667" i="4" s="1"/>
  <c r="G1667" i="4"/>
  <c r="I1667" i="4" s="1"/>
  <c r="J1667" i="4" s="1"/>
  <c r="V1666" i="4"/>
  <c r="Y1666" i="4" s="1"/>
  <c r="Z1666" i="4" s="1"/>
  <c r="K1666" i="4"/>
  <c r="L1666" i="4" s="1"/>
  <c r="G1666" i="4"/>
  <c r="I1666" i="4" s="1"/>
  <c r="J1666" i="4" s="1"/>
  <c r="V1665" i="4"/>
  <c r="Y1665" i="4" s="1"/>
  <c r="Z1665" i="4" s="1"/>
  <c r="K1665" i="4"/>
  <c r="L1665" i="4" s="1"/>
  <c r="G1665" i="4"/>
  <c r="I1665" i="4" s="1"/>
  <c r="J1665" i="4" s="1"/>
  <c r="V1664" i="4"/>
  <c r="Y1664" i="4" s="1"/>
  <c r="Z1664" i="4" s="1"/>
  <c r="K1664" i="4"/>
  <c r="L1664" i="4" s="1"/>
  <c r="G1664" i="4"/>
  <c r="I1664" i="4" s="1"/>
  <c r="J1664" i="4" s="1"/>
  <c r="V1663" i="4"/>
  <c r="Y1663" i="4" s="1"/>
  <c r="Z1663" i="4" s="1"/>
  <c r="K1663" i="4"/>
  <c r="L1663" i="4" s="1"/>
  <c r="G1663" i="4"/>
  <c r="I1663" i="4" s="1"/>
  <c r="J1663" i="4" s="1"/>
  <c r="V1662" i="4"/>
  <c r="Y1662" i="4" s="1"/>
  <c r="Z1662" i="4" s="1"/>
  <c r="K1662" i="4"/>
  <c r="L1662" i="4" s="1"/>
  <c r="G1662" i="4"/>
  <c r="I1662" i="4" s="1"/>
  <c r="J1662" i="4" s="1"/>
  <c r="V1661" i="4"/>
  <c r="Y1661" i="4" s="1"/>
  <c r="Z1661" i="4" s="1"/>
  <c r="K1661" i="4"/>
  <c r="L1661" i="4" s="1"/>
  <c r="G1661" i="4"/>
  <c r="I1661" i="4" s="1"/>
  <c r="J1661" i="4" s="1"/>
  <c r="V1660" i="4"/>
  <c r="Y1660" i="4" s="1"/>
  <c r="Z1660" i="4" s="1"/>
  <c r="K1660" i="4"/>
  <c r="L1660" i="4" s="1"/>
  <c r="G1660" i="4"/>
  <c r="I1660" i="4" s="1"/>
  <c r="J1660" i="4" s="1"/>
  <c r="V1659" i="4"/>
  <c r="Y1659" i="4" s="1"/>
  <c r="Z1659" i="4" s="1"/>
  <c r="K1659" i="4"/>
  <c r="L1659" i="4" s="1"/>
  <c r="G1659" i="4"/>
  <c r="I1659" i="4" s="1"/>
  <c r="J1659" i="4" s="1"/>
  <c r="V1658" i="4"/>
  <c r="Y1658" i="4" s="1"/>
  <c r="Z1658" i="4" s="1"/>
  <c r="K1658" i="4"/>
  <c r="L1658" i="4" s="1"/>
  <c r="G1658" i="4"/>
  <c r="I1658" i="4" s="1"/>
  <c r="J1658" i="4" s="1"/>
  <c r="V1657" i="4"/>
  <c r="Y1657" i="4" s="1"/>
  <c r="Z1657" i="4" s="1"/>
  <c r="K1657" i="4"/>
  <c r="L1657" i="4" s="1"/>
  <c r="G1657" i="4"/>
  <c r="I1657" i="4" s="1"/>
  <c r="J1657" i="4" s="1"/>
  <c r="V1656" i="4"/>
  <c r="Y1656" i="4" s="1"/>
  <c r="Z1656" i="4" s="1"/>
  <c r="K1656" i="4"/>
  <c r="L1656" i="4" s="1"/>
  <c r="G1656" i="4"/>
  <c r="I1656" i="4" s="1"/>
  <c r="J1656" i="4" s="1"/>
  <c r="V1655" i="4"/>
  <c r="Y1655" i="4" s="1"/>
  <c r="Z1655" i="4" s="1"/>
  <c r="K1655" i="4"/>
  <c r="L1655" i="4" s="1"/>
  <c r="G1655" i="4"/>
  <c r="I1655" i="4" s="1"/>
  <c r="J1655" i="4" s="1"/>
  <c r="V1654" i="4"/>
  <c r="Y1654" i="4" s="1"/>
  <c r="Z1654" i="4" s="1"/>
  <c r="K1654" i="4"/>
  <c r="L1654" i="4" s="1"/>
  <c r="G1654" i="4"/>
  <c r="I1654" i="4" s="1"/>
  <c r="J1654" i="4" s="1"/>
  <c r="V1653" i="4"/>
  <c r="Y1653" i="4" s="1"/>
  <c r="Z1653" i="4" s="1"/>
  <c r="K1653" i="4"/>
  <c r="L1653" i="4" s="1"/>
  <c r="G1653" i="4"/>
  <c r="I1653" i="4" s="1"/>
  <c r="J1653" i="4" s="1"/>
  <c r="V1652" i="4"/>
  <c r="Y1652" i="4" s="1"/>
  <c r="Z1652" i="4" s="1"/>
  <c r="K1652" i="4"/>
  <c r="L1652" i="4" s="1"/>
  <c r="G1652" i="4"/>
  <c r="I1652" i="4" s="1"/>
  <c r="J1652" i="4" s="1"/>
  <c r="V1651" i="4"/>
  <c r="Y1651" i="4" s="1"/>
  <c r="Z1651" i="4" s="1"/>
  <c r="K1651" i="4"/>
  <c r="L1651" i="4" s="1"/>
  <c r="G1651" i="4"/>
  <c r="I1651" i="4" s="1"/>
  <c r="J1651" i="4" s="1"/>
  <c r="V1650" i="4"/>
  <c r="Y1650" i="4" s="1"/>
  <c r="Z1650" i="4" s="1"/>
  <c r="K1650" i="4"/>
  <c r="L1650" i="4" s="1"/>
  <c r="G1650" i="4"/>
  <c r="I1650" i="4" s="1"/>
  <c r="J1650" i="4" s="1"/>
  <c r="V1649" i="4"/>
  <c r="Y1649" i="4" s="1"/>
  <c r="Z1649" i="4" s="1"/>
  <c r="K1649" i="4"/>
  <c r="L1649" i="4" s="1"/>
  <c r="G1649" i="4"/>
  <c r="I1649" i="4" s="1"/>
  <c r="J1649" i="4" s="1"/>
  <c r="V1648" i="4"/>
  <c r="Y1648" i="4" s="1"/>
  <c r="Z1648" i="4" s="1"/>
  <c r="K1648" i="4"/>
  <c r="L1648" i="4" s="1"/>
  <c r="G1648" i="4"/>
  <c r="I1648" i="4" s="1"/>
  <c r="J1648" i="4" s="1"/>
  <c r="V1647" i="4"/>
  <c r="Y1647" i="4" s="1"/>
  <c r="Z1647" i="4" s="1"/>
  <c r="K1647" i="4"/>
  <c r="L1647" i="4" s="1"/>
  <c r="G1647" i="4"/>
  <c r="I1647" i="4" s="1"/>
  <c r="J1647" i="4" s="1"/>
  <c r="V1646" i="4"/>
  <c r="Y1646" i="4" s="1"/>
  <c r="Z1646" i="4" s="1"/>
  <c r="K1646" i="4"/>
  <c r="L1646" i="4" s="1"/>
  <c r="G1646" i="4"/>
  <c r="I1646" i="4" s="1"/>
  <c r="J1646" i="4" s="1"/>
  <c r="V1645" i="4"/>
  <c r="Y1645" i="4" s="1"/>
  <c r="Z1645" i="4" s="1"/>
  <c r="K1645" i="4"/>
  <c r="L1645" i="4" s="1"/>
  <c r="G1645" i="4"/>
  <c r="I1645" i="4" s="1"/>
  <c r="J1645" i="4" s="1"/>
  <c r="V1644" i="4"/>
  <c r="Y1644" i="4" s="1"/>
  <c r="Z1644" i="4" s="1"/>
  <c r="K1644" i="4"/>
  <c r="L1644" i="4" s="1"/>
  <c r="G1644" i="4"/>
  <c r="I1644" i="4" s="1"/>
  <c r="J1644" i="4" s="1"/>
  <c r="V1643" i="4"/>
  <c r="Y1643" i="4" s="1"/>
  <c r="Z1643" i="4" s="1"/>
  <c r="K1643" i="4"/>
  <c r="L1643" i="4" s="1"/>
  <c r="G1643" i="4"/>
  <c r="I1643" i="4" s="1"/>
  <c r="J1643" i="4" s="1"/>
  <c r="V1642" i="4"/>
  <c r="Y1642" i="4" s="1"/>
  <c r="Z1642" i="4" s="1"/>
  <c r="K1642" i="4"/>
  <c r="L1642" i="4" s="1"/>
  <c r="G1642" i="4"/>
  <c r="I1642" i="4" s="1"/>
  <c r="J1642" i="4" s="1"/>
  <c r="V1641" i="4"/>
  <c r="Y1641" i="4" s="1"/>
  <c r="Z1641" i="4" s="1"/>
  <c r="K1641" i="4"/>
  <c r="L1641" i="4" s="1"/>
  <c r="G1641" i="4"/>
  <c r="I1641" i="4" s="1"/>
  <c r="J1641" i="4" s="1"/>
  <c r="V1640" i="4"/>
  <c r="Y1640" i="4" s="1"/>
  <c r="Z1640" i="4" s="1"/>
  <c r="K1640" i="4"/>
  <c r="L1640" i="4" s="1"/>
  <c r="G1640" i="4"/>
  <c r="I1640" i="4" s="1"/>
  <c r="J1640" i="4" s="1"/>
  <c r="V1639" i="4"/>
  <c r="Y1639" i="4" s="1"/>
  <c r="Z1639" i="4" s="1"/>
  <c r="K1639" i="4"/>
  <c r="L1639" i="4" s="1"/>
  <c r="G1639" i="4"/>
  <c r="I1639" i="4" s="1"/>
  <c r="J1639" i="4" s="1"/>
  <c r="V1638" i="4"/>
  <c r="Y1638" i="4" s="1"/>
  <c r="Z1638" i="4" s="1"/>
  <c r="K1638" i="4"/>
  <c r="L1638" i="4" s="1"/>
  <c r="G1638" i="4"/>
  <c r="I1638" i="4" s="1"/>
  <c r="J1638" i="4" s="1"/>
  <c r="V1637" i="4"/>
  <c r="Y1637" i="4" s="1"/>
  <c r="Z1637" i="4" s="1"/>
  <c r="K1637" i="4"/>
  <c r="L1637" i="4" s="1"/>
  <c r="G1637" i="4"/>
  <c r="I1637" i="4" s="1"/>
  <c r="J1637" i="4" s="1"/>
  <c r="V1636" i="4"/>
  <c r="Y1636" i="4" s="1"/>
  <c r="Z1636" i="4" s="1"/>
  <c r="K1636" i="4"/>
  <c r="L1636" i="4" s="1"/>
  <c r="G1636" i="4"/>
  <c r="I1636" i="4" s="1"/>
  <c r="J1636" i="4" s="1"/>
  <c r="V1635" i="4"/>
  <c r="Y1635" i="4" s="1"/>
  <c r="Z1635" i="4" s="1"/>
  <c r="K1635" i="4"/>
  <c r="L1635" i="4" s="1"/>
  <c r="G1635" i="4"/>
  <c r="I1635" i="4" s="1"/>
  <c r="J1635" i="4" s="1"/>
  <c r="V1634" i="4"/>
  <c r="Y1634" i="4" s="1"/>
  <c r="Z1634" i="4" s="1"/>
  <c r="K1634" i="4"/>
  <c r="L1634" i="4" s="1"/>
  <c r="G1634" i="4"/>
  <c r="I1634" i="4" s="1"/>
  <c r="J1634" i="4" s="1"/>
  <c r="V1633" i="4"/>
  <c r="Y1633" i="4" s="1"/>
  <c r="Z1633" i="4" s="1"/>
  <c r="K1633" i="4"/>
  <c r="L1633" i="4" s="1"/>
  <c r="G1633" i="4"/>
  <c r="I1633" i="4" s="1"/>
  <c r="J1633" i="4" s="1"/>
  <c r="V1632" i="4"/>
  <c r="Y1632" i="4" s="1"/>
  <c r="Z1632" i="4" s="1"/>
  <c r="K1632" i="4"/>
  <c r="L1632" i="4" s="1"/>
  <c r="G1632" i="4"/>
  <c r="I1632" i="4" s="1"/>
  <c r="J1632" i="4" s="1"/>
  <c r="V1631" i="4"/>
  <c r="Y1631" i="4" s="1"/>
  <c r="Z1631" i="4" s="1"/>
  <c r="K1631" i="4"/>
  <c r="L1631" i="4" s="1"/>
  <c r="G1631" i="4"/>
  <c r="I1631" i="4" s="1"/>
  <c r="J1631" i="4" s="1"/>
  <c r="V1630" i="4"/>
  <c r="Y1630" i="4" s="1"/>
  <c r="Z1630" i="4" s="1"/>
  <c r="K1630" i="4"/>
  <c r="L1630" i="4" s="1"/>
  <c r="G1630" i="4"/>
  <c r="I1630" i="4" s="1"/>
  <c r="J1630" i="4" s="1"/>
  <c r="V1629" i="4"/>
  <c r="Y1629" i="4" s="1"/>
  <c r="Z1629" i="4" s="1"/>
  <c r="K1629" i="4"/>
  <c r="L1629" i="4" s="1"/>
  <c r="G1629" i="4"/>
  <c r="I1629" i="4" s="1"/>
  <c r="J1629" i="4" s="1"/>
  <c r="V1628" i="4"/>
  <c r="Y1628" i="4" s="1"/>
  <c r="Z1628" i="4" s="1"/>
  <c r="K1628" i="4"/>
  <c r="L1628" i="4" s="1"/>
  <c r="G1628" i="4"/>
  <c r="I1628" i="4" s="1"/>
  <c r="J1628" i="4" s="1"/>
  <c r="V1627" i="4"/>
  <c r="Y1627" i="4" s="1"/>
  <c r="Z1627" i="4" s="1"/>
  <c r="K1627" i="4"/>
  <c r="L1627" i="4" s="1"/>
  <c r="G1627" i="4"/>
  <c r="I1627" i="4" s="1"/>
  <c r="J1627" i="4" s="1"/>
  <c r="V1626" i="4"/>
  <c r="Y1626" i="4" s="1"/>
  <c r="Z1626" i="4" s="1"/>
  <c r="K1626" i="4"/>
  <c r="L1626" i="4" s="1"/>
  <c r="G1626" i="4"/>
  <c r="I1626" i="4" s="1"/>
  <c r="J1626" i="4" s="1"/>
  <c r="V1625" i="4"/>
  <c r="Y1625" i="4" s="1"/>
  <c r="Z1625" i="4" s="1"/>
  <c r="K1625" i="4"/>
  <c r="L1625" i="4" s="1"/>
  <c r="G1625" i="4"/>
  <c r="I1625" i="4" s="1"/>
  <c r="J1625" i="4" s="1"/>
  <c r="V1624" i="4"/>
  <c r="Y1624" i="4" s="1"/>
  <c r="Z1624" i="4" s="1"/>
  <c r="K1624" i="4"/>
  <c r="L1624" i="4" s="1"/>
  <c r="G1624" i="4"/>
  <c r="I1624" i="4" s="1"/>
  <c r="J1624" i="4" s="1"/>
  <c r="V1623" i="4"/>
  <c r="Y1623" i="4" s="1"/>
  <c r="Z1623" i="4" s="1"/>
  <c r="K1623" i="4"/>
  <c r="L1623" i="4" s="1"/>
  <c r="G1623" i="4"/>
  <c r="I1623" i="4" s="1"/>
  <c r="J1623" i="4" s="1"/>
  <c r="V1622" i="4"/>
  <c r="Y1622" i="4" s="1"/>
  <c r="Z1622" i="4" s="1"/>
  <c r="K1622" i="4"/>
  <c r="L1622" i="4" s="1"/>
  <c r="G1622" i="4"/>
  <c r="I1622" i="4" s="1"/>
  <c r="J1622" i="4" s="1"/>
  <c r="V1621" i="4"/>
  <c r="Y1621" i="4" s="1"/>
  <c r="Z1621" i="4" s="1"/>
  <c r="K1621" i="4"/>
  <c r="L1621" i="4" s="1"/>
  <c r="G1621" i="4"/>
  <c r="I1621" i="4" s="1"/>
  <c r="J1621" i="4" s="1"/>
  <c r="V1620" i="4"/>
  <c r="Y1620" i="4" s="1"/>
  <c r="Z1620" i="4" s="1"/>
  <c r="K1620" i="4"/>
  <c r="L1620" i="4" s="1"/>
  <c r="G1620" i="4"/>
  <c r="I1620" i="4" s="1"/>
  <c r="J1620" i="4" s="1"/>
  <c r="V1619" i="4"/>
  <c r="Y1619" i="4" s="1"/>
  <c r="Z1619" i="4" s="1"/>
  <c r="K1619" i="4"/>
  <c r="L1619" i="4" s="1"/>
  <c r="G1619" i="4"/>
  <c r="I1619" i="4" s="1"/>
  <c r="J1619" i="4" s="1"/>
  <c r="V1618" i="4"/>
  <c r="K1618" i="4"/>
  <c r="L1618" i="4" s="1"/>
  <c r="G1618" i="4"/>
  <c r="W1616" i="4"/>
  <c r="X1611" i="4"/>
  <c r="W1611" i="4"/>
  <c r="R1611" i="4"/>
  <c r="O1611" i="4"/>
  <c r="E1611" i="4"/>
  <c r="V1610" i="4"/>
  <c r="Y1610" i="4" s="1"/>
  <c r="Z1610" i="4" s="1"/>
  <c r="K1610" i="4"/>
  <c r="L1610" i="4" s="1"/>
  <c r="G1610" i="4"/>
  <c r="I1610" i="4" s="1"/>
  <c r="J1610" i="4" s="1"/>
  <c r="V1609" i="4"/>
  <c r="Y1609" i="4" s="1"/>
  <c r="Z1609" i="4" s="1"/>
  <c r="K1609" i="4"/>
  <c r="L1609" i="4" s="1"/>
  <c r="G1609" i="4"/>
  <c r="I1609" i="4" s="1"/>
  <c r="J1609" i="4" s="1"/>
  <c r="V1608" i="4"/>
  <c r="Y1608" i="4" s="1"/>
  <c r="Z1608" i="4" s="1"/>
  <c r="K1608" i="4"/>
  <c r="L1608" i="4" s="1"/>
  <c r="G1608" i="4"/>
  <c r="I1608" i="4" s="1"/>
  <c r="J1608" i="4" s="1"/>
  <c r="V1607" i="4"/>
  <c r="Y1607" i="4" s="1"/>
  <c r="Z1607" i="4" s="1"/>
  <c r="K1607" i="4"/>
  <c r="L1607" i="4" s="1"/>
  <c r="G1607" i="4"/>
  <c r="I1607" i="4" s="1"/>
  <c r="J1607" i="4" s="1"/>
  <c r="V1606" i="4"/>
  <c r="Y1606" i="4" s="1"/>
  <c r="Z1606" i="4" s="1"/>
  <c r="K1606" i="4"/>
  <c r="L1606" i="4" s="1"/>
  <c r="G1606" i="4"/>
  <c r="I1606" i="4" s="1"/>
  <c r="J1606" i="4" s="1"/>
  <c r="V1605" i="4"/>
  <c r="Y1605" i="4" s="1"/>
  <c r="Z1605" i="4" s="1"/>
  <c r="K1605" i="4"/>
  <c r="L1605" i="4" s="1"/>
  <c r="G1605" i="4"/>
  <c r="I1605" i="4" s="1"/>
  <c r="J1605" i="4" s="1"/>
  <c r="V1604" i="4"/>
  <c r="Y1604" i="4" s="1"/>
  <c r="Z1604" i="4" s="1"/>
  <c r="K1604" i="4"/>
  <c r="L1604" i="4" s="1"/>
  <c r="G1604" i="4"/>
  <c r="I1604" i="4" s="1"/>
  <c r="J1604" i="4" s="1"/>
  <c r="V1603" i="4"/>
  <c r="Y1603" i="4" s="1"/>
  <c r="Z1603" i="4" s="1"/>
  <c r="K1603" i="4"/>
  <c r="L1603" i="4" s="1"/>
  <c r="G1603" i="4"/>
  <c r="I1603" i="4" s="1"/>
  <c r="J1603" i="4" s="1"/>
  <c r="V1602" i="4"/>
  <c r="Y1602" i="4" s="1"/>
  <c r="Z1602" i="4" s="1"/>
  <c r="K1602" i="4"/>
  <c r="L1602" i="4" s="1"/>
  <c r="G1602" i="4"/>
  <c r="I1602" i="4" s="1"/>
  <c r="J1602" i="4" s="1"/>
  <c r="V1601" i="4"/>
  <c r="Y1601" i="4" s="1"/>
  <c r="Z1601" i="4" s="1"/>
  <c r="K1601" i="4"/>
  <c r="L1601" i="4" s="1"/>
  <c r="G1601" i="4"/>
  <c r="I1601" i="4" s="1"/>
  <c r="J1601" i="4" s="1"/>
  <c r="V1600" i="4"/>
  <c r="Y1600" i="4" s="1"/>
  <c r="Z1600" i="4" s="1"/>
  <c r="K1600" i="4"/>
  <c r="L1600" i="4" s="1"/>
  <c r="G1600" i="4"/>
  <c r="I1600" i="4" s="1"/>
  <c r="J1600" i="4" s="1"/>
  <c r="V1599" i="4"/>
  <c r="Y1599" i="4" s="1"/>
  <c r="Z1599" i="4" s="1"/>
  <c r="K1599" i="4"/>
  <c r="L1599" i="4" s="1"/>
  <c r="G1599" i="4"/>
  <c r="I1599" i="4" s="1"/>
  <c r="J1599" i="4" s="1"/>
  <c r="V1598" i="4"/>
  <c r="Y1598" i="4" s="1"/>
  <c r="Z1598" i="4" s="1"/>
  <c r="K1598" i="4"/>
  <c r="L1598" i="4" s="1"/>
  <c r="G1598" i="4"/>
  <c r="I1598" i="4" s="1"/>
  <c r="J1598" i="4" s="1"/>
  <c r="V1597" i="4"/>
  <c r="Y1597" i="4" s="1"/>
  <c r="Z1597" i="4" s="1"/>
  <c r="K1597" i="4"/>
  <c r="L1597" i="4" s="1"/>
  <c r="G1597" i="4"/>
  <c r="I1597" i="4" s="1"/>
  <c r="J1597" i="4" s="1"/>
  <c r="V1596" i="4"/>
  <c r="Y1596" i="4" s="1"/>
  <c r="Z1596" i="4" s="1"/>
  <c r="K1596" i="4"/>
  <c r="L1596" i="4" s="1"/>
  <c r="G1596" i="4"/>
  <c r="I1596" i="4" s="1"/>
  <c r="J1596" i="4" s="1"/>
  <c r="V1595" i="4"/>
  <c r="Y1595" i="4" s="1"/>
  <c r="Z1595" i="4" s="1"/>
  <c r="K1595" i="4"/>
  <c r="L1595" i="4" s="1"/>
  <c r="G1595" i="4"/>
  <c r="I1595" i="4" s="1"/>
  <c r="J1595" i="4" s="1"/>
  <c r="V1594" i="4"/>
  <c r="Y1594" i="4" s="1"/>
  <c r="Z1594" i="4" s="1"/>
  <c r="K1594" i="4"/>
  <c r="L1594" i="4" s="1"/>
  <c r="G1594" i="4"/>
  <c r="I1594" i="4" s="1"/>
  <c r="J1594" i="4" s="1"/>
  <c r="V1593" i="4"/>
  <c r="Y1593" i="4" s="1"/>
  <c r="Z1593" i="4" s="1"/>
  <c r="K1593" i="4"/>
  <c r="L1593" i="4" s="1"/>
  <c r="G1593" i="4"/>
  <c r="I1593" i="4" s="1"/>
  <c r="J1593" i="4" s="1"/>
  <c r="V1592" i="4"/>
  <c r="Y1592" i="4" s="1"/>
  <c r="Z1592" i="4" s="1"/>
  <c r="K1592" i="4"/>
  <c r="L1592" i="4" s="1"/>
  <c r="G1592" i="4"/>
  <c r="I1592" i="4" s="1"/>
  <c r="J1592" i="4" s="1"/>
  <c r="V1591" i="4"/>
  <c r="Y1591" i="4" s="1"/>
  <c r="Z1591" i="4" s="1"/>
  <c r="K1591" i="4"/>
  <c r="L1591" i="4" s="1"/>
  <c r="G1591" i="4"/>
  <c r="I1591" i="4" s="1"/>
  <c r="J1591" i="4" s="1"/>
  <c r="V1590" i="4"/>
  <c r="Y1590" i="4" s="1"/>
  <c r="Z1590" i="4" s="1"/>
  <c r="K1590" i="4"/>
  <c r="L1590" i="4" s="1"/>
  <c r="G1590" i="4"/>
  <c r="I1590" i="4" s="1"/>
  <c r="J1590" i="4" s="1"/>
  <c r="V1589" i="4"/>
  <c r="Y1589" i="4" s="1"/>
  <c r="Z1589" i="4" s="1"/>
  <c r="K1589" i="4"/>
  <c r="L1589" i="4" s="1"/>
  <c r="G1589" i="4"/>
  <c r="I1589" i="4" s="1"/>
  <c r="J1589" i="4" s="1"/>
  <c r="V1588" i="4"/>
  <c r="Y1588" i="4" s="1"/>
  <c r="Z1588" i="4" s="1"/>
  <c r="K1588" i="4"/>
  <c r="L1588" i="4" s="1"/>
  <c r="G1588" i="4"/>
  <c r="I1588" i="4" s="1"/>
  <c r="J1588" i="4" s="1"/>
  <c r="V1587" i="4"/>
  <c r="Y1587" i="4" s="1"/>
  <c r="Z1587" i="4" s="1"/>
  <c r="K1587" i="4"/>
  <c r="L1587" i="4" s="1"/>
  <c r="G1587" i="4"/>
  <c r="I1587" i="4" s="1"/>
  <c r="J1587" i="4" s="1"/>
  <c r="V1586" i="4"/>
  <c r="Y1586" i="4" s="1"/>
  <c r="Z1586" i="4" s="1"/>
  <c r="K1586" i="4"/>
  <c r="L1586" i="4" s="1"/>
  <c r="G1586" i="4"/>
  <c r="I1586" i="4" s="1"/>
  <c r="J1586" i="4" s="1"/>
  <c r="V1585" i="4"/>
  <c r="Y1585" i="4" s="1"/>
  <c r="Z1585" i="4" s="1"/>
  <c r="K1585" i="4"/>
  <c r="L1585" i="4" s="1"/>
  <c r="G1585" i="4"/>
  <c r="I1585" i="4" s="1"/>
  <c r="J1585" i="4" s="1"/>
  <c r="V1584" i="4"/>
  <c r="Y1584" i="4" s="1"/>
  <c r="Z1584" i="4" s="1"/>
  <c r="K1584" i="4"/>
  <c r="L1584" i="4" s="1"/>
  <c r="G1584" i="4"/>
  <c r="I1584" i="4" s="1"/>
  <c r="J1584" i="4" s="1"/>
  <c r="V1583" i="4"/>
  <c r="Y1583" i="4" s="1"/>
  <c r="Z1583" i="4" s="1"/>
  <c r="K1583" i="4"/>
  <c r="L1583" i="4" s="1"/>
  <c r="G1583" i="4"/>
  <c r="I1583" i="4" s="1"/>
  <c r="J1583" i="4" s="1"/>
  <c r="V1582" i="4"/>
  <c r="Y1582" i="4" s="1"/>
  <c r="Z1582" i="4" s="1"/>
  <c r="K1582" i="4"/>
  <c r="L1582" i="4" s="1"/>
  <c r="G1582" i="4"/>
  <c r="I1582" i="4" s="1"/>
  <c r="J1582" i="4" s="1"/>
  <c r="V1581" i="4"/>
  <c r="Y1581" i="4" s="1"/>
  <c r="Z1581" i="4" s="1"/>
  <c r="K1581" i="4"/>
  <c r="L1581" i="4" s="1"/>
  <c r="G1581" i="4"/>
  <c r="I1581" i="4" s="1"/>
  <c r="J1581" i="4" s="1"/>
  <c r="V1580" i="4"/>
  <c r="Y1580" i="4" s="1"/>
  <c r="Z1580" i="4" s="1"/>
  <c r="K1580" i="4"/>
  <c r="L1580" i="4" s="1"/>
  <c r="G1580" i="4"/>
  <c r="I1580" i="4" s="1"/>
  <c r="J1580" i="4" s="1"/>
  <c r="V1579" i="4"/>
  <c r="Y1579" i="4" s="1"/>
  <c r="Z1579" i="4" s="1"/>
  <c r="K1579" i="4"/>
  <c r="L1579" i="4" s="1"/>
  <c r="G1579" i="4"/>
  <c r="I1579" i="4" s="1"/>
  <c r="J1579" i="4" s="1"/>
  <c r="V1578" i="4"/>
  <c r="Y1578" i="4" s="1"/>
  <c r="Z1578" i="4" s="1"/>
  <c r="K1578" i="4"/>
  <c r="L1578" i="4" s="1"/>
  <c r="G1578" i="4"/>
  <c r="I1578" i="4" s="1"/>
  <c r="J1578" i="4" s="1"/>
  <c r="V1577" i="4"/>
  <c r="Y1577" i="4" s="1"/>
  <c r="Z1577" i="4" s="1"/>
  <c r="K1577" i="4"/>
  <c r="L1577" i="4" s="1"/>
  <c r="G1577" i="4"/>
  <c r="I1577" i="4" s="1"/>
  <c r="J1577" i="4" s="1"/>
  <c r="V1576" i="4"/>
  <c r="Y1576" i="4" s="1"/>
  <c r="Z1576" i="4" s="1"/>
  <c r="K1576" i="4"/>
  <c r="L1576" i="4" s="1"/>
  <c r="G1576" i="4"/>
  <c r="I1576" i="4" s="1"/>
  <c r="J1576" i="4" s="1"/>
  <c r="V1575" i="4"/>
  <c r="Y1575" i="4" s="1"/>
  <c r="Z1575" i="4" s="1"/>
  <c r="K1575" i="4"/>
  <c r="L1575" i="4" s="1"/>
  <c r="G1575" i="4"/>
  <c r="I1575" i="4" s="1"/>
  <c r="J1575" i="4" s="1"/>
  <c r="V1574" i="4"/>
  <c r="Y1574" i="4" s="1"/>
  <c r="Z1574" i="4" s="1"/>
  <c r="K1574" i="4"/>
  <c r="L1574" i="4" s="1"/>
  <c r="G1574" i="4"/>
  <c r="I1574" i="4" s="1"/>
  <c r="J1574" i="4" s="1"/>
  <c r="V1573" i="4"/>
  <c r="Y1573" i="4" s="1"/>
  <c r="Z1573" i="4" s="1"/>
  <c r="K1573" i="4"/>
  <c r="L1573" i="4" s="1"/>
  <c r="G1573" i="4"/>
  <c r="I1573" i="4" s="1"/>
  <c r="J1573" i="4" s="1"/>
  <c r="V1572" i="4"/>
  <c r="Y1572" i="4" s="1"/>
  <c r="Z1572" i="4" s="1"/>
  <c r="K1572" i="4"/>
  <c r="L1572" i="4" s="1"/>
  <c r="G1572" i="4"/>
  <c r="I1572" i="4" s="1"/>
  <c r="J1572" i="4" s="1"/>
  <c r="V1571" i="4"/>
  <c r="Y1571" i="4" s="1"/>
  <c r="Z1571" i="4" s="1"/>
  <c r="K1571" i="4"/>
  <c r="L1571" i="4" s="1"/>
  <c r="G1571" i="4"/>
  <c r="I1571" i="4" s="1"/>
  <c r="J1571" i="4" s="1"/>
  <c r="V1570" i="4"/>
  <c r="Y1570" i="4" s="1"/>
  <c r="Z1570" i="4" s="1"/>
  <c r="K1570" i="4"/>
  <c r="L1570" i="4" s="1"/>
  <c r="G1570" i="4"/>
  <c r="I1570" i="4" s="1"/>
  <c r="J1570" i="4" s="1"/>
  <c r="V1569" i="4"/>
  <c r="Y1569" i="4" s="1"/>
  <c r="Z1569" i="4" s="1"/>
  <c r="K1569" i="4"/>
  <c r="L1569" i="4" s="1"/>
  <c r="G1569" i="4"/>
  <c r="I1569" i="4" s="1"/>
  <c r="J1569" i="4" s="1"/>
  <c r="V1568" i="4"/>
  <c r="Y1568" i="4" s="1"/>
  <c r="Z1568" i="4" s="1"/>
  <c r="K1568" i="4"/>
  <c r="L1568" i="4" s="1"/>
  <c r="G1568" i="4"/>
  <c r="I1568" i="4" s="1"/>
  <c r="J1568" i="4" s="1"/>
  <c r="V1567" i="4"/>
  <c r="Y1567" i="4" s="1"/>
  <c r="Z1567" i="4" s="1"/>
  <c r="K1567" i="4"/>
  <c r="L1567" i="4" s="1"/>
  <c r="G1567" i="4"/>
  <c r="I1567" i="4" s="1"/>
  <c r="J1567" i="4" s="1"/>
  <c r="V1566" i="4"/>
  <c r="Y1566" i="4" s="1"/>
  <c r="Z1566" i="4" s="1"/>
  <c r="K1566" i="4"/>
  <c r="L1566" i="4" s="1"/>
  <c r="G1566" i="4"/>
  <c r="I1566" i="4" s="1"/>
  <c r="J1566" i="4" s="1"/>
  <c r="V1565" i="4"/>
  <c r="Y1565" i="4" s="1"/>
  <c r="Z1565" i="4" s="1"/>
  <c r="K1565" i="4"/>
  <c r="L1565" i="4" s="1"/>
  <c r="G1565" i="4"/>
  <c r="I1565" i="4" s="1"/>
  <c r="J1565" i="4" s="1"/>
  <c r="V1564" i="4"/>
  <c r="Y1564" i="4" s="1"/>
  <c r="Z1564" i="4" s="1"/>
  <c r="K1564" i="4"/>
  <c r="L1564" i="4" s="1"/>
  <c r="G1564" i="4"/>
  <c r="I1564" i="4" s="1"/>
  <c r="J1564" i="4" s="1"/>
  <c r="V1563" i="4"/>
  <c r="Y1563" i="4" s="1"/>
  <c r="Z1563" i="4" s="1"/>
  <c r="K1563" i="4"/>
  <c r="L1563" i="4" s="1"/>
  <c r="G1563" i="4"/>
  <c r="I1563" i="4" s="1"/>
  <c r="J1563" i="4" s="1"/>
  <c r="V1562" i="4"/>
  <c r="Y1562" i="4" s="1"/>
  <c r="Z1562" i="4" s="1"/>
  <c r="K1562" i="4"/>
  <c r="L1562" i="4" s="1"/>
  <c r="G1562" i="4"/>
  <c r="I1562" i="4" s="1"/>
  <c r="J1562" i="4" s="1"/>
  <c r="V1561" i="4"/>
  <c r="Y1561" i="4" s="1"/>
  <c r="Z1561" i="4" s="1"/>
  <c r="K1561" i="4"/>
  <c r="L1561" i="4" s="1"/>
  <c r="G1561" i="4"/>
  <c r="I1561" i="4" s="1"/>
  <c r="J1561" i="4" s="1"/>
  <c r="V1560" i="4"/>
  <c r="Y1560" i="4" s="1"/>
  <c r="Z1560" i="4" s="1"/>
  <c r="K1560" i="4"/>
  <c r="L1560" i="4" s="1"/>
  <c r="G1560" i="4"/>
  <c r="I1560" i="4" s="1"/>
  <c r="J1560" i="4" s="1"/>
  <c r="V1559" i="4"/>
  <c r="Y1559" i="4" s="1"/>
  <c r="Z1559" i="4" s="1"/>
  <c r="K1559" i="4"/>
  <c r="L1559" i="4" s="1"/>
  <c r="G1559" i="4"/>
  <c r="I1559" i="4" s="1"/>
  <c r="J1559" i="4" s="1"/>
  <c r="V1558" i="4"/>
  <c r="Y1558" i="4" s="1"/>
  <c r="Z1558" i="4" s="1"/>
  <c r="K1558" i="4"/>
  <c r="L1558" i="4" s="1"/>
  <c r="G1558" i="4"/>
  <c r="I1558" i="4" s="1"/>
  <c r="J1558" i="4" s="1"/>
  <c r="V1557" i="4"/>
  <c r="Y1557" i="4" s="1"/>
  <c r="Z1557" i="4" s="1"/>
  <c r="K1557" i="4"/>
  <c r="L1557" i="4" s="1"/>
  <c r="G1557" i="4"/>
  <c r="I1557" i="4" s="1"/>
  <c r="J1557" i="4" s="1"/>
  <c r="V1556" i="4"/>
  <c r="Y1556" i="4" s="1"/>
  <c r="Z1556" i="4" s="1"/>
  <c r="K1556" i="4"/>
  <c r="L1556" i="4" s="1"/>
  <c r="G1556" i="4"/>
  <c r="I1556" i="4" s="1"/>
  <c r="J1556" i="4" s="1"/>
  <c r="V1555" i="4"/>
  <c r="Y1555" i="4" s="1"/>
  <c r="Z1555" i="4" s="1"/>
  <c r="K1555" i="4"/>
  <c r="L1555" i="4" s="1"/>
  <c r="G1555" i="4"/>
  <c r="I1555" i="4" s="1"/>
  <c r="J1555" i="4" s="1"/>
  <c r="V1554" i="4"/>
  <c r="Y1554" i="4" s="1"/>
  <c r="Z1554" i="4" s="1"/>
  <c r="K1554" i="4"/>
  <c r="L1554" i="4" s="1"/>
  <c r="G1554" i="4"/>
  <c r="I1554" i="4" s="1"/>
  <c r="J1554" i="4" s="1"/>
  <c r="V1553" i="4"/>
  <c r="Y1553" i="4" s="1"/>
  <c r="Z1553" i="4" s="1"/>
  <c r="K1553" i="4"/>
  <c r="L1553" i="4" s="1"/>
  <c r="G1553" i="4"/>
  <c r="I1553" i="4" s="1"/>
  <c r="J1553" i="4" s="1"/>
  <c r="V1552" i="4"/>
  <c r="Y1552" i="4" s="1"/>
  <c r="Z1552" i="4" s="1"/>
  <c r="K1552" i="4"/>
  <c r="L1552" i="4" s="1"/>
  <c r="G1552" i="4"/>
  <c r="I1552" i="4" s="1"/>
  <c r="J1552" i="4" s="1"/>
  <c r="V1551" i="4"/>
  <c r="Y1551" i="4" s="1"/>
  <c r="Z1551" i="4" s="1"/>
  <c r="K1551" i="4"/>
  <c r="L1551" i="4" s="1"/>
  <c r="G1551" i="4"/>
  <c r="I1551" i="4" s="1"/>
  <c r="J1551" i="4" s="1"/>
  <c r="V1550" i="4"/>
  <c r="Y1550" i="4" s="1"/>
  <c r="Z1550" i="4" s="1"/>
  <c r="K1550" i="4"/>
  <c r="L1550" i="4" s="1"/>
  <c r="G1550" i="4"/>
  <c r="I1550" i="4" s="1"/>
  <c r="J1550" i="4" s="1"/>
  <c r="V1549" i="4"/>
  <c r="Y1549" i="4" s="1"/>
  <c r="Z1549" i="4" s="1"/>
  <c r="K1549" i="4"/>
  <c r="L1549" i="4" s="1"/>
  <c r="G1549" i="4"/>
  <c r="I1549" i="4" s="1"/>
  <c r="J1549" i="4" s="1"/>
  <c r="V1548" i="4"/>
  <c r="Y1548" i="4" s="1"/>
  <c r="Z1548" i="4" s="1"/>
  <c r="K1548" i="4"/>
  <c r="L1548" i="4" s="1"/>
  <c r="G1548" i="4"/>
  <c r="I1548" i="4" s="1"/>
  <c r="J1548" i="4" s="1"/>
  <c r="V1547" i="4"/>
  <c r="Y1547" i="4" s="1"/>
  <c r="Z1547" i="4" s="1"/>
  <c r="K1547" i="4"/>
  <c r="L1547" i="4" s="1"/>
  <c r="G1547" i="4"/>
  <c r="I1547" i="4" s="1"/>
  <c r="J1547" i="4" s="1"/>
  <c r="V1546" i="4"/>
  <c r="Y1546" i="4" s="1"/>
  <c r="Z1546" i="4" s="1"/>
  <c r="K1546" i="4"/>
  <c r="L1546" i="4" s="1"/>
  <c r="G1546" i="4"/>
  <c r="I1546" i="4" s="1"/>
  <c r="J1546" i="4" s="1"/>
  <c r="V1545" i="4"/>
  <c r="Y1545" i="4" s="1"/>
  <c r="Z1545" i="4" s="1"/>
  <c r="K1545" i="4"/>
  <c r="L1545" i="4" s="1"/>
  <c r="G1545" i="4"/>
  <c r="I1545" i="4" s="1"/>
  <c r="J1545" i="4" s="1"/>
  <c r="V1544" i="4"/>
  <c r="Y1544" i="4" s="1"/>
  <c r="Z1544" i="4" s="1"/>
  <c r="K1544" i="4"/>
  <c r="L1544" i="4" s="1"/>
  <c r="G1544" i="4"/>
  <c r="I1544" i="4" s="1"/>
  <c r="J1544" i="4" s="1"/>
  <c r="V1543" i="4"/>
  <c r="Y1543" i="4" s="1"/>
  <c r="Z1543" i="4" s="1"/>
  <c r="K1543" i="4"/>
  <c r="L1543" i="4" s="1"/>
  <c r="G1543" i="4"/>
  <c r="I1543" i="4" s="1"/>
  <c r="J1543" i="4" s="1"/>
  <c r="V1542" i="4"/>
  <c r="Y1542" i="4" s="1"/>
  <c r="Z1542" i="4" s="1"/>
  <c r="K1542" i="4"/>
  <c r="L1542" i="4" s="1"/>
  <c r="G1542" i="4"/>
  <c r="I1542" i="4" s="1"/>
  <c r="J1542" i="4" s="1"/>
  <c r="V1541" i="4"/>
  <c r="Y1541" i="4" s="1"/>
  <c r="Z1541" i="4" s="1"/>
  <c r="K1541" i="4"/>
  <c r="L1541" i="4" s="1"/>
  <c r="G1541" i="4"/>
  <c r="I1541" i="4" s="1"/>
  <c r="J1541" i="4" s="1"/>
  <c r="V1540" i="4"/>
  <c r="Y1540" i="4" s="1"/>
  <c r="Z1540" i="4" s="1"/>
  <c r="K1540" i="4"/>
  <c r="L1540" i="4" s="1"/>
  <c r="G1540" i="4"/>
  <c r="I1540" i="4" s="1"/>
  <c r="J1540" i="4" s="1"/>
  <c r="V1539" i="4"/>
  <c r="K1539" i="4"/>
  <c r="G1539" i="4"/>
  <c r="W1537" i="4"/>
  <c r="X1532" i="4"/>
  <c r="W1532" i="4"/>
  <c r="R1532" i="4"/>
  <c r="O1532" i="4"/>
  <c r="E1532" i="4"/>
  <c r="V1531" i="4"/>
  <c r="Y1531" i="4" s="1"/>
  <c r="Z1531" i="4" s="1"/>
  <c r="K1531" i="4"/>
  <c r="L1531" i="4" s="1"/>
  <c r="G1531" i="4"/>
  <c r="I1531" i="4" s="1"/>
  <c r="J1531" i="4" s="1"/>
  <c r="V1530" i="4"/>
  <c r="Y1530" i="4" s="1"/>
  <c r="Z1530" i="4" s="1"/>
  <c r="K1530" i="4"/>
  <c r="L1530" i="4" s="1"/>
  <c r="G1530" i="4"/>
  <c r="I1530" i="4" s="1"/>
  <c r="J1530" i="4" s="1"/>
  <c r="V1529" i="4"/>
  <c r="Y1529" i="4" s="1"/>
  <c r="Z1529" i="4" s="1"/>
  <c r="K1529" i="4"/>
  <c r="L1529" i="4" s="1"/>
  <c r="G1529" i="4"/>
  <c r="I1529" i="4" s="1"/>
  <c r="J1529" i="4" s="1"/>
  <c r="V1528" i="4"/>
  <c r="Y1528" i="4" s="1"/>
  <c r="Z1528" i="4" s="1"/>
  <c r="K1528" i="4"/>
  <c r="L1528" i="4" s="1"/>
  <c r="G1528" i="4"/>
  <c r="I1528" i="4" s="1"/>
  <c r="J1528" i="4" s="1"/>
  <c r="V1527" i="4"/>
  <c r="Y1527" i="4" s="1"/>
  <c r="Z1527" i="4" s="1"/>
  <c r="K1527" i="4"/>
  <c r="L1527" i="4" s="1"/>
  <c r="G1527" i="4"/>
  <c r="I1527" i="4" s="1"/>
  <c r="J1527" i="4" s="1"/>
  <c r="V1526" i="4"/>
  <c r="Y1526" i="4" s="1"/>
  <c r="Z1526" i="4" s="1"/>
  <c r="K1526" i="4"/>
  <c r="L1526" i="4" s="1"/>
  <c r="G1526" i="4"/>
  <c r="I1526" i="4" s="1"/>
  <c r="J1526" i="4" s="1"/>
  <c r="V1525" i="4"/>
  <c r="Y1525" i="4" s="1"/>
  <c r="Z1525" i="4" s="1"/>
  <c r="K1525" i="4"/>
  <c r="L1525" i="4" s="1"/>
  <c r="G1525" i="4"/>
  <c r="I1525" i="4" s="1"/>
  <c r="J1525" i="4" s="1"/>
  <c r="V1524" i="4"/>
  <c r="Y1524" i="4" s="1"/>
  <c r="Z1524" i="4" s="1"/>
  <c r="K1524" i="4"/>
  <c r="L1524" i="4" s="1"/>
  <c r="G1524" i="4"/>
  <c r="I1524" i="4" s="1"/>
  <c r="J1524" i="4" s="1"/>
  <c r="V1523" i="4"/>
  <c r="Y1523" i="4" s="1"/>
  <c r="Z1523" i="4" s="1"/>
  <c r="K1523" i="4"/>
  <c r="L1523" i="4" s="1"/>
  <c r="G1523" i="4"/>
  <c r="I1523" i="4" s="1"/>
  <c r="J1523" i="4" s="1"/>
  <c r="V1522" i="4"/>
  <c r="Y1522" i="4" s="1"/>
  <c r="Z1522" i="4" s="1"/>
  <c r="K1522" i="4"/>
  <c r="L1522" i="4" s="1"/>
  <c r="G1522" i="4"/>
  <c r="I1522" i="4" s="1"/>
  <c r="J1522" i="4" s="1"/>
  <c r="V1521" i="4"/>
  <c r="Y1521" i="4" s="1"/>
  <c r="Z1521" i="4" s="1"/>
  <c r="K1521" i="4"/>
  <c r="L1521" i="4" s="1"/>
  <c r="G1521" i="4"/>
  <c r="I1521" i="4" s="1"/>
  <c r="J1521" i="4" s="1"/>
  <c r="V1520" i="4"/>
  <c r="Y1520" i="4" s="1"/>
  <c r="Z1520" i="4" s="1"/>
  <c r="K1520" i="4"/>
  <c r="L1520" i="4" s="1"/>
  <c r="G1520" i="4"/>
  <c r="I1520" i="4" s="1"/>
  <c r="J1520" i="4" s="1"/>
  <c r="V1519" i="4"/>
  <c r="Y1519" i="4" s="1"/>
  <c r="Z1519" i="4" s="1"/>
  <c r="K1519" i="4"/>
  <c r="L1519" i="4" s="1"/>
  <c r="G1519" i="4"/>
  <c r="I1519" i="4" s="1"/>
  <c r="J1519" i="4" s="1"/>
  <c r="V1518" i="4"/>
  <c r="Y1518" i="4" s="1"/>
  <c r="Z1518" i="4" s="1"/>
  <c r="K1518" i="4"/>
  <c r="L1518" i="4" s="1"/>
  <c r="G1518" i="4"/>
  <c r="I1518" i="4" s="1"/>
  <c r="J1518" i="4" s="1"/>
  <c r="V1517" i="4"/>
  <c r="Y1517" i="4" s="1"/>
  <c r="Z1517" i="4" s="1"/>
  <c r="K1517" i="4"/>
  <c r="L1517" i="4" s="1"/>
  <c r="G1517" i="4"/>
  <c r="I1517" i="4" s="1"/>
  <c r="J1517" i="4" s="1"/>
  <c r="V1516" i="4"/>
  <c r="Y1516" i="4" s="1"/>
  <c r="Z1516" i="4" s="1"/>
  <c r="K1516" i="4"/>
  <c r="L1516" i="4" s="1"/>
  <c r="G1516" i="4"/>
  <c r="I1516" i="4" s="1"/>
  <c r="J1516" i="4" s="1"/>
  <c r="V1515" i="4"/>
  <c r="Y1515" i="4" s="1"/>
  <c r="Z1515" i="4" s="1"/>
  <c r="K1515" i="4"/>
  <c r="L1515" i="4" s="1"/>
  <c r="G1515" i="4"/>
  <c r="I1515" i="4" s="1"/>
  <c r="J1515" i="4" s="1"/>
  <c r="V1514" i="4"/>
  <c r="Y1514" i="4" s="1"/>
  <c r="Z1514" i="4" s="1"/>
  <c r="K1514" i="4"/>
  <c r="L1514" i="4" s="1"/>
  <c r="G1514" i="4"/>
  <c r="I1514" i="4" s="1"/>
  <c r="J1514" i="4" s="1"/>
  <c r="V1513" i="4"/>
  <c r="Y1513" i="4" s="1"/>
  <c r="Z1513" i="4" s="1"/>
  <c r="K1513" i="4"/>
  <c r="L1513" i="4" s="1"/>
  <c r="G1513" i="4"/>
  <c r="I1513" i="4" s="1"/>
  <c r="J1513" i="4" s="1"/>
  <c r="V1512" i="4"/>
  <c r="Y1512" i="4" s="1"/>
  <c r="Z1512" i="4" s="1"/>
  <c r="K1512" i="4"/>
  <c r="L1512" i="4" s="1"/>
  <c r="G1512" i="4"/>
  <c r="I1512" i="4" s="1"/>
  <c r="J1512" i="4" s="1"/>
  <c r="V1511" i="4"/>
  <c r="Y1511" i="4" s="1"/>
  <c r="Z1511" i="4" s="1"/>
  <c r="K1511" i="4"/>
  <c r="L1511" i="4" s="1"/>
  <c r="G1511" i="4"/>
  <c r="I1511" i="4" s="1"/>
  <c r="J1511" i="4" s="1"/>
  <c r="V1510" i="4"/>
  <c r="Y1510" i="4" s="1"/>
  <c r="Z1510" i="4" s="1"/>
  <c r="K1510" i="4"/>
  <c r="L1510" i="4" s="1"/>
  <c r="G1510" i="4"/>
  <c r="I1510" i="4" s="1"/>
  <c r="J1510" i="4" s="1"/>
  <c r="V1509" i="4"/>
  <c r="Y1509" i="4" s="1"/>
  <c r="Z1509" i="4" s="1"/>
  <c r="K1509" i="4"/>
  <c r="L1509" i="4" s="1"/>
  <c r="G1509" i="4"/>
  <c r="I1509" i="4" s="1"/>
  <c r="J1509" i="4" s="1"/>
  <c r="V1508" i="4"/>
  <c r="Y1508" i="4" s="1"/>
  <c r="Z1508" i="4" s="1"/>
  <c r="K1508" i="4"/>
  <c r="L1508" i="4" s="1"/>
  <c r="G1508" i="4"/>
  <c r="I1508" i="4" s="1"/>
  <c r="J1508" i="4" s="1"/>
  <c r="V1507" i="4"/>
  <c r="Y1507" i="4" s="1"/>
  <c r="Z1507" i="4" s="1"/>
  <c r="K1507" i="4"/>
  <c r="L1507" i="4" s="1"/>
  <c r="G1507" i="4"/>
  <c r="I1507" i="4" s="1"/>
  <c r="J1507" i="4" s="1"/>
  <c r="V1506" i="4"/>
  <c r="Y1506" i="4" s="1"/>
  <c r="Z1506" i="4" s="1"/>
  <c r="K1506" i="4"/>
  <c r="L1506" i="4" s="1"/>
  <c r="G1506" i="4"/>
  <c r="I1506" i="4" s="1"/>
  <c r="J1506" i="4" s="1"/>
  <c r="V1505" i="4"/>
  <c r="Y1505" i="4" s="1"/>
  <c r="Z1505" i="4" s="1"/>
  <c r="K1505" i="4"/>
  <c r="L1505" i="4" s="1"/>
  <c r="G1505" i="4"/>
  <c r="I1505" i="4" s="1"/>
  <c r="J1505" i="4" s="1"/>
  <c r="V1504" i="4"/>
  <c r="Y1504" i="4" s="1"/>
  <c r="Z1504" i="4" s="1"/>
  <c r="K1504" i="4"/>
  <c r="L1504" i="4" s="1"/>
  <c r="G1504" i="4"/>
  <c r="I1504" i="4" s="1"/>
  <c r="J1504" i="4" s="1"/>
  <c r="V1503" i="4"/>
  <c r="Y1503" i="4" s="1"/>
  <c r="Z1503" i="4" s="1"/>
  <c r="K1503" i="4"/>
  <c r="L1503" i="4" s="1"/>
  <c r="G1503" i="4"/>
  <c r="I1503" i="4" s="1"/>
  <c r="J1503" i="4" s="1"/>
  <c r="V1502" i="4"/>
  <c r="Y1502" i="4" s="1"/>
  <c r="Z1502" i="4" s="1"/>
  <c r="K1502" i="4"/>
  <c r="L1502" i="4" s="1"/>
  <c r="G1502" i="4"/>
  <c r="I1502" i="4" s="1"/>
  <c r="J1502" i="4" s="1"/>
  <c r="V1501" i="4"/>
  <c r="Y1501" i="4" s="1"/>
  <c r="Z1501" i="4" s="1"/>
  <c r="K1501" i="4"/>
  <c r="L1501" i="4" s="1"/>
  <c r="G1501" i="4"/>
  <c r="I1501" i="4" s="1"/>
  <c r="J1501" i="4" s="1"/>
  <c r="V1500" i="4"/>
  <c r="Y1500" i="4" s="1"/>
  <c r="Z1500" i="4" s="1"/>
  <c r="K1500" i="4"/>
  <c r="L1500" i="4" s="1"/>
  <c r="G1500" i="4"/>
  <c r="I1500" i="4" s="1"/>
  <c r="J1500" i="4" s="1"/>
  <c r="V1499" i="4"/>
  <c r="Y1499" i="4" s="1"/>
  <c r="Z1499" i="4" s="1"/>
  <c r="K1499" i="4"/>
  <c r="L1499" i="4" s="1"/>
  <c r="G1499" i="4"/>
  <c r="I1499" i="4" s="1"/>
  <c r="J1499" i="4" s="1"/>
  <c r="V1498" i="4"/>
  <c r="Y1498" i="4" s="1"/>
  <c r="Z1498" i="4" s="1"/>
  <c r="K1498" i="4"/>
  <c r="L1498" i="4" s="1"/>
  <c r="G1498" i="4"/>
  <c r="I1498" i="4" s="1"/>
  <c r="J1498" i="4" s="1"/>
  <c r="V1497" i="4"/>
  <c r="Y1497" i="4" s="1"/>
  <c r="Z1497" i="4" s="1"/>
  <c r="K1497" i="4"/>
  <c r="L1497" i="4" s="1"/>
  <c r="G1497" i="4"/>
  <c r="I1497" i="4" s="1"/>
  <c r="J1497" i="4" s="1"/>
  <c r="V1496" i="4"/>
  <c r="Y1496" i="4" s="1"/>
  <c r="Z1496" i="4" s="1"/>
  <c r="K1496" i="4"/>
  <c r="L1496" i="4" s="1"/>
  <c r="G1496" i="4"/>
  <c r="I1496" i="4" s="1"/>
  <c r="J1496" i="4" s="1"/>
  <c r="V1495" i="4"/>
  <c r="Y1495" i="4" s="1"/>
  <c r="Z1495" i="4" s="1"/>
  <c r="K1495" i="4"/>
  <c r="L1495" i="4" s="1"/>
  <c r="G1495" i="4"/>
  <c r="I1495" i="4" s="1"/>
  <c r="J1495" i="4" s="1"/>
  <c r="V1494" i="4"/>
  <c r="Y1494" i="4" s="1"/>
  <c r="Z1494" i="4" s="1"/>
  <c r="K1494" i="4"/>
  <c r="L1494" i="4" s="1"/>
  <c r="G1494" i="4"/>
  <c r="I1494" i="4" s="1"/>
  <c r="J1494" i="4" s="1"/>
  <c r="V1493" i="4"/>
  <c r="Y1493" i="4" s="1"/>
  <c r="Z1493" i="4" s="1"/>
  <c r="K1493" i="4"/>
  <c r="L1493" i="4" s="1"/>
  <c r="G1493" i="4"/>
  <c r="I1493" i="4" s="1"/>
  <c r="J1493" i="4" s="1"/>
  <c r="V1492" i="4"/>
  <c r="Y1492" i="4" s="1"/>
  <c r="Z1492" i="4" s="1"/>
  <c r="K1492" i="4"/>
  <c r="L1492" i="4" s="1"/>
  <c r="G1492" i="4"/>
  <c r="I1492" i="4" s="1"/>
  <c r="J1492" i="4" s="1"/>
  <c r="V1491" i="4"/>
  <c r="Y1491" i="4" s="1"/>
  <c r="Z1491" i="4" s="1"/>
  <c r="K1491" i="4"/>
  <c r="L1491" i="4" s="1"/>
  <c r="G1491" i="4"/>
  <c r="I1491" i="4" s="1"/>
  <c r="J1491" i="4" s="1"/>
  <c r="V1490" i="4"/>
  <c r="Y1490" i="4" s="1"/>
  <c r="Z1490" i="4" s="1"/>
  <c r="K1490" i="4"/>
  <c r="L1490" i="4" s="1"/>
  <c r="G1490" i="4"/>
  <c r="I1490" i="4" s="1"/>
  <c r="J1490" i="4" s="1"/>
  <c r="V1489" i="4"/>
  <c r="Y1489" i="4" s="1"/>
  <c r="Z1489" i="4" s="1"/>
  <c r="K1489" i="4"/>
  <c r="L1489" i="4" s="1"/>
  <c r="G1489" i="4"/>
  <c r="I1489" i="4" s="1"/>
  <c r="J1489" i="4" s="1"/>
  <c r="V1488" i="4"/>
  <c r="Y1488" i="4" s="1"/>
  <c r="Z1488" i="4" s="1"/>
  <c r="K1488" i="4"/>
  <c r="L1488" i="4" s="1"/>
  <c r="G1488" i="4"/>
  <c r="I1488" i="4" s="1"/>
  <c r="J1488" i="4" s="1"/>
  <c r="V1487" i="4"/>
  <c r="Y1487" i="4" s="1"/>
  <c r="Z1487" i="4" s="1"/>
  <c r="K1487" i="4"/>
  <c r="L1487" i="4" s="1"/>
  <c r="G1487" i="4"/>
  <c r="I1487" i="4" s="1"/>
  <c r="J1487" i="4" s="1"/>
  <c r="V1486" i="4"/>
  <c r="Y1486" i="4" s="1"/>
  <c r="Z1486" i="4" s="1"/>
  <c r="K1486" i="4"/>
  <c r="L1486" i="4" s="1"/>
  <c r="G1486" i="4"/>
  <c r="I1486" i="4" s="1"/>
  <c r="J1486" i="4" s="1"/>
  <c r="V1485" i="4"/>
  <c r="Y1485" i="4" s="1"/>
  <c r="Z1485" i="4" s="1"/>
  <c r="K1485" i="4"/>
  <c r="L1485" i="4" s="1"/>
  <c r="G1485" i="4"/>
  <c r="I1485" i="4" s="1"/>
  <c r="J1485" i="4" s="1"/>
  <c r="V1484" i="4"/>
  <c r="Y1484" i="4" s="1"/>
  <c r="Z1484" i="4" s="1"/>
  <c r="K1484" i="4"/>
  <c r="L1484" i="4" s="1"/>
  <c r="G1484" i="4"/>
  <c r="I1484" i="4" s="1"/>
  <c r="J1484" i="4" s="1"/>
  <c r="V1483" i="4"/>
  <c r="Y1483" i="4" s="1"/>
  <c r="Z1483" i="4" s="1"/>
  <c r="K1483" i="4"/>
  <c r="L1483" i="4" s="1"/>
  <c r="G1483" i="4"/>
  <c r="I1483" i="4" s="1"/>
  <c r="J1483" i="4" s="1"/>
  <c r="V1482" i="4"/>
  <c r="Y1482" i="4" s="1"/>
  <c r="Z1482" i="4" s="1"/>
  <c r="K1482" i="4"/>
  <c r="L1482" i="4" s="1"/>
  <c r="G1482" i="4"/>
  <c r="I1482" i="4" s="1"/>
  <c r="J1482" i="4" s="1"/>
  <c r="V1481" i="4"/>
  <c r="Y1481" i="4" s="1"/>
  <c r="Z1481" i="4" s="1"/>
  <c r="K1481" i="4"/>
  <c r="L1481" i="4" s="1"/>
  <c r="G1481" i="4"/>
  <c r="I1481" i="4" s="1"/>
  <c r="J1481" i="4" s="1"/>
  <c r="V1480" i="4"/>
  <c r="Y1480" i="4" s="1"/>
  <c r="Z1480" i="4" s="1"/>
  <c r="K1480" i="4"/>
  <c r="L1480" i="4" s="1"/>
  <c r="G1480" i="4"/>
  <c r="I1480" i="4" s="1"/>
  <c r="J1480" i="4" s="1"/>
  <c r="V1479" i="4"/>
  <c r="Y1479" i="4" s="1"/>
  <c r="Z1479" i="4" s="1"/>
  <c r="K1479" i="4"/>
  <c r="L1479" i="4" s="1"/>
  <c r="G1479" i="4"/>
  <c r="I1479" i="4" s="1"/>
  <c r="J1479" i="4" s="1"/>
  <c r="V1478" i="4"/>
  <c r="Y1478" i="4" s="1"/>
  <c r="Z1478" i="4" s="1"/>
  <c r="K1478" i="4"/>
  <c r="L1478" i="4" s="1"/>
  <c r="G1478" i="4"/>
  <c r="I1478" i="4" s="1"/>
  <c r="J1478" i="4" s="1"/>
  <c r="V1477" i="4"/>
  <c r="Y1477" i="4" s="1"/>
  <c r="Z1477" i="4" s="1"/>
  <c r="K1477" i="4"/>
  <c r="L1477" i="4" s="1"/>
  <c r="G1477" i="4"/>
  <c r="I1477" i="4" s="1"/>
  <c r="J1477" i="4" s="1"/>
  <c r="V1476" i="4"/>
  <c r="Y1476" i="4" s="1"/>
  <c r="Z1476" i="4" s="1"/>
  <c r="K1476" i="4"/>
  <c r="L1476" i="4" s="1"/>
  <c r="G1476" i="4"/>
  <c r="I1476" i="4" s="1"/>
  <c r="J1476" i="4" s="1"/>
  <c r="V1475" i="4"/>
  <c r="Y1475" i="4" s="1"/>
  <c r="Z1475" i="4" s="1"/>
  <c r="K1475" i="4"/>
  <c r="L1475" i="4" s="1"/>
  <c r="G1475" i="4"/>
  <c r="I1475" i="4" s="1"/>
  <c r="J1475" i="4" s="1"/>
  <c r="V1474" i="4"/>
  <c r="Y1474" i="4" s="1"/>
  <c r="Z1474" i="4" s="1"/>
  <c r="K1474" i="4"/>
  <c r="L1474" i="4" s="1"/>
  <c r="G1474" i="4"/>
  <c r="I1474" i="4" s="1"/>
  <c r="J1474" i="4" s="1"/>
  <c r="V1473" i="4"/>
  <c r="Y1473" i="4" s="1"/>
  <c r="Z1473" i="4" s="1"/>
  <c r="K1473" i="4"/>
  <c r="L1473" i="4" s="1"/>
  <c r="G1473" i="4"/>
  <c r="I1473" i="4" s="1"/>
  <c r="J1473" i="4" s="1"/>
  <c r="V1472" i="4"/>
  <c r="Y1472" i="4" s="1"/>
  <c r="Z1472" i="4" s="1"/>
  <c r="K1472" i="4"/>
  <c r="L1472" i="4" s="1"/>
  <c r="G1472" i="4"/>
  <c r="I1472" i="4" s="1"/>
  <c r="J1472" i="4" s="1"/>
  <c r="V1471" i="4"/>
  <c r="Y1471" i="4" s="1"/>
  <c r="Z1471" i="4" s="1"/>
  <c r="K1471" i="4"/>
  <c r="L1471" i="4" s="1"/>
  <c r="G1471" i="4"/>
  <c r="I1471" i="4" s="1"/>
  <c r="J1471" i="4" s="1"/>
  <c r="V1470" i="4"/>
  <c r="Y1470" i="4" s="1"/>
  <c r="Z1470" i="4" s="1"/>
  <c r="K1470" i="4"/>
  <c r="L1470" i="4" s="1"/>
  <c r="G1470" i="4"/>
  <c r="I1470" i="4" s="1"/>
  <c r="J1470" i="4" s="1"/>
  <c r="V1469" i="4"/>
  <c r="Y1469" i="4" s="1"/>
  <c r="Z1469" i="4" s="1"/>
  <c r="K1469" i="4"/>
  <c r="L1469" i="4" s="1"/>
  <c r="G1469" i="4"/>
  <c r="I1469" i="4" s="1"/>
  <c r="J1469" i="4" s="1"/>
  <c r="V1468" i="4"/>
  <c r="Y1468" i="4" s="1"/>
  <c r="Z1468" i="4" s="1"/>
  <c r="K1468" i="4"/>
  <c r="L1468" i="4" s="1"/>
  <c r="G1468" i="4"/>
  <c r="I1468" i="4" s="1"/>
  <c r="J1468" i="4" s="1"/>
  <c r="V1467" i="4"/>
  <c r="Y1467" i="4" s="1"/>
  <c r="Z1467" i="4" s="1"/>
  <c r="K1467" i="4"/>
  <c r="L1467" i="4" s="1"/>
  <c r="G1467" i="4"/>
  <c r="I1467" i="4" s="1"/>
  <c r="J1467" i="4" s="1"/>
  <c r="V1466" i="4"/>
  <c r="Y1466" i="4" s="1"/>
  <c r="Z1466" i="4" s="1"/>
  <c r="K1466" i="4"/>
  <c r="L1466" i="4" s="1"/>
  <c r="G1466" i="4"/>
  <c r="I1466" i="4" s="1"/>
  <c r="J1466" i="4" s="1"/>
  <c r="V1465" i="4"/>
  <c r="Y1465" i="4" s="1"/>
  <c r="Z1465" i="4" s="1"/>
  <c r="K1465" i="4"/>
  <c r="L1465" i="4" s="1"/>
  <c r="G1465" i="4"/>
  <c r="I1465" i="4" s="1"/>
  <c r="J1465" i="4" s="1"/>
  <c r="V1464" i="4"/>
  <c r="Y1464" i="4" s="1"/>
  <c r="Z1464" i="4" s="1"/>
  <c r="K1464" i="4"/>
  <c r="L1464" i="4" s="1"/>
  <c r="G1464" i="4"/>
  <c r="I1464" i="4" s="1"/>
  <c r="J1464" i="4" s="1"/>
  <c r="V1463" i="4"/>
  <c r="Y1463" i="4" s="1"/>
  <c r="Z1463" i="4" s="1"/>
  <c r="K1463" i="4"/>
  <c r="L1463" i="4" s="1"/>
  <c r="G1463" i="4"/>
  <c r="I1463" i="4" s="1"/>
  <c r="J1463" i="4" s="1"/>
  <c r="V1462" i="4"/>
  <c r="Y1462" i="4" s="1"/>
  <c r="Z1462" i="4" s="1"/>
  <c r="K1462" i="4"/>
  <c r="L1462" i="4" s="1"/>
  <c r="G1462" i="4"/>
  <c r="I1462" i="4" s="1"/>
  <c r="J1462" i="4" s="1"/>
  <c r="V1461" i="4"/>
  <c r="Y1461" i="4" s="1"/>
  <c r="Z1461" i="4" s="1"/>
  <c r="K1461" i="4"/>
  <c r="L1461" i="4" s="1"/>
  <c r="G1461" i="4"/>
  <c r="I1461" i="4" s="1"/>
  <c r="J1461" i="4" s="1"/>
  <c r="V1460" i="4"/>
  <c r="Y1460" i="4" s="1"/>
  <c r="K1460" i="4"/>
  <c r="L1460" i="4" s="1"/>
  <c r="G1460" i="4"/>
  <c r="W1458" i="4"/>
  <c r="X1453" i="4"/>
  <c r="W1453" i="4"/>
  <c r="R1453" i="4"/>
  <c r="O1453" i="4"/>
  <c r="E1453" i="4"/>
  <c r="V1452" i="4"/>
  <c r="Y1452" i="4" s="1"/>
  <c r="Z1452" i="4" s="1"/>
  <c r="K1452" i="4"/>
  <c r="L1452" i="4" s="1"/>
  <c r="G1452" i="4"/>
  <c r="I1452" i="4" s="1"/>
  <c r="J1452" i="4" s="1"/>
  <c r="V1451" i="4"/>
  <c r="Y1451" i="4" s="1"/>
  <c r="Z1451" i="4" s="1"/>
  <c r="K1451" i="4"/>
  <c r="L1451" i="4" s="1"/>
  <c r="G1451" i="4"/>
  <c r="I1451" i="4" s="1"/>
  <c r="J1451" i="4" s="1"/>
  <c r="V1450" i="4"/>
  <c r="Y1450" i="4" s="1"/>
  <c r="Z1450" i="4" s="1"/>
  <c r="K1450" i="4"/>
  <c r="L1450" i="4" s="1"/>
  <c r="G1450" i="4"/>
  <c r="I1450" i="4" s="1"/>
  <c r="J1450" i="4" s="1"/>
  <c r="V1449" i="4"/>
  <c r="Y1449" i="4" s="1"/>
  <c r="Z1449" i="4" s="1"/>
  <c r="K1449" i="4"/>
  <c r="L1449" i="4" s="1"/>
  <c r="G1449" i="4"/>
  <c r="I1449" i="4" s="1"/>
  <c r="J1449" i="4" s="1"/>
  <c r="V1448" i="4"/>
  <c r="Y1448" i="4" s="1"/>
  <c r="Z1448" i="4" s="1"/>
  <c r="K1448" i="4"/>
  <c r="L1448" i="4" s="1"/>
  <c r="G1448" i="4"/>
  <c r="I1448" i="4" s="1"/>
  <c r="J1448" i="4" s="1"/>
  <c r="V1447" i="4"/>
  <c r="Y1447" i="4" s="1"/>
  <c r="Z1447" i="4" s="1"/>
  <c r="K1447" i="4"/>
  <c r="L1447" i="4" s="1"/>
  <c r="G1447" i="4"/>
  <c r="I1447" i="4" s="1"/>
  <c r="J1447" i="4" s="1"/>
  <c r="V1446" i="4"/>
  <c r="Y1446" i="4" s="1"/>
  <c r="Z1446" i="4" s="1"/>
  <c r="K1446" i="4"/>
  <c r="L1446" i="4" s="1"/>
  <c r="G1446" i="4"/>
  <c r="I1446" i="4" s="1"/>
  <c r="J1446" i="4" s="1"/>
  <c r="V1445" i="4"/>
  <c r="Y1445" i="4" s="1"/>
  <c r="Z1445" i="4" s="1"/>
  <c r="K1445" i="4"/>
  <c r="L1445" i="4" s="1"/>
  <c r="G1445" i="4"/>
  <c r="I1445" i="4" s="1"/>
  <c r="J1445" i="4" s="1"/>
  <c r="V1444" i="4"/>
  <c r="Y1444" i="4" s="1"/>
  <c r="Z1444" i="4" s="1"/>
  <c r="K1444" i="4"/>
  <c r="L1444" i="4" s="1"/>
  <c r="G1444" i="4"/>
  <c r="I1444" i="4" s="1"/>
  <c r="J1444" i="4" s="1"/>
  <c r="V1443" i="4"/>
  <c r="Y1443" i="4" s="1"/>
  <c r="Z1443" i="4" s="1"/>
  <c r="K1443" i="4"/>
  <c r="L1443" i="4" s="1"/>
  <c r="G1443" i="4"/>
  <c r="I1443" i="4" s="1"/>
  <c r="J1443" i="4" s="1"/>
  <c r="V1442" i="4"/>
  <c r="Y1442" i="4" s="1"/>
  <c r="Z1442" i="4" s="1"/>
  <c r="K1442" i="4"/>
  <c r="L1442" i="4" s="1"/>
  <c r="G1442" i="4"/>
  <c r="I1442" i="4" s="1"/>
  <c r="J1442" i="4" s="1"/>
  <c r="V1441" i="4"/>
  <c r="Y1441" i="4" s="1"/>
  <c r="Z1441" i="4" s="1"/>
  <c r="K1441" i="4"/>
  <c r="L1441" i="4" s="1"/>
  <c r="G1441" i="4"/>
  <c r="I1441" i="4" s="1"/>
  <c r="J1441" i="4" s="1"/>
  <c r="V1440" i="4"/>
  <c r="Y1440" i="4" s="1"/>
  <c r="Z1440" i="4" s="1"/>
  <c r="K1440" i="4"/>
  <c r="L1440" i="4" s="1"/>
  <c r="G1440" i="4"/>
  <c r="I1440" i="4" s="1"/>
  <c r="J1440" i="4" s="1"/>
  <c r="V1439" i="4"/>
  <c r="Y1439" i="4" s="1"/>
  <c r="Z1439" i="4" s="1"/>
  <c r="K1439" i="4"/>
  <c r="L1439" i="4" s="1"/>
  <c r="G1439" i="4"/>
  <c r="I1439" i="4" s="1"/>
  <c r="J1439" i="4" s="1"/>
  <c r="V1438" i="4"/>
  <c r="Y1438" i="4" s="1"/>
  <c r="Z1438" i="4" s="1"/>
  <c r="K1438" i="4"/>
  <c r="L1438" i="4" s="1"/>
  <c r="G1438" i="4"/>
  <c r="I1438" i="4" s="1"/>
  <c r="J1438" i="4" s="1"/>
  <c r="V1437" i="4"/>
  <c r="Y1437" i="4" s="1"/>
  <c r="Z1437" i="4" s="1"/>
  <c r="K1437" i="4"/>
  <c r="L1437" i="4" s="1"/>
  <c r="G1437" i="4"/>
  <c r="I1437" i="4" s="1"/>
  <c r="J1437" i="4" s="1"/>
  <c r="V1436" i="4"/>
  <c r="Y1436" i="4" s="1"/>
  <c r="Z1436" i="4" s="1"/>
  <c r="K1436" i="4"/>
  <c r="L1436" i="4" s="1"/>
  <c r="G1436" i="4"/>
  <c r="I1436" i="4" s="1"/>
  <c r="J1436" i="4" s="1"/>
  <c r="V1435" i="4"/>
  <c r="Y1435" i="4" s="1"/>
  <c r="Z1435" i="4" s="1"/>
  <c r="K1435" i="4"/>
  <c r="L1435" i="4" s="1"/>
  <c r="G1435" i="4"/>
  <c r="I1435" i="4" s="1"/>
  <c r="J1435" i="4" s="1"/>
  <c r="V1434" i="4"/>
  <c r="Y1434" i="4" s="1"/>
  <c r="Z1434" i="4" s="1"/>
  <c r="K1434" i="4"/>
  <c r="L1434" i="4" s="1"/>
  <c r="G1434" i="4"/>
  <c r="I1434" i="4" s="1"/>
  <c r="J1434" i="4" s="1"/>
  <c r="V1433" i="4"/>
  <c r="Y1433" i="4" s="1"/>
  <c r="Z1433" i="4" s="1"/>
  <c r="K1433" i="4"/>
  <c r="L1433" i="4" s="1"/>
  <c r="G1433" i="4"/>
  <c r="I1433" i="4" s="1"/>
  <c r="J1433" i="4" s="1"/>
  <c r="V1432" i="4"/>
  <c r="Y1432" i="4" s="1"/>
  <c r="Z1432" i="4" s="1"/>
  <c r="K1432" i="4"/>
  <c r="L1432" i="4" s="1"/>
  <c r="G1432" i="4"/>
  <c r="I1432" i="4" s="1"/>
  <c r="J1432" i="4" s="1"/>
  <c r="V1431" i="4"/>
  <c r="Y1431" i="4" s="1"/>
  <c r="Z1431" i="4" s="1"/>
  <c r="K1431" i="4"/>
  <c r="L1431" i="4" s="1"/>
  <c r="G1431" i="4"/>
  <c r="I1431" i="4" s="1"/>
  <c r="J1431" i="4" s="1"/>
  <c r="V1430" i="4"/>
  <c r="Y1430" i="4" s="1"/>
  <c r="Z1430" i="4" s="1"/>
  <c r="K1430" i="4"/>
  <c r="L1430" i="4" s="1"/>
  <c r="G1430" i="4"/>
  <c r="I1430" i="4" s="1"/>
  <c r="J1430" i="4" s="1"/>
  <c r="V1429" i="4"/>
  <c r="Y1429" i="4" s="1"/>
  <c r="Z1429" i="4" s="1"/>
  <c r="K1429" i="4"/>
  <c r="L1429" i="4" s="1"/>
  <c r="G1429" i="4"/>
  <c r="I1429" i="4" s="1"/>
  <c r="J1429" i="4" s="1"/>
  <c r="V1428" i="4"/>
  <c r="Y1428" i="4" s="1"/>
  <c r="Z1428" i="4" s="1"/>
  <c r="K1428" i="4"/>
  <c r="L1428" i="4" s="1"/>
  <c r="G1428" i="4"/>
  <c r="I1428" i="4" s="1"/>
  <c r="J1428" i="4" s="1"/>
  <c r="V1427" i="4"/>
  <c r="Y1427" i="4" s="1"/>
  <c r="Z1427" i="4" s="1"/>
  <c r="K1427" i="4"/>
  <c r="L1427" i="4" s="1"/>
  <c r="G1427" i="4"/>
  <c r="I1427" i="4" s="1"/>
  <c r="J1427" i="4" s="1"/>
  <c r="V1426" i="4"/>
  <c r="Y1426" i="4" s="1"/>
  <c r="Z1426" i="4" s="1"/>
  <c r="K1426" i="4"/>
  <c r="L1426" i="4" s="1"/>
  <c r="G1426" i="4"/>
  <c r="I1426" i="4" s="1"/>
  <c r="J1426" i="4" s="1"/>
  <c r="V1425" i="4"/>
  <c r="Y1425" i="4" s="1"/>
  <c r="Z1425" i="4" s="1"/>
  <c r="K1425" i="4"/>
  <c r="L1425" i="4" s="1"/>
  <c r="G1425" i="4"/>
  <c r="I1425" i="4" s="1"/>
  <c r="J1425" i="4" s="1"/>
  <c r="V1424" i="4"/>
  <c r="Y1424" i="4" s="1"/>
  <c r="Z1424" i="4" s="1"/>
  <c r="K1424" i="4"/>
  <c r="L1424" i="4" s="1"/>
  <c r="G1424" i="4"/>
  <c r="I1424" i="4" s="1"/>
  <c r="J1424" i="4" s="1"/>
  <c r="V1423" i="4"/>
  <c r="Y1423" i="4" s="1"/>
  <c r="Z1423" i="4" s="1"/>
  <c r="K1423" i="4"/>
  <c r="L1423" i="4" s="1"/>
  <c r="G1423" i="4"/>
  <c r="I1423" i="4" s="1"/>
  <c r="J1423" i="4" s="1"/>
  <c r="V1422" i="4"/>
  <c r="Y1422" i="4" s="1"/>
  <c r="Z1422" i="4" s="1"/>
  <c r="K1422" i="4"/>
  <c r="L1422" i="4" s="1"/>
  <c r="G1422" i="4"/>
  <c r="I1422" i="4" s="1"/>
  <c r="J1422" i="4" s="1"/>
  <c r="V1421" i="4"/>
  <c r="Y1421" i="4" s="1"/>
  <c r="Z1421" i="4" s="1"/>
  <c r="K1421" i="4"/>
  <c r="L1421" i="4" s="1"/>
  <c r="G1421" i="4"/>
  <c r="I1421" i="4" s="1"/>
  <c r="J1421" i="4" s="1"/>
  <c r="V1420" i="4"/>
  <c r="Y1420" i="4" s="1"/>
  <c r="Z1420" i="4" s="1"/>
  <c r="K1420" i="4"/>
  <c r="L1420" i="4" s="1"/>
  <c r="G1420" i="4"/>
  <c r="I1420" i="4" s="1"/>
  <c r="J1420" i="4" s="1"/>
  <c r="V1419" i="4"/>
  <c r="Y1419" i="4" s="1"/>
  <c r="Z1419" i="4" s="1"/>
  <c r="K1419" i="4"/>
  <c r="L1419" i="4" s="1"/>
  <c r="G1419" i="4"/>
  <c r="I1419" i="4" s="1"/>
  <c r="J1419" i="4" s="1"/>
  <c r="V1418" i="4"/>
  <c r="Y1418" i="4" s="1"/>
  <c r="Z1418" i="4" s="1"/>
  <c r="K1418" i="4"/>
  <c r="L1418" i="4" s="1"/>
  <c r="G1418" i="4"/>
  <c r="I1418" i="4" s="1"/>
  <c r="J1418" i="4" s="1"/>
  <c r="V1417" i="4"/>
  <c r="Y1417" i="4" s="1"/>
  <c r="Z1417" i="4" s="1"/>
  <c r="K1417" i="4"/>
  <c r="L1417" i="4" s="1"/>
  <c r="G1417" i="4"/>
  <c r="I1417" i="4" s="1"/>
  <c r="J1417" i="4" s="1"/>
  <c r="V1416" i="4"/>
  <c r="Y1416" i="4" s="1"/>
  <c r="Z1416" i="4" s="1"/>
  <c r="K1416" i="4"/>
  <c r="L1416" i="4" s="1"/>
  <c r="G1416" i="4"/>
  <c r="I1416" i="4" s="1"/>
  <c r="J1416" i="4" s="1"/>
  <c r="V1415" i="4"/>
  <c r="Y1415" i="4" s="1"/>
  <c r="Z1415" i="4" s="1"/>
  <c r="K1415" i="4"/>
  <c r="L1415" i="4" s="1"/>
  <c r="G1415" i="4"/>
  <c r="I1415" i="4" s="1"/>
  <c r="J1415" i="4" s="1"/>
  <c r="V1414" i="4"/>
  <c r="Y1414" i="4" s="1"/>
  <c r="Z1414" i="4" s="1"/>
  <c r="K1414" i="4"/>
  <c r="L1414" i="4" s="1"/>
  <c r="G1414" i="4"/>
  <c r="I1414" i="4" s="1"/>
  <c r="J1414" i="4" s="1"/>
  <c r="V1413" i="4"/>
  <c r="Y1413" i="4" s="1"/>
  <c r="Z1413" i="4" s="1"/>
  <c r="K1413" i="4"/>
  <c r="L1413" i="4" s="1"/>
  <c r="G1413" i="4"/>
  <c r="I1413" i="4" s="1"/>
  <c r="J1413" i="4" s="1"/>
  <c r="V1412" i="4"/>
  <c r="Y1412" i="4" s="1"/>
  <c r="Z1412" i="4" s="1"/>
  <c r="K1412" i="4"/>
  <c r="L1412" i="4" s="1"/>
  <c r="G1412" i="4"/>
  <c r="I1412" i="4" s="1"/>
  <c r="J1412" i="4" s="1"/>
  <c r="V1411" i="4"/>
  <c r="Y1411" i="4" s="1"/>
  <c r="Z1411" i="4" s="1"/>
  <c r="K1411" i="4"/>
  <c r="L1411" i="4" s="1"/>
  <c r="G1411" i="4"/>
  <c r="I1411" i="4" s="1"/>
  <c r="J1411" i="4" s="1"/>
  <c r="V1410" i="4"/>
  <c r="Y1410" i="4" s="1"/>
  <c r="Z1410" i="4" s="1"/>
  <c r="K1410" i="4"/>
  <c r="L1410" i="4" s="1"/>
  <c r="G1410" i="4"/>
  <c r="I1410" i="4" s="1"/>
  <c r="J1410" i="4" s="1"/>
  <c r="V1409" i="4"/>
  <c r="Y1409" i="4" s="1"/>
  <c r="Z1409" i="4" s="1"/>
  <c r="K1409" i="4"/>
  <c r="L1409" i="4" s="1"/>
  <c r="G1409" i="4"/>
  <c r="I1409" i="4" s="1"/>
  <c r="J1409" i="4" s="1"/>
  <c r="V1408" i="4"/>
  <c r="Y1408" i="4" s="1"/>
  <c r="Z1408" i="4" s="1"/>
  <c r="K1408" i="4"/>
  <c r="L1408" i="4" s="1"/>
  <c r="G1408" i="4"/>
  <c r="I1408" i="4" s="1"/>
  <c r="J1408" i="4" s="1"/>
  <c r="V1407" i="4"/>
  <c r="Y1407" i="4" s="1"/>
  <c r="Z1407" i="4" s="1"/>
  <c r="K1407" i="4"/>
  <c r="L1407" i="4" s="1"/>
  <c r="G1407" i="4"/>
  <c r="I1407" i="4" s="1"/>
  <c r="J1407" i="4" s="1"/>
  <c r="V1406" i="4"/>
  <c r="Y1406" i="4" s="1"/>
  <c r="Z1406" i="4" s="1"/>
  <c r="K1406" i="4"/>
  <c r="L1406" i="4" s="1"/>
  <c r="G1406" i="4"/>
  <c r="I1406" i="4" s="1"/>
  <c r="J1406" i="4" s="1"/>
  <c r="V1405" i="4"/>
  <c r="Y1405" i="4" s="1"/>
  <c r="Z1405" i="4" s="1"/>
  <c r="K1405" i="4"/>
  <c r="L1405" i="4" s="1"/>
  <c r="G1405" i="4"/>
  <c r="I1405" i="4" s="1"/>
  <c r="J1405" i="4" s="1"/>
  <c r="V1404" i="4"/>
  <c r="Y1404" i="4" s="1"/>
  <c r="Z1404" i="4" s="1"/>
  <c r="K1404" i="4"/>
  <c r="L1404" i="4" s="1"/>
  <c r="G1404" i="4"/>
  <c r="I1404" i="4" s="1"/>
  <c r="J1404" i="4" s="1"/>
  <c r="V1403" i="4"/>
  <c r="Y1403" i="4" s="1"/>
  <c r="Z1403" i="4" s="1"/>
  <c r="K1403" i="4"/>
  <c r="L1403" i="4" s="1"/>
  <c r="G1403" i="4"/>
  <c r="I1403" i="4" s="1"/>
  <c r="J1403" i="4" s="1"/>
  <c r="V1402" i="4"/>
  <c r="Y1402" i="4" s="1"/>
  <c r="Z1402" i="4" s="1"/>
  <c r="K1402" i="4"/>
  <c r="L1402" i="4" s="1"/>
  <c r="G1402" i="4"/>
  <c r="I1402" i="4" s="1"/>
  <c r="J1402" i="4" s="1"/>
  <c r="V1401" i="4"/>
  <c r="Y1401" i="4" s="1"/>
  <c r="Z1401" i="4" s="1"/>
  <c r="K1401" i="4"/>
  <c r="L1401" i="4" s="1"/>
  <c r="G1401" i="4"/>
  <c r="I1401" i="4" s="1"/>
  <c r="J1401" i="4" s="1"/>
  <c r="V1400" i="4"/>
  <c r="Y1400" i="4" s="1"/>
  <c r="Z1400" i="4" s="1"/>
  <c r="K1400" i="4"/>
  <c r="L1400" i="4" s="1"/>
  <c r="G1400" i="4"/>
  <c r="I1400" i="4" s="1"/>
  <c r="J1400" i="4" s="1"/>
  <c r="V1399" i="4"/>
  <c r="Y1399" i="4" s="1"/>
  <c r="Z1399" i="4" s="1"/>
  <c r="K1399" i="4"/>
  <c r="L1399" i="4" s="1"/>
  <c r="G1399" i="4"/>
  <c r="I1399" i="4" s="1"/>
  <c r="J1399" i="4" s="1"/>
  <c r="V1398" i="4"/>
  <c r="Y1398" i="4" s="1"/>
  <c r="Z1398" i="4" s="1"/>
  <c r="K1398" i="4"/>
  <c r="L1398" i="4" s="1"/>
  <c r="G1398" i="4"/>
  <c r="I1398" i="4" s="1"/>
  <c r="J1398" i="4" s="1"/>
  <c r="V1397" i="4"/>
  <c r="Y1397" i="4" s="1"/>
  <c r="Z1397" i="4" s="1"/>
  <c r="K1397" i="4"/>
  <c r="L1397" i="4" s="1"/>
  <c r="G1397" i="4"/>
  <c r="I1397" i="4" s="1"/>
  <c r="J1397" i="4" s="1"/>
  <c r="V1396" i="4"/>
  <c r="Y1396" i="4" s="1"/>
  <c r="Z1396" i="4" s="1"/>
  <c r="K1396" i="4"/>
  <c r="L1396" i="4" s="1"/>
  <c r="G1396" i="4"/>
  <c r="I1396" i="4" s="1"/>
  <c r="J1396" i="4" s="1"/>
  <c r="V1395" i="4"/>
  <c r="Y1395" i="4" s="1"/>
  <c r="Z1395" i="4" s="1"/>
  <c r="K1395" i="4"/>
  <c r="L1395" i="4" s="1"/>
  <c r="G1395" i="4"/>
  <c r="I1395" i="4" s="1"/>
  <c r="J1395" i="4" s="1"/>
  <c r="V1394" i="4"/>
  <c r="Y1394" i="4" s="1"/>
  <c r="Z1394" i="4" s="1"/>
  <c r="K1394" i="4"/>
  <c r="L1394" i="4" s="1"/>
  <c r="G1394" i="4"/>
  <c r="I1394" i="4" s="1"/>
  <c r="J1394" i="4" s="1"/>
  <c r="V1393" i="4"/>
  <c r="Y1393" i="4" s="1"/>
  <c r="Z1393" i="4" s="1"/>
  <c r="K1393" i="4"/>
  <c r="L1393" i="4" s="1"/>
  <c r="G1393" i="4"/>
  <c r="I1393" i="4" s="1"/>
  <c r="J1393" i="4" s="1"/>
  <c r="V1392" i="4"/>
  <c r="Y1392" i="4" s="1"/>
  <c r="Z1392" i="4" s="1"/>
  <c r="K1392" i="4"/>
  <c r="L1392" i="4" s="1"/>
  <c r="G1392" i="4"/>
  <c r="I1392" i="4" s="1"/>
  <c r="J1392" i="4" s="1"/>
  <c r="V1391" i="4"/>
  <c r="Y1391" i="4" s="1"/>
  <c r="Z1391" i="4" s="1"/>
  <c r="K1391" i="4"/>
  <c r="L1391" i="4" s="1"/>
  <c r="G1391" i="4"/>
  <c r="I1391" i="4" s="1"/>
  <c r="J1391" i="4" s="1"/>
  <c r="V1390" i="4"/>
  <c r="Y1390" i="4" s="1"/>
  <c r="Z1390" i="4" s="1"/>
  <c r="K1390" i="4"/>
  <c r="L1390" i="4" s="1"/>
  <c r="G1390" i="4"/>
  <c r="I1390" i="4" s="1"/>
  <c r="J1390" i="4" s="1"/>
  <c r="V1389" i="4"/>
  <c r="Y1389" i="4" s="1"/>
  <c r="Z1389" i="4" s="1"/>
  <c r="K1389" i="4"/>
  <c r="L1389" i="4" s="1"/>
  <c r="G1389" i="4"/>
  <c r="I1389" i="4" s="1"/>
  <c r="J1389" i="4" s="1"/>
  <c r="V1388" i="4"/>
  <c r="Y1388" i="4" s="1"/>
  <c r="Z1388" i="4" s="1"/>
  <c r="K1388" i="4"/>
  <c r="L1388" i="4" s="1"/>
  <c r="G1388" i="4"/>
  <c r="I1388" i="4" s="1"/>
  <c r="J1388" i="4" s="1"/>
  <c r="V1387" i="4"/>
  <c r="Y1387" i="4" s="1"/>
  <c r="Z1387" i="4" s="1"/>
  <c r="K1387" i="4"/>
  <c r="L1387" i="4" s="1"/>
  <c r="G1387" i="4"/>
  <c r="I1387" i="4" s="1"/>
  <c r="J1387" i="4" s="1"/>
  <c r="V1386" i="4"/>
  <c r="Y1386" i="4" s="1"/>
  <c r="Z1386" i="4" s="1"/>
  <c r="K1386" i="4"/>
  <c r="L1386" i="4" s="1"/>
  <c r="G1386" i="4"/>
  <c r="I1386" i="4" s="1"/>
  <c r="J1386" i="4" s="1"/>
  <c r="V1385" i="4"/>
  <c r="Y1385" i="4" s="1"/>
  <c r="Z1385" i="4" s="1"/>
  <c r="K1385" i="4"/>
  <c r="L1385" i="4" s="1"/>
  <c r="G1385" i="4"/>
  <c r="I1385" i="4" s="1"/>
  <c r="J1385" i="4" s="1"/>
  <c r="V1384" i="4"/>
  <c r="Y1384" i="4" s="1"/>
  <c r="Z1384" i="4" s="1"/>
  <c r="K1384" i="4"/>
  <c r="L1384" i="4" s="1"/>
  <c r="G1384" i="4"/>
  <c r="I1384" i="4" s="1"/>
  <c r="J1384" i="4" s="1"/>
  <c r="V1383" i="4"/>
  <c r="Y1383" i="4" s="1"/>
  <c r="Z1383" i="4" s="1"/>
  <c r="K1383" i="4"/>
  <c r="L1383" i="4" s="1"/>
  <c r="G1383" i="4"/>
  <c r="I1383" i="4" s="1"/>
  <c r="J1383" i="4" s="1"/>
  <c r="V1382" i="4"/>
  <c r="Y1382" i="4" s="1"/>
  <c r="Z1382" i="4" s="1"/>
  <c r="K1382" i="4"/>
  <c r="L1382" i="4" s="1"/>
  <c r="G1382" i="4"/>
  <c r="I1382" i="4" s="1"/>
  <c r="J1382" i="4" s="1"/>
  <c r="V1381" i="4"/>
  <c r="K1381" i="4"/>
  <c r="G1381" i="4"/>
  <c r="W1379" i="4"/>
  <c r="X1374" i="4"/>
  <c r="W1374" i="4"/>
  <c r="R1374" i="4"/>
  <c r="O1374" i="4"/>
  <c r="E1374" i="4"/>
  <c r="V1373" i="4"/>
  <c r="Y1373" i="4" s="1"/>
  <c r="Z1373" i="4" s="1"/>
  <c r="K1373" i="4"/>
  <c r="L1373" i="4" s="1"/>
  <c r="G1373" i="4"/>
  <c r="I1373" i="4" s="1"/>
  <c r="J1373" i="4" s="1"/>
  <c r="V1372" i="4"/>
  <c r="Y1372" i="4" s="1"/>
  <c r="Z1372" i="4" s="1"/>
  <c r="K1372" i="4"/>
  <c r="L1372" i="4" s="1"/>
  <c r="G1372" i="4"/>
  <c r="I1372" i="4" s="1"/>
  <c r="J1372" i="4" s="1"/>
  <c r="V1371" i="4"/>
  <c r="Y1371" i="4" s="1"/>
  <c r="Z1371" i="4" s="1"/>
  <c r="K1371" i="4"/>
  <c r="L1371" i="4" s="1"/>
  <c r="G1371" i="4"/>
  <c r="I1371" i="4" s="1"/>
  <c r="J1371" i="4" s="1"/>
  <c r="V1370" i="4"/>
  <c r="Y1370" i="4" s="1"/>
  <c r="Z1370" i="4" s="1"/>
  <c r="K1370" i="4"/>
  <c r="L1370" i="4" s="1"/>
  <c r="G1370" i="4"/>
  <c r="I1370" i="4" s="1"/>
  <c r="J1370" i="4" s="1"/>
  <c r="V1369" i="4"/>
  <c r="Y1369" i="4" s="1"/>
  <c r="Z1369" i="4" s="1"/>
  <c r="K1369" i="4"/>
  <c r="L1369" i="4" s="1"/>
  <c r="G1369" i="4"/>
  <c r="I1369" i="4" s="1"/>
  <c r="J1369" i="4" s="1"/>
  <c r="V1368" i="4"/>
  <c r="Y1368" i="4" s="1"/>
  <c r="Z1368" i="4" s="1"/>
  <c r="K1368" i="4"/>
  <c r="L1368" i="4" s="1"/>
  <c r="G1368" i="4"/>
  <c r="I1368" i="4" s="1"/>
  <c r="J1368" i="4" s="1"/>
  <c r="V1367" i="4"/>
  <c r="Y1367" i="4" s="1"/>
  <c r="Z1367" i="4" s="1"/>
  <c r="K1367" i="4"/>
  <c r="L1367" i="4" s="1"/>
  <c r="G1367" i="4"/>
  <c r="I1367" i="4" s="1"/>
  <c r="J1367" i="4" s="1"/>
  <c r="V1366" i="4"/>
  <c r="Y1366" i="4" s="1"/>
  <c r="Z1366" i="4" s="1"/>
  <c r="K1366" i="4"/>
  <c r="L1366" i="4" s="1"/>
  <c r="G1366" i="4"/>
  <c r="I1366" i="4" s="1"/>
  <c r="J1366" i="4" s="1"/>
  <c r="V1365" i="4"/>
  <c r="Y1365" i="4" s="1"/>
  <c r="Z1365" i="4" s="1"/>
  <c r="K1365" i="4"/>
  <c r="L1365" i="4" s="1"/>
  <c r="G1365" i="4"/>
  <c r="I1365" i="4" s="1"/>
  <c r="J1365" i="4" s="1"/>
  <c r="V1364" i="4"/>
  <c r="Y1364" i="4" s="1"/>
  <c r="Z1364" i="4" s="1"/>
  <c r="K1364" i="4"/>
  <c r="L1364" i="4" s="1"/>
  <c r="G1364" i="4"/>
  <c r="I1364" i="4" s="1"/>
  <c r="J1364" i="4" s="1"/>
  <c r="V1363" i="4"/>
  <c r="Y1363" i="4" s="1"/>
  <c r="Z1363" i="4" s="1"/>
  <c r="K1363" i="4"/>
  <c r="L1363" i="4" s="1"/>
  <c r="G1363" i="4"/>
  <c r="I1363" i="4" s="1"/>
  <c r="J1363" i="4" s="1"/>
  <c r="V1362" i="4"/>
  <c r="Y1362" i="4" s="1"/>
  <c r="Z1362" i="4" s="1"/>
  <c r="K1362" i="4"/>
  <c r="L1362" i="4" s="1"/>
  <c r="G1362" i="4"/>
  <c r="I1362" i="4" s="1"/>
  <c r="J1362" i="4" s="1"/>
  <c r="V1361" i="4"/>
  <c r="Y1361" i="4" s="1"/>
  <c r="Z1361" i="4" s="1"/>
  <c r="K1361" i="4"/>
  <c r="L1361" i="4" s="1"/>
  <c r="G1361" i="4"/>
  <c r="I1361" i="4" s="1"/>
  <c r="J1361" i="4" s="1"/>
  <c r="V1360" i="4"/>
  <c r="Y1360" i="4" s="1"/>
  <c r="Z1360" i="4" s="1"/>
  <c r="K1360" i="4"/>
  <c r="L1360" i="4" s="1"/>
  <c r="G1360" i="4"/>
  <c r="I1360" i="4" s="1"/>
  <c r="J1360" i="4" s="1"/>
  <c r="V1359" i="4"/>
  <c r="Y1359" i="4" s="1"/>
  <c r="Z1359" i="4" s="1"/>
  <c r="K1359" i="4"/>
  <c r="L1359" i="4" s="1"/>
  <c r="G1359" i="4"/>
  <c r="I1359" i="4" s="1"/>
  <c r="J1359" i="4" s="1"/>
  <c r="V1358" i="4"/>
  <c r="Y1358" i="4" s="1"/>
  <c r="Z1358" i="4" s="1"/>
  <c r="K1358" i="4"/>
  <c r="L1358" i="4" s="1"/>
  <c r="G1358" i="4"/>
  <c r="I1358" i="4" s="1"/>
  <c r="J1358" i="4" s="1"/>
  <c r="V1357" i="4"/>
  <c r="Y1357" i="4" s="1"/>
  <c r="Z1357" i="4" s="1"/>
  <c r="K1357" i="4"/>
  <c r="L1357" i="4" s="1"/>
  <c r="G1357" i="4"/>
  <c r="I1357" i="4" s="1"/>
  <c r="J1357" i="4" s="1"/>
  <c r="V1356" i="4"/>
  <c r="Y1356" i="4" s="1"/>
  <c r="Z1356" i="4" s="1"/>
  <c r="K1356" i="4"/>
  <c r="L1356" i="4" s="1"/>
  <c r="G1356" i="4"/>
  <c r="I1356" i="4" s="1"/>
  <c r="J1356" i="4" s="1"/>
  <c r="V1355" i="4"/>
  <c r="Y1355" i="4" s="1"/>
  <c r="Z1355" i="4" s="1"/>
  <c r="K1355" i="4"/>
  <c r="L1355" i="4" s="1"/>
  <c r="G1355" i="4"/>
  <c r="I1355" i="4" s="1"/>
  <c r="J1355" i="4" s="1"/>
  <c r="V1354" i="4"/>
  <c r="Y1354" i="4" s="1"/>
  <c r="Z1354" i="4" s="1"/>
  <c r="K1354" i="4"/>
  <c r="L1354" i="4" s="1"/>
  <c r="G1354" i="4"/>
  <c r="I1354" i="4" s="1"/>
  <c r="J1354" i="4" s="1"/>
  <c r="V1353" i="4"/>
  <c r="Y1353" i="4" s="1"/>
  <c r="Z1353" i="4" s="1"/>
  <c r="K1353" i="4"/>
  <c r="L1353" i="4" s="1"/>
  <c r="G1353" i="4"/>
  <c r="I1353" i="4" s="1"/>
  <c r="J1353" i="4" s="1"/>
  <c r="V1352" i="4"/>
  <c r="Y1352" i="4" s="1"/>
  <c r="Z1352" i="4" s="1"/>
  <c r="K1352" i="4"/>
  <c r="L1352" i="4" s="1"/>
  <c r="G1352" i="4"/>
  <c r="I1352" i="4" s="1"/>
  <c r="J1352" i="4" s="1"/>
  <c r="V1351" i="4"/>
  <c r="Y1351" i="4" s="1"/>
  <c r="Z1351" i="4" s="1"/>
  <c r="K1351" i="4"/>
  <c r="L1351" i="4" s="1"/>
  <c r="G1351" i="4"/>
  <c r="I1351" i="4" s="1"/>
  <c r="J1351" i="4" s="1"/>
  <c r="V1350" i="4"/>
  <c r="Y1350" i="4" s="1"/>
  <c r="Z1350" i="4" s="1"/>
  <c r="K1350" i="4"/>
  <c r="L1350" i="4" s="1"/>
  <c r="G1350" i="4"/>
  <c r="I1350" i="4" s="1"/>
  <c r="J1350" i="4" s="1"/>
  <c r="V1349" i="4"/>
  <c r="Y1349" i="4" s="1"/>
  <c r="Z1349" i="4" s="1"/>
  <c r="K1349" i="4"/>
  <c r="L1349" i="4" s="1"/>
  <c r="G1349" i="4"/>
  <c r="I1349" i="4" s="1"/>
  <c r="J1349" i="4" s="1"/>
  <c r="V1348" i="4"/>
  <c r="Y1348" i="4" s="1"/>
  <c r="Z1348" i="4" s="1"/>
  <c r="K1348" i="4"/>
  <c r="L1348" i="4" s="1"/>
  <c r="G1348" i="4"/>
  <c r="I1348" i="4" s="1"/>
  <c r="J1348" i="4" s="1"/>
  <c r="V1347" i="4"/>
  <c r="Y1347" i="4" s="1"/>
  <c r="Z1347" i="4" s="1"/>
  <c r="K1347" i="4"/>
  <c r="L1347" i="4" s="1"/>
  <c r="G1347" i="4"/>
  <c r="I1347" i="4" s="1"/>
  <c r="J1347" i="4" s="1"/>
  <c r="V1346" i="4"/>
  <c r="Y1346" i="4" s="1"/>
  <c r="Z1346" i="4" s="1"/>
  <c r="K1346" i="4"/>
  <c r="L1346" i="4" s="1"/>
  <c r="G1346" i="4"/>
  <c r="I1346" i="4" s="1"/>
  <c r="J1346" i="4" s="1"/>
  <c r="V1345" i="4"/>
  <c r="Y1345" i="4" s="1"/>
  <c r="Z1345" i="4" s="1"/>
  <c r="K1345" i="4"/>
  <c r="L1345" i="4" s="1"/>
  <c r="G1345" i="4"/>
  <c r="I1345" i="4" s="1"/>
  <c r="J1345" i="4" s="1"/>
  <c r="V1344" i="4"/>
  <c r="Y1344" i="4" s="1"/>
  <c r="Z1344" i="4" s="1"/>
  <c r="K1344" i="4"/>
  <c r="L1344" i="4" s="1"/>
  <c r="G1344" i="4"/>
  <c r="I1344" i="4" s="1"/>
  <c r="J1344" i="4" s="1"/>
  <c r="V1343" i="4"/>
  <c r="Y1343" i="4" s="1"/>
  <c r="Z1343" i="4" s="1"/>
  <c r="K1343" i="4"/>
  <c r="L1343" i="4" s="1"/>
  <c r="G1343" i="4"/>
  <c r="I1343" i="4" s="1"/>
  <c r="J1343" i="4" s="1"/>
  <c r="V1342" i="4"/>
  <c r="Y1342" i="4" s="1"/>
  <c r="Z1342" i="4" s="1"/>
  <c r="K1342" i="4"/>
  <c r="L1342" i="4" s="1"/>
  <c r="G1342" i="4"/>
  <c r="I1342" i="4" s="1"/>
  <c r="J1342" i="4" s="1"/>
  <c r="V1341" i="4"/>
  <c r="Y1341" i="4" s="1"/>
  <c r="Z1341" i="4" s="1"/>
  <c r="K1341" i="4"/>
  <c r="L1341" i="4" s="1"/>
  <c r="G1341" i="4"/>
  <c r="I1341" i="4" s="1"/>
  <c r="J1341" i="4" s="1"/>
  <c r="V1340" i="4"/>
  <c r="Y1340" i="4" s="1"/>
  <c r="Z1340" i="4" s="1"/>
  <c r="K1340" i="4"/>
  <c r="L1340" i="4" s="1"/>
  <c r="G1340" i="4"/>
  <c r="I1340" i="4" s="1"/>
  <c r="J1340" i="4" s="1"/>
  <c r="V1339" i="4"/>
  <c r="Y1339" i="4" s="1"/>
  <c r="Z1339" i="4" s="1"/>
  <c r="K1339" i="4"/>
  <c r="L1339" i="4" s="1"/>
  <c r="G1339" i="4"/>
  <c r="I1339" i="4" s="1"/>
  <c r="J1339" i="4" s="1"/>
  <c r="V1338" i="4"/>
  <c r="Y1338" i="4" s="1"/>
  <c r="Z1338" i="4" s="1"/>
  <c r="K1338" i="4"/>
  <c r="L1338" i="4" s="1"/>
  <c r="G1338" i="4"/>
  <c r="I1338" i="4" s="1"/>
  <c r="J1338" i="4" s="1"/>
  <c r="V1337" i="4"/>
  <c r="Y1337" i="4" s="1"/>
  <c r="Z1337" i="4" s="1"/>
  <c r="K1337" i="4"/>
  <c r="L1337" i="4" s="1"/>
  <c r="G1337" i="4"/>
  <c r="I1337" i="4" s="1"/>
  <c r="J1337" i="4" s="1"/>
  <c r="V1336" i="4"/>
  <c r="Y1336" i="4" s="1"/>
  <c r="Z1336" i="4" s="1"/>
  <c r="K1336" i="4"/>
  <c r="L1336" i="4" s="1"/>
  <c r="G1336" i="4"/>
  <c r="I1336" i="4" s="1"/>
  <c r="J1336" i="4" s="1"/>
  <c r="V1335" i="4"/>
  <c r="Y1335" i="4" s="1"/>
  <c r="Z1335" i="4" s="1"/>
  <c r="K1335" i="4"/>
  <c r="L1335" i="4" s="1"/>
  <c r="G1335" i="4"/>
  <c r="I1335" i="4" s="1"/>
  <c r="J1335" i="4" s="1"/>
  <c r="V1334" i="4"/>
  <c r="Y1334" i="4" s="1"/>
  <c r="Z1334" i="4" s="1"/>
  <c r="K1334" i="4"/>
  <c r="L1334" i="4" s="1"/>
  <c r="G1334" i="4"/>
  <c r="I1334" i="4" s="1"/>
  <c r="J1334" i="4" s="1"/>
  <c r="V1333" i="4"/>
  <c r="Y1333" i="4" s="1"/>
  <c r="Z1333" i="4" s="1"/>
  <c r="K1333" i="4"/>
  <c r="L1333" i="4" s="1"/>
  <c r="G1333" i="4"/>
  <c r="I1333" i="4" s="1"/>
  <c r="J1333" i="4" s="1"/>
  <c r="V1332" i="4"/>
  <c r="Y1332" i="4" s="1"/>
  <c r="Z1332" i="4" s="1"/>
  <c r="K1332" i="4"/>
  <c r="L1332" i="4" s="1"/>
  <c r="G1332" i="4"/>
  <c r="I1332" i="4" s="1"/>
  <c r="J1332" i="4" s="1"/>
  <c r="V1331" i="4"/>
  <c r="Y1331" i="4" s="1"/>
  <c r="Z1331" i="4" s="1"/>
  <c r="K1331" i="4"/>
  <c r="L1331" i="4" s="1"/>
  <c r="G1331" i="4"/>
  <c r="I1331" i="4" s="1"/>
  <c r="J1331" i="4" s="1"/>
  <c r="V1330" i="4"/>
  <c r="Y1330" i="4" s="1"/>
  <c r="Z1330" i="4" s="1"/>
  <c r="K1330" i="4"/>
  <c r="L1330" i="4" s="1"/>
  <c r="G1330" i="4"/>
  <c r="I1330" i="4" s="1"/>
  <c r="J1330" i="4" s="1"/>
  <c r="V1329" i="4"/>
  <c r="Y1329" i="4" s="1"/>
  <c r="Z1329" i="4" s="1"/>
  <c r="K1329" i="4"/>
  <c r="L1329" i="4" s="1"/>
  <c r="G1329" i="4"/>
  <c r="I1329" i="4" s="1"/>
  <c r="J1329" i="4" s="1"/>
  <c r="V1328" i="4"/>
  <c r="Y1328" i="4" s="1"/>
  <c r="Z1328" i="4" s="1"/>
  <c r="K1328" i="4"/>
  <c r="L1328" i="4" s="1"/>
  <c r="G1328" i="4"/>
  <c r="I1328" i="4" s="1"/>
  <c r="J1328" i="4" s="1"/>
  <c r="V1327" i="4"/>
  <c r="Y1327" i="4" s="1"/>
  <c r="Z1327" i="4" s="1"/>
  <c r="K1327" i="4"/>
  <c r="L1327" i="4" s="1"/>
  <c r="G1327" i="4"/>
  <c r="I1327" i="4" s="1"/>
  <c r="J1327" i="4" s="1"/>
  <c r="V1326" i="4"/>
  <c r="Y1326" i="4" s="1"/>
  <c r="Z1326" i="4" s="1"/>
  <c r="K1326" i="4"/>
  <c r="L1326" i="4" s="1"/>
  <c r="G1326" i="4"/>
  <c r="I1326" i="4" s="1"/>
  <c r="J1326" i="4" s="1"/>
  <c r="V1325" i="4"/>
  <c r="Y1325" i="4" s="1"/>
  <c r="Z1325" i="4" s="1"/>
  <c r="K1325" i="4"/>
  <c r="L1325" i="4" s="1"/>
  <c r="G1325" i="4"/>
  <c r="I1325" i="4" s="1"/>
  <c r="J1325" i="4" s="1"/>
  <c r="V1324" i="4"/>
  <c r="Y1324" i="4" s="1"/>
  <c r="Z1324" i="4" s="1"/>
  <c r="K1324" i="4"/>
  <c r="L1324" i="4" s="1"/>
  <c r="G1324" i="4"/>
  <c r="I1324" i="4" s="1"/>
  <c r="J1324" i="4" s="1"/>
  <c r="V1323" i="4"/>
  <c r="Y1323" i="4" s="1"/>
  <c r="Z1323" i="4" s="1"/>
  <c r="K1323" i="4"/>
  <c r="L1323" i="4" s="1"/>
  <c r="G1323" i="4"/>
  <c r="I1323" i="4" s="1"/>
  <c r="J1323" i="4" s="1"/>
  <c r="V1322" i="4"/>
  <c r="Y1322" i="4" s="1"/>
  <c r="Z1322" i="4" s="1"/>
  <c r="K1322" i="4"/>
  <c r="L1322" i="4" s="1"/>
  <c r="G1322" i="4"/>
  <c r="I1322" i="4" s="1"/>
  <c r="J1322" i="4" s="1"/>
  <c r="V1321" i="4"/>
  <c r="Y1321" i="4" s="1"/>
  <c r="Z1321" i="4" s="1"/>
  <c r="K1321" i="4"/>
  <c r="L1321" i="4" s="1"/>
  <c r="G1321" i="4"/>
  <c r="I1321" i="4" s="1"/>
  <c r="J1321" i="4" s="1"/>
  <c r="V1320" i="4"/>
  <c r="Y1320" i="4" s="1"/>
  <c r="Z1320" i="4" s="1"/>
  <c r="K1320" i="4"/>
  <c r="L1320" i="4" s="1"/>
  <c r="G1320" i="4"/>
  <c r="I1320" i="4" s="1"/>
  <c r="J1320" i="4" s="1"/>
  <c r="V1319" i="4"/>
  <c r="Y1319" i="4" s="1"/>
  <c r="Z1319" i="4" s="1"/>
  <c r="K1319" i="4"/>
  <c r="L1319" i="4" s="1"/>
  <c r="G1319" i="4"/>
  <c r="I1319" i="4" s="1"/>
  <c r="J1319" i="4" s="1"/>
  <c r="V1318" i="4"/>
  <c r="Y1318" i="4" s="1"/>
  <c r="Z1318" i="4" s="1"/>
  <c r="K1318" i="4"/>
  <c r="L1318" i="4" s="1"/>
  <c r="G1318" i="4"/>
  <c r="I1318" i="4" s="1"/>
  <c r="J1318" i="4" s="1"/>
  <c r="V1317" i="4"/>
  <c r="Y1317" i="4" s="1"/>
  <c r="Z1317" i="4" s="1"/>
  <c r="K1317" i="4"/>
  <c r="L1317" i="4" s="1"/>
  <c r="G1317" i="4"/>
  <c r="I1317" i="4" s="1"/>
  <c r="J1317" i="4" s="1"/>
  <c r="V1316" i="4"/>
  <c r="Y1316" i="4" s="1"/>
  <c r="Z1316" i="4" s="1"/>
  <c r="K1316" i="4"/>
  <c r="L1316" i="4" s="1"/>
  <c r="G1316" i="4"/>
  <c r="I1316" i="4" s="1"/>
  <c r="J1316" i="4" s="1"/>
  <c r="V1315" i="4"/>
  <c r="Y1315" i="4" s="1"/>
  <c r="Z1315" i="4" s="1"/>
  <c r="K1315" i="4"/>
  <c r="L1315" i="4" s="1"/>
  <c r="G1315" i="4"/>
  <c r="I1315" i="4" s="1"/>
  <c r="J1315" i="4" s="1"/>
  <c r="V1314" i="4"/>
  <c r="Y1314" i="4" s="1"/>
  <c r="Z1314" i="4" s="1"/>
  <c r="K1314" i="4"/>
  <c r="L1314" i="4" s="1"/>
  <c r="G1314" i="4"/>
  <c r="I1314" i="4" s="1"/>
  <c r="J1314" i="4" s="1"/>
  <c r="V1313" i="4"/>
  <c r="Y1313" i="4" s="1"/>
  <c r="Z1313" i="4" s="1"/>
  <c r="K1313" i="4"/>
  <c r="L1313" i="4" s="1"/>
  <c r="G1313" i="4"/>
  <c r="I1313" i="4" s="1"/>
  <c r="J1313" i="4" s="1"/>
  <c r="V1312" i="4"/>
  <c r="Y1312" i="4" s="1"/>
  <c r="Z1312" i="4" s="1"/>
  <c r="K1312" i="4"/>
  <c r="L1312" i="4" s="1"/>
  <c r="G1312" i="4"/>
  <c r="I1312" i="4" s="1"/>
  <c r="J1312" i="4" s="1"/>
  <c r="V1311" i="4"/>
  <c r="Y1311" i="4" s="1"/>
  <c r="Z1311" i="4" s="1"/>
  <c r="K1311" i="4"/>
  <c r="L1311" i="4" s="1"/>
  <c r="G1311" i="4"/>
  <c r="I1311" i="4" s="1"/>
  <c r="J1311" i="4" s="1"/>
  <c r="V1310" i="4"/>
  <c r="Y1310" i="4" s="1"/>
  <c r="Z1310" i="4" s="1"/>
  <c r="K1310" i="4"/>
  <c r="L1310" i="4" s="1"/>
  <c r="G1310" i="4"/>
  <c r="I1310" i="4" s="1"/>
  <c r="J1310" i="4" s="1"/>
  <c r="V1309" i="4"/>
  <c r="Y1309" i="4" s="1"/>
  <c r="Z1309" i="4" s="1"/>
  <c r="K1309" i="4"/>
  <c r="L1309" i="4" s="1"/>
  <c r="G1309" i="4"/>
  <c r="I1309" i="4" s="1"/>
  <c r="J1309" i="4" s="1"/>
  <c r="V1308" i="4"/>
  <c r="Y1308" i="4" s="1"/>
  <c r="Z1308" i="4" s="1"/>
  <c r="K1308" i="4"/>
  <c r="L1308" i="4" s="1"/>
  <c r="G1308" i="4"/>
  <c r="I1308" i="4" s="1"/>
  <c r="J1308" i="4" s="1"/>
  <c r="V1307" i="4"/>
  <c r="Y1307" i="4" s="1"/>
  <c r="Z1307" i="4" s="1"/>
  <c r="K1307" i="4"/>
  <c r="L1307" i="4" s="1"/>
  <c r="G1307" i="4"/>
  <c r="I1307" i="4" s="1"/>
  <c r="J1307" i="4" s="1"/>
  <c r="V1306" i="4"/>
  <c r="Y1306" i="4" s="1"/>
  <c r="Z1306" i="4" s="1"/>
  <c r="K1306" i="4"/>
  <c r="L1306" i="4" s="1"/>
  <c r="G1306" i="4"/>
  <c r="I1306" i="4" s="1"/>
  <c r="J1306" i="4" s="1"/>
  <c r="V1305" i="4"/>
  <c r="Y1305" i="4" s="1"/>
  <c r="Z1305" i="4" s="1"/>
  <c r="K1305" i="4"/>
  <c r="L1305" i="4" s="1"/>
  <c r="G1305" i="4"/>
  <c r="I1305" i="4" s="1"/>
  <c r="J1305" i="4" s="1"/>
  <c r="V1304" i="4"/>
  <c r="Y1304" i="4" s="1"/>
  <c r="Z1304" i="4" s="1"/>
  <c r="K1304" i="4"/>
  <c r="L1304" i="4" s="1"/>
  <c r="G1304" i="4"/>
  <c r="I1304" i="4" s="1"/>
  <c r="J1304" i="4" s="1"/>
  <c r="V1303" i="4"/>
  <c r="Y1303" i="4" s="1"/>
  <c r="Z1303" i="4" s="1"/>
  <c r="K1303" i="4"/>
  <c r="L1303" i="4" s="1"/>
  <c r="G1303" i="4"/>
  <c r="I1303" i="4" s="1"/>
  <c r="J1303" i="4" s="1"/>
  <c r="V1302" i="4"/>
  <c r="Y1302" i="4" s="1"/>
  <c r="K1302" i="4"/>
  <c r="L1302" i="4" s="1"/>
  <c r="G1302" i="4"/>
  <c r="W1300" i="4"/>
  <c r="X1295" i="4"/>
  <c r="W1295" i="4"/>
  <c r="R1295" i="4"/>
  <c r="O1295" i="4"/>
  <c r="E1295" i="4"/>
  <c r="V1294" i="4"/>
  <c r="Y1294" i="4" s="1"/>
  <c r="Z1294" i="4" s="1"/>
  <c r="K1294" i="4"/>
  <c r="L1294" i="4" s="1"/>
  <c r="G1294" i="4"/>
  <c r="I1294" i="4" s="1"/>
  <c r="J1294" i="4" s="1"/>
  <c r="V1293" i="4"/>
  <c r="Y1293" i="4" s="1"/>
  <c r="Z1293" i="4" s="1"/>
  <c r="K1293" i="4"/>
  <c r="L1293" i="4" s="1"/>
  <c r="G1293" i="4"/>
  <c r="I1293" i="4" s="1"/>
  <c r="J1293" i="4" s="1"/>
  <c r="V1292" i="4"/>
  <c r="Y1292" i="4" s="1"/>
  <c r="Z1292" i="4" s="1"/>
  <c r="K1292" i="4"/>
  <c r="L1292" i="4" s="1"/>
  <c r="G1292" i="4"/>
  <c r="I1292" i="4" s="1"/>
  <c r="J1292" i="4" s="1"/>
  <c r="V1291" i="4"/>
  <c r="Y1291" i="4" s="1"/>
  <c r="Z1291" i="4" s="1"/>
  <c r="K1291" i="4"/>
  <c r="L1291" i="4" s="1"/>
  <c r="G1291" i="4"/>
  <c r="I1291" i="4" s="1"/>
  <c r="J1291" i="4" s="1"/>
  <c r="V1290" i="4"/>
  <c r="Y1290" i="4" s="1"/>
  <c r="Z1290" i="4" s="1"/>
  <c r="K1290" i="4"/>
  <c r="L1290" i="4" s="1"/>
  <c r="G1290" i="4"/>
  <c r="I1290" i="4" s="1"/>
  <c r="J1290" i="4" s="1"/>
  <c r="V1289" i="4"/>
  <c r="Y1289" i="4" s="1"/>
  <c r="Z1289" i="4" s="1"/>
  <c r="K1289" i="4"/>
  <c r="L1289" i="4" s="1"/>
  <c r="G1289" i="4"/>
  <c r="I1289" i="4" s="1"/>
  <c r="J1289" i="4" s="1"/>
  <c r="V1288" i="4"/>
  <c r="Y1288" i="4" s="1"/>
  <c r="Z1288" i="4" s="1"/>
  <c r="K1288" i="4"/>
  <c r="L1288" i="4" s="1"/>
  <c r="G1288" i="4"/>
  <c r="I1288" i="4" s="1"/>
  <c r="J1288" i="4" s="1"/>
  <c r="V1287" i="4"/>
  <c r="Y1287" i="4" s="1"/>
  <c r="Z1287" i="4" s="1"/>
  <c r="K1287" i="4"/>
  <c r="L1287" i="4" s="1"/>
  <c r="G1287" i="4"/>
  <c r="I1287" i="4" s="1"/>
  <c r="J1287" i="4" s="1"/>
  <c r="V1286" i="4"/>
  <c r="Y1286" i="4" s="1"/>
  <c r="Z1286" i="4" s="1"/>
  <c r="K1286" i="4"/>
  <c r="L1286" i="4" s="1"/>
  <c r="G1286" i="4"/>
  <c r="I1286" i="4" s="1"/>
  <c r="J1286" i="4" s="1"/>
  <c r="V1285" i="4"/>
  <c r="Y1285" i="4" s="1"/>
  <c r="Z1285" i="4" s="1"/>
  <c r="K1285" i="4"/>
  <c r="L1285" i="4" s="1"/>
  <c r="G1285" i="4"/>
  <c r="I1285" i="4" s="1"/>
  <c r="J1285" i="4" s="1"/>
  <c r="V1284" i="4"/>
  <c r="Y1284" i="4" s="1"/>
  <c r="Z1284" i="4" s="1"/>
  <c r="K1284" i="4"/>
  <c r="L1284" i="4" s="1"/>
  <c r="G1284" i="4"/>
  <c r="I1284" i="4" s="1"/>
  <c r="J1284" i="4" s="1"/>
  <c r="V1283" i="4"/>
  <c r="Y1283" i="4" s="1"/>
  <c r="Z1283" i="4" s="1"/>
  <c r="K1283" i="4"/>
  <c r="L1283" i="4" s="1"/>
  <c r="G1283" i="4"/>
  <c r="I1283" i="4" s="1"/>
  <c r="J1283" i="4" s="1"/>
  <c r="V1282" i="4"/>
  <c r="Y1282" i="4" s="1"/>
  <c r="Z1282" i="4" s="1"/>
  <c r="K1282" i="4"/>
  <c r="L1282" i="4" s="1"/>
  <c r="G1282" i="4"/>
  <c r="I1282" i="4" s="1"/>
  <c r="J1282" i="4" s="1"/>
  <c r="V1281" i="4"/>
  <c r="Y1281" i="4" s="1"/>
  <c r="Z1281" i="4" s="1"/>
  <c r="K1281" i="4"/>
  <c r="L1281" i="4" s="1"/>
  <c r="G1281" i="4"/>
  <c r="I1281" i="4" s="1"/>
  <c r="J1281" i="4" s="1"/>
  <c r="V1280" i="4"/>
  <c r="Y1280" i="4" s="1"/>
  <c r="Z1280" i="4" s="1"/>
  <c r="K1280" i="4"/>
  <c r="L1280" i="4" s="1"/>
  <c r="G1280" i="4"/>
  <c r="I1280" i="4" s="1"/>
  <c r="J1280" i="4" s="1"/>
  <c r="V1279" i="4"/>
  <c r="Y1279" i="4" s="1"/>
  <c r="Z1279" i="4" s="1"/>
  <c r="K1279" i="4"/>
  <c r="L1279" i="4" s="1"/>
  <c r="G1279" i="4"/>
  <c r="I1279" i="4" s="1"/>
  <c r="J1279" i="4" s="1"/>
  <c r="V1278" i="4"/>
  <c r="Y1278" i="4" s="1"/>
  <c r="Z1278" i="4" s="1"/>
  <c r="K1278" i="4"/>
  <c r="L1278" i="4" s="1"/>
  <c r="G1278" i="4"/>
  <c r="I1278" i="4" s="1"/>
  <c r="J1278" i="4" s="1"/>
  <c r="V1277" i="4"/>
  <c r="Y1277" i="4" s="1"/>
  <c r="Z1277" i="4" s="1"/>
  <c r="K1277" i="4"/>
  <c r="L1277" i="4" s="1"/>
  <c r="G1277" i="4"/>
  <c r="I1277" i="4" s="1"/>
  <c r="J1277" i="4" s="1"/>
  <c r="V1276" i="4"/>
  <c r="Y1276" i="4" s="1"/>
  <c r="Z1276" i="4" s="1"/>
  <c r="K1276" i="4"/>
  <c r="L1276" i="4" s="1"/>
  <c r="G1276" i="4"/>
  <c r="I1276" i="4" s="1"/>
  <c r="J1276" i="4" s="1"/>
  <c r="V1275" i="4"/>
  <c r="Y1275" i="4" s="1"/>
  <c r="Z1275" i="4" s="1"/>
  <c r="K1275" i="4"/>
  <c r="L1275" i="4" s="1"/>
  <c r="G1275" i="4"/>
  <c r="I1275" i="4" s="1"/>
  <c r="J1275" i="4" s="1"/>
  <c r="V1274" i="4"/>
  <c r="Y1274" i="4" s="1"/>
  <c r="Z1274" i="4" s="1"/>
  <c r="K1274" i="4"/>
  <c r="L1274" i="4" s="1"/>
  <c r="G1274" i="4"/>
  <c r="I1274" i="4" s="1"/>
  <c r="J1274" i="4" s="1"/>
  <c r="V1273" i="4"/>
  <c r="Y1273" i="4" s="1"/>
  <c r="Z1273" i="4" s="1"/>
  <c r="K1273" i="4"/>
  <c r="L1273" i="4" s="1"/>
  <c r="G1273" i="4"/>
  <c r="I1273" i="4" s="1"/>
  <c r="J1273" i="4" s="1"/>
  <c r="V1272" i="4"/>
  <c r="Y1272" i="4" s="1"/>
  <c r="Z1272" i="4" s="1"/>
  <c r="K1272" i="4"/>
  <c r="L1272" i="4" s="1"/>
  <c r="G1272" i="4"/>
  <c r="I1272" i="4" s="1"/>
  <c r="J1272" i="4" s="1"/>
  <c r="V1271" i="4"/>
  <c r="Y1271" i="4" s="1"/>
  <c r="Z1271" i="4" s="1"/>
  <c r="K1271" i="4"/>
  <c r="L1271" i="4" s="1"/>
  <c r="G1271" i="4"/>
  <c r="I1271" i="4" s="1"/>
  <c r="J1271" i="4" s="1"/>
  <c r="V1270" i="4"/>
  <c r="Y1270" i="4" s="1"/>
  <c r="Z1270" i="4" s="1"/>
  <c r="K1270" i="4"/>
  <c r="L1270" i="4" s="1"/>
  <c r="G1270" i="4"/>
  <c r="I1270" i="4" s="1"/>
  <c r="J1270" i="4" s="1"/>
  <c r="V1269" i="4"/>
  <c r="Y1269" i="4" s="1"/>
  <c r="Z1269" i="4" s="1"/>
  <c r="K1269" i="4"/>
  <c r="L1269" i="4" s="1"/>
  <c r="G1269" i="4"/>
  <c r="I1269" i="4" s="1"/>
  <c r="J1269" i="4" s="1"/>
  <c r="V1268" i="4"/>
  <c r="Y1268" i="4" s="1"/>
  <c r="Z1268" i="4" s="1"/>
  <c r="K1268" i="4"/>
  <c r="L1268" i="4" s="1"/>
  <c r="G1268" i="4"/>
  <c r="I1268" i="4" s="1"/>
  <c r="J1268" i="4" s="1"/>
  <c r="V1267" i="4"/>
  <c r="Y1267" i="4" s="1"/>
  <c r="Z1267" i="4" s="1"/>
  <c r="K1267" i="4"/>
  <c r="L1267" i="4" s="1"/>
  <c r="G1267" i="4"/>
  <c r="I1267" i="4" s="1"/>
  <c r="J1267" i="4" s="1"/>
  <c r="V1266" i="4"/>
  <c r="Y1266" i="4" s="1"/>
  <c r="Z1266" i="4" s="1"/>
  <c r="K1266" i="4"/>
  <c r="L1266" i="4" s="1"/>
  <c r="G1266" i="4"/>
  <c r="I1266" i="4" s="1"/>
  <c r="J1266" i="4" s="1"/>
  <c r="V1265" i="4"/>
  <c r="Y1265" i="4" s="1"/>
  <c r="Z1265" i="4" s="1"/>
  <c r="K1265" i="4"/>
  <c r="L1265" i="4" s="1"/>
  <c r="G1265" i="4"/>
  <c r="I1265" i="4" s="1"/>
  <c r="J1265" i="4" s="1"/>
  <c r="V1264" i="4"/>
  <c r="Y1264" i="4" s="1"/>
  <c r="Z1264" i="4" s="1"/>
  <c r="K1264" i="4"/>
  <c r="L1264" i="4" s="1"/>
  <c r="G1264" i="4"/>
  <c r="I1264" i="4" s="1"/>
  <c r="J1264" i="4" s="1"/>
  <c r="V1263" i="4"/>
  <c r="Y1263" i="4" s="1"/>
  <c r="Z1263" i="4" s="1"/>
  <c r="K1263" i="4"/>
  <c r="L1263" i="4" s="1"/>
  <c r="G1263" i="4"/>
  <c r="I1263" i="4" s="1"/>
  <c r="J1263" i="4" s="1"/>
  <c r="V1262" i="4"/>
  <c r="Y1262" i="4" s="1"/>
  <c r="Z1262" i="4" s="1"/>
  <c r="K1262" i="4"/>
  <c r="L1262" i="4" s="1"/>
  <c r="G1262" i="4"/>
  <c r="I1262" i="4" s="1"/>
  <c r="J1262" i="4" s="1"/>
  <c r="V1261" i="4"/>
  <c r="Y1261" i="4" s="1"/>
  <c r="Z1261" i="4" s="1"/>
  <c r="K1261" i="4"/>
  <c r="L1261" i="4" s="1"/>
  <c r="G1261" i="4"/>
  <c r="I1261" i="4" s="1"/>
  <c r="J1261" i="4" s="1"/>
  <c r="V1260" i="4"/>
  <c r="Y1260" i="4" s="1"/>
  <c r="Z1260" i="4" s="1"/>
  <c r="K1260" i="4"/>
  <c r="L1260" i="4" s="1"/>
  <c r="G1260" i="4"/>
  <c r="I1260" i="4" s="1"/>
  <c r="J1260" i="4" s="1"/>
  <c r="V1259" i="4"/>
  <c r="Y1259" i="4" s="1"/>
  <c r="Z1259" i="4" s="1"/>
  <c r="K1259" i="4"/>
  <c r="L1259" i="4" s="1"/>
  <c r="G1259" i="4"/>
  <c r="I1259" i="4" s="1"/>
  <c r="J1259" i="4" s="1"/>
  <c r="V1258" i="4"/>
  <c r="Y1258" i="4" s="1"/>
  <c r="Z1258" i="4" s="1"/>
  <c r="K1258" i="4"/>
  <c r="L1258" i="4" s="1"/>
  <c r="G1258" i="4"/>
  <c r="I1258" i="4" s="1"/>
  <c r="J1258" i="4" s="1"/>
  <c r="V1257" i="4"/>
  <c r="Y1257" i="4" s="1"/>
  <c r="Z1257" i="4" s="1"/>
  <c r="K1257" i="4"/>
  <c r="L1257" i="4" s="1"/>
  <c r="G1257" i="4"/>
  <c r="I1257" i="4" s="1"/>
  <c r="J1257" i="4" s="1"/>
  <c r="V1256" i="4"/>
  <c r="Y1256" i="4" s="1"/>
  <c r="Z1256" i="4" s="1"/>
  <c r="K1256" i="4"/>
  <c r="L1256" i="4" s="1"/>
  <c r="G1256" i="4"/>
  <c r="I1256" i="4" s="1"/>
  <c r="J1256" i="4" s="1"/>
  <c r="V1255" i="4"/>
  <c r="Y1255" i="4" s="1"/>
  <c r="Z1255" i="4" s="1"/>
  <c r="K1255" i="4"/>
  <c r="L1255" i="4" s="1"/>
  <c r="G1255" i="4"/>
  <c r="I1255" i="4" s="1"/>
  <c r="J1255" i="4" s="1"/>
  <c r="V1254" i="4"/>
  <c r="Y1254" i="4" s="1"/>
  <c r="Z1254" i="4" s="1"/>
  <c r="K1254" i="4"/>
  <c r="L1254" i="4" s="1"/>
  <c r="G1254" i="4"/>
  <c r="I1254" i="4" s="1"/>
  <c r="J1254" i="4" s="1"/>
  <c r="V1253" i="4"/>
  <c r="Y1253" i="4" s="1"/>
  <c r="Z1253" i="4" s="1"/>
  <c r="K1253" i="4"/>
  <c r="L1253" i="4" s="1"/>
  <c r="G1253" i="4"/>
  <c r="I1253" i="4" s="1"/>
  <c r="J1253" i="4" s="1"/>
  <c r="V1252" i="4"/>
  <c r="Y1252" i="4" s="1"/>
  <c r="Z1252" i="4" s="1"/>
  <c r="K1252" i="4"/>
  <c r="L1252" i="4" s="1"/>
  <c r="G1252" i="4"/>
  <c r="I1252" i="4" s="1"/>
  <c r="J1252" i="4" s="1"/>
  <c r="V1251" i="4"/>
  <c r="Y1251" i="4" s="1"/>
  <c r="Z1251" i="4" s="1"/>
  <c r="K1251" i="4"/>
  <c r="L1251" i="4" s="1"/>
  <c r="G1251" i="4"/>
  <c r="I1251" i="4" s="1"/>
  <c r="J1251" i="4" s="1"/>
  <c r="V1250" i="4"/>
  <c r="Y1250" i="4" s="1"/>
  <c r="Z1250" i="4" s="1"/>
  <c r="K1250" i="4"/>
  <c r="L1250" i="4" s="1"/>
  <c r="G1250" i="4"/>
  <c r="I1250" i="4" s="1"/>
  <c r="J1250" i="4" s="1"/>
  <c r="V1249" i="4"/>
  <c r="Y1249" i="4" s="1"/>
  <c r="Z1249" i="4" s="1"/>
  <c r="K1249" i="4"/>
  <c r="L1249" i="4" s="1"/>
  <c r="G1249" i="4"/>
  <c r="I1249" i="4" s="1"/>
  <c r="J1249" i="4" s="1"/>
  <c r="V1248" i="4"/>
  <c r="Y1248" i="4" s="1"/>
  <c r="Z1248" i="4" s="1"/>
  <c r="K1248" i="4"/>
  <c r="L1248" i="4" s="1"/>
  <c r="G1248" i="4"/>
  <c r="I1248" i="4" s="1"/>
  <c r="J1248" i="4" s="1"/>
  <c r="V1247" i="4"/>
  <c r="Y1247" i="4" s="1"/>
  <c r="Z1247" i="4" s="1"/>
  <c r="K1247" i="4"/>
  <c r="L1247" i="4" s="1"/>
  <c r="G1247" i="4"/>
  <c r="I1247" i="4" s="1"/>
  <c r="J1247" i="4" s="1"/>
  <c r="V1246" i="4"/>
  <c r="Y1246" i="4" s="1"/>
  <c r="Z1246" i="4" s="1"/>
  <c r="K1246" i="4"/>
  <c r="L1246" i="4" s="1"/>
  <c r="G1246" i="4"/>
  <c r="I1246" i="4" s="1"/>
  <c r="J1246" i="4" s="1"/>
  <c r="V1245" i="4"/>
  <c r="Y1245" i="4" s="1"/>
  <c r="Z1245" i="4" s="1"/>
  <c r="K1245" i="4"/>
  <c r="L1245" i="4" s="1"/>
  <c r="G1245" i="4"/>
  <c r="I1245" i="4" s="1"/>
  <c r="J1245" i="4" s="1"/>
  <c r="V1244" i="4"/>
  <c r="Y1244" i="4" s="1"/>
  <c r="Z1244" i="4" s="1"/>
  <c r="K1244" i="4"/>
  <c r="L1244" i="4" s="1"/>
  <c r="G1244" i="4"/>
  <c r="I1244" i="4" s="1"/>
  <c r="J1244" i="4" s="1"/>
  <c r="V1243" i="4"/>
  <c r="Y1243" i="4" s="1"/>
  <c r="Z1243" i="4" s="1"/>
  <c r="K1243" i="4"/>
  <c r="L1243" i="4" s="1"/>
  <c r="G1243" i="4"/>
  <c r="I1243" i="4" s="1"/>
  <c r="J1243" i="4" s="1"/>
  <c r="V1242" i="4"/>
  <c r="Y1242" i="4" s="1"/>
  <c r="Z1242" i="4" s="1"/>
  <c r="K1242" i="4"/>
  <c r="L1242" i="4" s="1"/>
  <c r="G1242" i="4"/>
  <c r="I1242" i="4" s="1"/>
  <c r="J1242" i="4" s="1"/>
  <c r="V1241" i="4"/>
  <c r="Y1241" i="4" s="1"/>
  <c r="Z1241" i="4" s="1"/>
  <c r="K1241" i="4"/>
  <c r="L1241" i="4" s="1"/>
  <c r="G1241" i="4"/>
  <c r="I1241" i="4" s="1"/>
  <c r="J1241" i="4" s="1"/>
  <c r="V1240" i="4"/>
  <c r="Y1240" i="4" s="1"/>
  <c r="Z1240" i="4" s="1"/>
  <c r="K1240" i="4"/>
  <c r="L1240" i="4" s="1"/>
  <c r="G1240" i="4"/>
  <c r="I1240" i="4" s="1"/>
  <c r="J1240" i="4" s="1"/>
  <c r="V1239" i="4"/>
  <c r="Y1239" i="4" s="1"/>
  <c r="Z1239" i="4" s="1"/>
  <c r="K1239" i="4"/>
  <c r="L1239" i="4" s="1"/>
  <c r="G1239" i="4"/>
  <c r="I1239" i="4" s="1"/>
  <c r="J1239" i="4" s="1"/>
  <c r="V1238" i="4"/>
  <c r="Y1238" i="4" s="1"/>
  <c r="Z1238" i="4" s="1"/>
  <c r="K1238" i="4"/>
  <c r="L1238" i="4" s="1"/>
  <c r="G1238" i="4"/>
  <c r="I1238" i="4" s="1"/>
  <c r="J1238" i="4" s="1"/>
  <c r="V1237" i="4"/>
  <c r="Y1237" i="4" s="1"/>
  <c r="Z1237" i="4" s="1"/>
  <c r="K1237" i="4"/>
  <c r="L1237" i="4" s="1"/>
  <c r="G1237" i="4"/>
  <c r="I1237" i="4" s="1"/>
  <c r="J1237" i="4" s="1"/>
  <c r="V1236" i="4"/>
  <c r="Y1236" i="4" s="1"/>
  <c r="Z1236" i="4" s="1"/>
  <c r="K1236" i="4"/>
  <c r="L1236" i="4" s="1"/>
  <c r="G1236" i="4"/>
  <c r="I1236" i="4" s="1"/>
  <c r="J1236" i="4" s="1"/>
  <c r="V1235" i="4"/>
  <c r="Y1235" i="4" s="1"/>
  <c r="Z1235" i="4" s="1"/>
  <c r="K1235" i="4"/>
  <c r="L1235" i="4" s="1"/>
  <c r="G1235" i="4"/>
  <c r="I1235" i="4" s="1"/>
  <c r="J1235" i="4" s="1"/>
  <c r="V1234" i="4"/>
  <c r="Y1234" i="4" s="1"/>
  <c r="Z1234" i="4" s="1"/>
  <c r="K1234" i="4"/>
  <c r="L1234" i="4" s="1"/>
  <c r="G1234" i="4"/>
  <c r="I1234" i="4" s="1"/>
  <c r="J1234" i="4" s="1"/>
  <c r="V1233" i="4"/>
  <c r="Y1233" i="4" s="1"/>
  <c r="Z1233" i="4" s="1"/>
  <c r="K1233" i="4"/>
  <c r="L1233" i="4" s="1"/>
  <c r="G1233" i="4"/>
  <c r="I1233" i="4" s="1"/>
  <c r="J1233" i="4" s="1"/>
  <c r="V1232" i="4"/>
  <c r="Y1232" i="4" s="1"/>
  <c r="Z1232" i="4" s="1"/>
  <c r="K1232" i="4"/>
  <c r="L1232" i="4" s="1"/>
  <c r="G1232" i="4"/>
  <c r="I1232" i="4" s="1"/>
  <c r="J1232" i="4" s="1"/>
  <c r="V1231" i="4"/>
  <c r="Y1231" i="4" s="1"/>
  <c r="Z1231" i="4" s="1"/>
  <c r="K1231" i="4"/>
  <c r="L1231" i="4" s="1"/>
  <c r="G1231" i="4"/>
  <c r="I1231" i="4" s="1"/>
  <c r="J1231" i="4" s="1"/>
  <c r="V1230" i="4"/>
  <c r="Y1230" i="4" s="1"/>
  <c r="Z1230" i="4" s="1"/>
  <c r="K1230" i="4"/>
  <c r="L1230" i="4" s="1"/>
  <c r="G1230" i="4"/>
  <c r="I1230" i="4" s="1"/>
  <c r="J1230" i="4" s="1"/>
  <c r="V1229" i="4"/>
  <c r="Y1229" i="4" s="1"/>
  <c r="Z1229" i="4" s="1"/>
  <c r="K1229" i="4"/>
  <c r="L1229" i="4" s="1"/>
  <c r="G1229" i="4"/>
  <c r="I1229" i="4" s="1"/>
  <c r="J1229" i="4" s="1"/>
  <c r="V1228" i="4"/>
  <c r="Y1228" i="4" s="1"/>
  <c r="Z1228" i="4" s="1"/>
  <c r="K1228" i="4"/>
  <c r="L1228" i="4" s="1"/>
  <c r="G1228" i="4"/>
  <c r="I1228" i="4" s="1"/>
  <c r="J1228" i="4" s="1"/>
  <c r="V1227" i="4"/>
  <c r="Y1227" i="4" s="1"/>
  <c r="Z1227" i="4" s="1"/>
  <c r="K1227" i="4"/>
  <c r="L1227" i="4" s="1"/>
  <c r="G1227" i="4"/>
  <c r="I1227" i="4" s="1"/>
  <c r="J1227" i="4" s="1"/>
  <c r="V1226" i="4"/>
  <c r="Y1226" i="4" s="1"/>
  <c r="Z1226" i="4" s="1"/>
  <c r="K1226" i="4"/>
  <c r="L1226" i="4" s="1"/>
  <c r="G1226" i="4"/>
  <c r="I1226" i="4" s="1"/>
  <c r="J1226" i="4" s="1"/>
  <c r="V1225" i="4"/>
  <c r="Y1225" i="4" s="1"/>
  <c r="Z1225" i="4" s="1"/>
  <c r="K1225" i="4"/>
  <c r="L1225" i="4" s="1"/>
  <c r="G1225" i="4"/>
  <c r="I1225" i="4" s="1"/>
  <c r="J1225" i="4" s="1"/>
  <c r="V1224" i="4"/>
  <c r="Y1224" i="4" s="1"/>
  <c r="Z1224" i="4" s="1"/>
  <c r="K1224" i="4"/>
  <c r="L1224" i="4" s="1"/>
  <c r="G1224" i="4"/>
  <c r="I1224" i="4" s="1"/>
  <c r="J1224" i="4" s="1"/>
  <c r="V1223" i="4"/>
  <c r="K1223" i="4"/>
  <c r="G1223" i="4"/>
  <c r="W1221" i="4"/>
  <c r="X1216" i="4"/>
  <c r="W1216" i="4"/>
  <c r="R1216" i="4"/>
  <c r="O1216" i="4"/>
  <c r="E1216" i="4"/>
  <c r="V1215" i="4"/>
  <c r="Y1215" i="4" s="1"/>
  <c r="Z1215" i="4" s="1"/>
  <c r="K1215" i="4"/>
  <c r="L1215" i="4" s="1"/>
  <c r="G1215" i="4"/>
  <c r="I1215" i="4" s="1"/>
  <c r="J1215" i="4" s="1"/>
  <c r="V1214" i="4"/>
  <c r="Y1214" i="4" s="1"/>
  <c r="Z1214" i="4" s="1"/>
  <c r="K1214" i="4"/>
  <c r="L1214" i="4" s="1"/>
  <c r="G1214" i="4"/>
  <c r="I1214" i="4" s="1"/>
  <c r="J1214" i="4" s="1"/>
  <c r="V1213" i="4"/>
  <c r="Y1213" i="4" s="1"/>
  <c r="Z1213" i="4" s="1"/>
  <c r="K1213" i="4"/>
  <c r="L1213" i="4" s="1"/>
  <c r="G1213" i="4"/>
  <c r="I1213" i="4" s="1"/>
  <c r="J1213" i="4" s="1"/>
  <c r="V1212" i="4"/>
  <c r="Y1212" i="4" s="1"/>
  <c r="Z1212" i="4" s="1"/>
  <c r="K1212" i="4"/>
  <c r="L1212" i="4" s="1"/>
  <c r="G1212" i="4"/>
  <c r="I1212" i="4" s="1"/>
  <c r="J1212" i="4" s="1"/>
  <c r="V1211" i="4"/>
  <c r="Y1211" i="4" s="1"/>
  <c r="Z1211" i="4" s="1"/>
  <c r="K1211" i="4"/>
  <c r="L1211" i="4" s="1"/>
  <c r="G1211" i="4"/>
  <c r="I1211" i="4" s="1"/>
  <c r="J1211" i="4" s="1"/>
  <c r="V1210" i="4"/>
  <c r="Y1210" i="4" s="1"/>
  <c r="Z1210" i="4" s="1"/>
  <c r="K1210" i="4"/>
  <c r="L1210" i="4" s="1"/>
  <c r="G1210" i="4"/>
  <c r="I1210" i="4" s="1"/>
  <c r="J1210" i="4" s="1"/>
  <c r="V1209" i="4"/>
  <c r="Y1209" i="4" s="1"/>
  <c r="Z1209" i="4" s="1"/>
  <c r="K1209" i="4"/>
  <c r="L1209" i="4" s="1"/>
  <c r="G1209" i="4"/>
  <c r="I1209" i="4" s="1"/>
  <c r="J1209" i="4" s="1"/>
  <c r="V1208" i="4"/>
  <c r="Y1208" i="4" s="1"/>
  <c r="Z1208" i="4" s="1"/>
  <c r="K1208" i="4"/>
  <c r="L1208" i="4" s="1"/>
  <c r="G1208" i="4"/>
  <c r="I1208" i="4" s="1"/>
  <c r="J1208" i="4" s="1"/>
  <c r="V1207" i="4"/>
  <c r="Y1207" i="4" s="1"/>
  <c r="Z1207" i="4" s="1"/>
  <c r="K1207" i="4"/>
  <c r="L1207" i="4" s="1"/>
  <c r="G1207" i="4"/>
  <c r="I1207" i="4" s="1"/>
  <c r="J1207" i="4" s="1"/>
  <c r="V1206" i="4"/>
  <c r="Y1206" i="4" s="1"/>
  <c r="Z1206" i="4" s="1"/>
  <c r="K1206" i="4"/>
  <c r="L1206" i="4" s="1"/>
  <c r="G1206" i="4"/>
  <c r="I1206" i="4" s="1"/>
  <c r="J1206" i="4" s="1"/>
  <c r="V1205" i="4"/>
  <c r="Y1205" i="4" s="1"/>
  <c r="Z1205" i="4" s="1"/>
  <c r="K1205" i="4"/>
  <c r="L1205" i="4" s="1"/>
  <c r="G1205" i="4"/>
  <c r="I1205" i="4" s="1"/>
  <c r="J1205" i="4" s="1"/>
  <c r="V1204" i="4"/>
  <c r="Y1204" i="4" s="1"/>
  <c r="Z1204" i="4" s="1"/>
  <c r="K1204" i="4"/>
  <c r="L1204" i="4" s="1"/>
  <c r="G1204" i="4"/>
  <c r="I1204" i="4" s="1"/>
  <c r="J1204" i="4" s="1"/>
  <c r="V1203" i="4"/>
  <c r="Y1203" i="4" s="1"/>
  <c r="Z1203" i="4" s="1"/>
  <c r="K1203" i="4"/>
  <c r="L1203" i="4" s="1"/>
  <c r="G1203" i="4"/>
  <c r="I1203" i="4" s="1"/>
  <c r="J1203" i="4" s="1"/>
  <c r="V1202" i="4"/>
  <c r="Y1202" i="4" s="1"/>
  <c r="Z1202" i="4" s="1"/>
  <c r="K1202" i="4"/>
  <c r="L1202" i="4" s="1"/>
  <c r="G1202" i="4"/>
  <c r="I1202" i="4" s="1"/>
  <c r="J1202" i="4" s="1"/>
  <c r="V1201" i="4"/>
  <c r="Y1201" i="4" s="1"/>
  <c r="Z1201" i="4" s="1"/>
  <c r="K1201" i="4"/>
  <c r="L1201" i="4" s="1"/>
  <c r="G1201" i="4"/>
  <c r="I1201" i="4" s="1"/>
  <c r="J1201" i="4" s="1"/>
  <c r="V1200" i="4"/>
  <c r="Y1200" i="4" s="1"/>
  <c r="Z1200" i="4" s="1"/>
  <c r="K1200" i="4"/>
  <c r="L1200" i="4" s="1"/>
  <c r="G1200" i="4"/>
  <c r="I1200" i="4" s="1"/>
  <c r="J1200" i="4" s="1"/>
  <c r="V1199" i="4"/>
  <c r="Y1199" i="4" s="1"/>
  <c r="Z1199" i="4" s="1"/>
  <c r="K1199" i="4"/>
  <c r="L1199" i="4" s="1"/>
  <c r="G1199" i="4"/>
  <c r="I1199" i="4" s="1"/>
  <c r="J1199" i="4" s="1"/>
  <c r="V1198" i="4"/>
  <c r="Y1198" i="4" s="1"/>
  <c r="Z1198" i="4" s="1"/>
  <c r="K1198" i="4"/>
  <c r="L1198" i="4" s="1"/>
  <c r="G1198" i="4"/>
  <c r="I1198" i="4" s="1"/>
  <c r="J1198" i="4" s="1"/>
  <c r="V1197" i="4"/>
  <c r="Y1197" i="4" s="1"/>
  <c r="Z1197" i="4" s="1"/>
  <c r="K1197" i="4"/>
  <c r="L1197" i="4" s="1"/>
  <c r="G1197" i="4"/>
  <c r="I1197" i="4" s="1"/>
  <c r="J1197" i="4" s="1"/>
  <c r="V1196" i="4"/>
  <c r="Y1196" i="4" s="1"/>
  <c r="Z1196" i="4" s="1"/>
  <c r="K1196" i="4"/>
  <c r="L1196" i="4" s="1"/>
  <c r="G1196" i="4"/>
  <c r="I1196" i="4" s="1"/>
  <c r="J1196" i="4" s="1"/>
  <c r="V1195" i="4"/>
  <c r="Y1195" i="4" s="1"/>
  <c r="Z1195" i="4" s="1"/>
  <c r="K1195" i="4"/>
  <c r="L1195" i="4" s="1"/>
  <c r="G1195" i="4"/>
  <c r="I1195" i="4" s="1"/>
  <c r="J1195" i="4" s="1"/>
  <c r="V1194" i="4"/>
  <c r="Y1194" i="4" s="1"/>
  <c r="Z1194" i="4" s="1"/>
  <c r="K1194" i="4"/>
  <c r="L1194" i="4" s="1"/>
  <c r="G1194" i="4"/>
  <c r="I1194" i="4" s="1"/>
  <c r="J1194" i="4" s="1"/>
  <c r="V1193" i="4"/>
  <c r="Y1193" i="4" s="1"/>
  <c r="Z1193" i="4" s="1"/>
  <c r="K1193" i="4"/>
  <c r="L1193" i="4" s="1"/>
  <c r="G1193" i="4"/>
  <c r="I1193" i="4" s="1"/>
  <c r="J1193" i="4" s="1"/>
  <c r="V1192" i="4"/>
  <c r="Y1192" i="4" s="1"/>
  <c r="Z1192" i="4" s="1"/>
  <c r="K1192" i="4"/>
  <c r="L1192" i="4" s="1"/>
  <c r="G1192" i="4"/>
  <c r="I1192" i="4" s="1"/>
  <c r="J1192" i="4" s="1"/>
  <c r="V1191" i="4"/>
  <c r="Y1191" i="4" s="1"/>
  <c r="Z1191" i="4" s="1"/>
  <c r="K1191" i="4"/>
  <c r="L1191" i="4" s="1"/>
  <c r="G1191" i="4"/>
  <c r="I1191" i="4" s="1"/>
  <c r="J1191" i="4" s="1"/>
  <c r="V1190" i="4"/>
  <c r="Y1190" i="4" s="1"/>
  <c r="Z1190" i="4" s="1"/>
  <c r="K1190" i="4"/>
  <c r="L1190" i="4" s="1"/>
  <c r="G1190" i="4"/>
  <c r="I1190" i="4" s="1"/>
  <c r="J1190" i="4" s="1"/>
  <c r="V1189" i="4"/>
  <c r="Y1189" i="4" s="1"/>
  <c r="Z1189" i="4" s="1"/>
  <c r="K1189" i="4"/>
  <c r="L1189" i="4" s="1"/>
  <c r="G1189" i="4"/>
  <c r="I1189" i="4" s="1"/>
  <c r="J1189" i="4" s="1"/>
  <c r="V1188" i="4"/>
  <c r="Y1188" i="4" s="1"/>
  <c r="Z1188" i="4" s="1"/>
  <c r="K1188" i="4"/>
  <c r="L1188" i="4" s="1"/>
  <c r="G1188" i="4"/>
  <c r="I1188" i="4" s="1"/>
  <c r="J1188" i="4" s="1"/>
  <c r="V1187" i="4"/>
  <c r="Y1187" i="4" s="1"/>
  <c r="Z1187" i="4" s="1"/>
  <c r="K1187" i="4"/>
  <c r="L1187" i="4" s="1"/>
  <c r="G1187" i="4"/>
  <c r="I1187" i="4" s="1"/>
  <c r="J1187" i="4" s="1"/>
  <c r="V1186" i="4"/>
  <c r="Y1186" i="4" s="1"/>
  <c r="Z1186" i="4" s="1"/>
  <c r="K1186" i="4"/>
  <c r="L1186" i="4" s="1"/>
  <c r="G1186" i="4"/>
  <c r="I1186" i="4" s="1"/>
  <c r="J1186" i="4" s="1"/>
  <c r="V1185" i="4"/>
  <c r="Y1185" i="4" s="1"/>
  <c r="Z1185" i="4" s="1"/>
  <c r="K1185" i="4"/>
  <c r="L1185" i="4" s="1"/>
  <c r="G1185" i="4"/>
  <c r="I1185" i="4" s="1"/>
  <c r="J1185" i="4" s="1"/>
  <c r="V1184" i="4"/>
  <c r="Y1184" i="4" s="1"/>
  <c r="Z1184" i="4" s="1"/>
  <c r="K1184" i="4"/>
  <c r="L1184" i="4" s="1"/>
  <c r="G1184" i="4"/>
  <c r="I1184" i="4" s="1"/>
  <c r="J1184" i="4" s="1"/>
  <c r="V1183" i="4"/>
  <c r="Y1183" i="4" s="1"/>
  <c r="Z1183" i="4" s="1"/>
  <c r="K1183" i="4"/>
  <c r="L1183" i="4" s="1"/>
  <c r="G1183" i="4"/>
  <c r="I1183" i="4" s="1"/>
  <c r="J1183" i="4" s="1"/>
  <c r="V1182" i="4"/>
  <c r="Y1182" i="4" s="1"/>
  <c r="Z1182" i="4" s="1"/>
  <c r="K1182" i="4"/>
  <c r="L1182" i="4" s="1"/>
  <c r="G1182" i="4"/>
  <c r="I1182" i="4" s="1"/>
  <c r="J1182" i="4" s="1"/>
  <c r="V1181" i="4"/>
  <c r="Y1181" i="4" s="1"/>
  <c r="Z1181" i="4" s="1"/>
  <c r="K1181" i="4"/>
  <c r="L1181" i="4" s="1"/>
  <c r="G1181" i="4"/>
  <c r="I1181" i="4" s="1"/>
  <c r="J1181" i="4" s="1"/>
  <c r="V1180" i="4"/>
  <c r="Y1180" i="4" s="1"/>
  <c r="Z1180" i="4" s="1"/>
  <c r="K1180" i="4"/>
  <c r="L1180" i="4" s="1"/>
  <c r="G1180" i="4"/>
  <c r="I1180" i="4" s="1"/>
  <c r="J1180" i="4" s="1"/>
  <c r="V1179" i="4"/>
  <c r="Y1179" i="4" s="1"/>
  <c r="Z1179" i="4" s="1"/>
  <c r="K1179" i="4"/>
  <c r="L1179" i="4" s="1"/>
  <c r="G1179" i="4"/>
  <c r="I1179" i="4" s="1"/>
  <c r="J1179" i="4" s="1"/>
  <c r="V1178" i="4"/>
  <c r="Y1178" i="4" s="1"/>
  <c r="Z1178" i="4" s="1"/>
  <c r="K1178" i="4"/>
  <c r="L1178" i="4" s="1"/>
  <c r="G1178" i="4"/>
  <c r="I1178" i="4" s="1"/>
  <c r="J1178" i="4" s="1"/>
  <c r="V1177" i="4"/>
  <c r="Y1177" i="4" s="1"/>
  <c r="Z1177" i="4" s="1"/>
  <c r="K1177" i="4"/>
  <c r="L1177" i="4" s="1"/>
  <c r="G1177" i="4"/>
  <c r="I1177" i="4" s="1"/>
  <c r="J1177" i="4" s="1"/>
  <c r="V1176" i="4"/>
  <c r="Y1176" i="4" s="1"/>
  <c r="Z1176" i="4" s="1"/>
  <c r="K1176" i="4"/>
  <c r="L1176" i="4" s="1"/>
  <c r="G1176" i="4"/>
  <c r="I1176" i="4" s="1"/>
  <c r="J1176" i="4" s="1"/>
  <c r="V1175" i="4"/>
  <c r="Y1175" i="4" s="1"/>
  <c r="Z1175" i="4" s="1"/>
  <c r="K1175" i="4"/>
  <c r="L1175" i="4" s="1"/>
  <c r="G1175" i="4"/>
  <c r="I1175" i="4" s="1"/>
  <c r="J1175" i="4" s="1"/>
  <c r="V1174" i="4"/>
  <c r="Y1174" i="4" s="1"/>
  <c r="Z1174" i="4" s="1"/>
  <c r="K1174" i="4"/>
  <c r="L1174" i="4" s="1"/>
  <c r="G1174" i="4"/>
  <c r="I1174" i="4" s="1"/>
  <c r="J1174" i="4" s="1"/>
  <c r="V1173" i="4"/>
  <c r="Y1173" i="4" s="1"/>
  <c r="Z1173" i="4" s="1"/>
  <c r="K1173" i="4"/>
  <c r="L1173" i="4" s="1"/>
  <c r="G1173" i="4"/>
  <c r="I1173" i="4" s="1"/>
  <c r="J1173" i="4" s="1"/>
  <c r="V1172" i="4"/>
  <c r="Y1172" i="4" s="1"/>
  <c r="Z1172" i="4" s="1"/>
  <c r="K1172" i="4"/>
  <c r="L1172" i="4" s="1"/>
  <c r="G1172" i="4"/>
  <c r="I1172" i="4" s="1"/>
  <c r="J1172" i="4" s="1"/>
  <c r="V1171" i="4"/>
  <c r="Y1171" i="4" s="1"/>
  <c r="Z1171" i="4" s="1"/>
  <c r="K1171" i="4"/>
  <c r="L1171" i="4" s="1"/>
  <c r="G1171" i="4"/>
  <c r="I1171" i="4" s="1"/>
  <c r="J1171" i="4" s="1"/>
  <c r="V1170" i="4"/>
  <c r="Y1170" i="4" s="1"/>
  <c r="Z1170" i="4" s="1"/>
  <c r="K1170" i="4"/>
  <c r="L1170" i="4" s="1"/>
  <c r="G1170" i="4"/>
  <c r="I1170" i="4" s="1"/>
  <c r="J1170" i="4" s="1"/>
  <c r="V1169" i="4"/>
  <c r="Y1169" i="4" s="1"/>
  <c r="Z1169" i="4" s="1"/>
  <c r="K1169" i="4"/>
  <c r="L1169" i="4" s="1"/>
  <c r="G1169" i="4"/>
  <c r="I1169" i="4" s="1"/>
  <c r="J1169" i="4" s="1"/>
  <c r="V1168" i="4"/>
  <c r="Y1168" i="4" s="1"/>
  <c r="Z1168" i="4" s="1"/>
  <c r="K1168" i="4"/>
  <c r="L1168" i="4" s="1"/>
  <c r="G1168" i="4"/>
  <c r="I1168" i="4" s="1"/>
  <c r="J1168" i="4" s="1"/>
  <c r="V1167" i="4"/>
  <c r="Y1167" i="4" s="1"/>
  <c r="Z1167" i="4" s="1"/>
  <c r="K1167" i="4"/>
  <c r="L1167" i="4" s="1"/>
  <c r="G1167" i="4"/>
  <c r="I1167" i="4" s="1"/>
  <c r="J1167" i="4" s="1"/>
  <c r="V1166" i="4"/>
  <c r="Y1166" i="4" s="1"/>
  <c r="Z1166" i="4" s="1"/>
  <c r="K1166" i="4"/>
  <c r="L1166" i="4" s="1"/>
  <c r="G1166" i="4"/>
  <c r="I1166" i="4" s="1"/>
  <c r="J1166" i="4" s="1"/>
  <c r="V1165" i="4"/>
  <c r="Y1165" i="4" s="1"/>
  <c r="Z1165" i="4" s="1"/>
  <c r="K1165" i="4"/>
  <c r="L1165" i="4" s="1"/>
  <c r="G1165" i="4"/>
  <c r="I1165" i="4" s="1"/>
  <c r="J1165" i="4" s="1"/>
  <c r="V1164" i="4"/>
  <c r="Y1164" i="4" s="1"/>
  <c r="Z1164" i="4" s="1"/>
  <c r="K1164" i="4"/>
  <c r="L1164" i="4" s="1"/>
  <c r="G1164" i="4"/>
  <c r="I1164" i="4" s="1"/>
  <c r="J1164" i="4" s="1"/>
  <c r="V1163" i="4"/>
  <c r="Y1163" i="4" s="1"/>
  <c r="Z1163" i="4" s="1"/>
  <c r="K1163" i="4"/>
  <c r="L1163" i="4" s="1"/>
  <c r="G1163" i="4"/>
  <c r="I1163" i="4" s="1"/>
  <c r="J1163" i="4" s="1"/>
  <c r="V1162" i="4"/>
  <c r="Y1162" i="4" s="1"/>
  <c r="Z1162" i="4" s="1"/>
  <c r="K1162" i="4"/>
  <c r="L1162" i="4" s="1"/>
  <c r="G1162" i="4"/>
  <c r="I1162" i="4" s="1"/>
  <c r="J1162" i="4" s="1"/>
  <c r="V1161" i="4"/>
  <c r="Y1161" i="4" s="1"/>
  <c r="Z1161" i="4" s="1"/>
  <c r="K1161" i="4"/>
  <c r="L1161" i="4" s="1"/>
  <c r="G1161" i="4"/>
  <c r="I1161" i="4" s="1"/>
  <c r="J1161" i="4" s="1"/>
  <c r="V1160" i="4"/>
  <c r="Y1160" i="4" s="1"/>
  <c r="Z1160" i="4" s="1"/>
  <c r="K1160" i="4"/>
  <c r="L1160" i="4" s="1"/>
  <c r="G1160" i="4"/>
  <c r="I1160" i="4" s="1"/>
  <c r="J1160" i="4" s="1"/>
  <c r="V1159" i="4"/>
  <c r="Y1159" i="4" s="1"/>
  <c r="Z1159" i="4" s="1"/>
  <c r="K1159" i="4"/>
  <c r="L1159" i="4" s="1"/>
  <c r="G1159" i="4"/>
  <c r="I1159" i="4" s="1"/>
  <c r="J1159" i="4" s="1"/>
  <c r="V1158" i="4"/>
  <c r="Y1158" i="4" s="1"/>
  <c r="Z1158" i="4" s="1"/>
  <c r="K1158" i="4"/>
  <c r="L1158" i="4" s="1"/>
  <c r="G1158" i="4"/>
  <c r="I1158" i="4" s="1"/>
  <c r="J1158" i="4" s="1"/>
  <c r="V1157" i="4"/>
  <c r="Y1157" i="4" s="1"/>
  <c r="Z1157" i="4" s="1"/>
  <c r="K1157" i="4"/>
  <c r="L1157" i="4" s="1"/>
  <c r="G1157" i="4"/>
  <c r="I1157" i="4" s="1"/>
  <c r="J1157" i="4" s="1"/>
  <c r="V1156" i="4"/>
  <c r="Y1156" i="4" s="1"/>
  <c r="Z1156" i="4" s="1"/>
  <c r="K1156" i="4"/>
  <c r="L1156" i="4" s="1"/>
  <c r="G1156" i="4"/>
  <c r="I1156" i="4" s="1"/>
  <c r="J1156" i="4" s="1"/>
  <c r="V1155" i="4"/>
  <c r="Y1155" i="4" s="1"/>
  <c r="Z1155" i="4" s="1"/>
  <c r="K1155" i="4"/>
  <c r="L1155" i="4" s="1"/>
  <c r="G1155" i="4"/>
  <c r="I1155" i="4" s="1"/>
  <c r="J1155" i="4" s="1"/>
  <c r="V1154" i="4"/>
  <c r="Y1154" i="4" s="1"/>
  <c r="Z1154" i="4" s="1"/>
  <c r="K1154" i="4"/>
  <c r="L1154" i="4" s="1"/>
  <c r="G1154" i="4"/>
  <c r="I1154" i="4" s="1"/>
  <c r="J1154" i="4" s="1"/>
  <c r="V1153" i="4"/>
  <c r="Y1153" i="4" s="1"/>
  <c r="Z1153" i="4" s="1"/>
  <c r="K1153" i="4"/>
  <c r="L1153" i="4" s="1"/>
  <c r="G1153" i="4"/>
  <c r="I1153" i="4" s="1"/>
  <c r="J1153" i="4" s="1"/>
  <c r="V1152" i="4"/>
  <c r="Y1152" i="4" s="1"/>
  <c r="Z1152" i="4" s="1"/>
  <c r="K1152" i="4"/>
  <c r="L1152" i="4" s="1"/>
  <c r="G1152" i="4"/>
  <c r="I1152" i="4" s="1"/>
  <c r="J1152" i="4" s="1"/>
  <c r="V1151" i="4"/>
  <c r="Y1151" i="4" s="1"/>
  <c r="Z1151" i="4" s="1"/>
  <c r="K1151" i="4"/>
  <c r="L1151" i="4" s="1"/>
  <c r="G1151" i="4"/>
  <c r="I1151" i="4" s="1"/>
  <c r="J1151" i="4" s="1"/>
  <c r="V1150" i="4"/>
  <c r="Y1150" i="4" s="1"/>
  <c r="Z1150" i="4" s="1"/>
  <c r="K1150" i="4"/>
  <c r="L1150" i="4" s="1"/>
  <c r="G1150" i="4"/>
  <c r="I1150" i="4" s="1"/>
  <c r="J1150" i="4" s="1"/>
  <c r="V1149" i="4"/>
  <c r="Y1149" i="4" s="1"/>
  <c r="Z1149" i="4" s="1"/>
  <c r="K1149" i="4"/>
  <c r="L1149" i="4" s="1"/>
  <c r="G1149" i="4"/>
  <c r="I1149" i="4" s="1"/>
  <c r="J1149" i="4" s="1"/>
  <c r="V1148" i="4"/>
  <c r="Y1148" i="4" s="1"/>
  <c r="Z1148" i="4" s="1"/>
  <c r="K1148" i="4"/>
  <c r="L1148" i="4" s="1"/>
  <c r="G1148" i="4"/>
  <c r="I1148" i="4" s="1"/>
  <c r="J1148" i="4" s="1"/>
  <c r="V1147" i="4"/>
  <c r="Y1147" i="4" s="1"/>
  <c r="Z1147" i="4" s="1"/>
  <c r="K1147" i="4"/>
  <c r="L1147" i="4" s="1"/>
  <c r="G1147" i="4"/>
  <c r="I1147" i="4" s="1"/>
  <c r="J1147" i="4" s="1"/>
  <c r="V1146" i="4"/>
  <c r="Y1146" i="4" s="1"/>
  <c r="Z1146" i="4" s="1"/>
  <c r="K1146" i="4"/>
  <c r="L1146" i="4" s="1"/>
  <c r="G1146" i="4"/>
  <c r="I1146" i="4" s="1"/>
  <c r="J1146" i="4" s="1"/>
  <c r="V1145" i="4"/>
  <c r="Y1145" i="4" s="1"/>
  <c r="Z1145" i="4" s="1"/>
  <c r="K1145" i="4"/>
  <c r="L1145" i="4" s="1"/>
  <c r="G1145" i="4"/>
  <c r="I1145" i="4" s="1"/>
  <c r="J1145" i="4" s="1"/>
  <c r="V1144" i="4"/>
  <c r="K1144" i="4"/>
  <c r="G1144" i="4"/>
  <c r="W1142" i="4"/>
  <c r="X1137" i="4"/>
  <c r="W1137" i="4"/>
  <c r="R1137" i="4"/>
  <c r="O1137" i="4"/>
  <c r="E1137" i="4"/>
  <c r="V1136" i="4"/>
  <c r="Y1136" i="4" s="1"/>
  <c r="Z1136" i="4" s="1"/>
  <c r="K1136" i="4"/>
  <c r="L1136" i="4" s="1"/>
  <c r="G1136" i="4"/>
  <c r="I1136" i="4" s="1"/>
  <c r="J1136" i="4" s="1"/>
  <c r="V1135" i="4"/>
  <c r="Y1135" i="4" s="1"/>
  <c r="Z1135" i="4" s="1"/>
  <c r="K1135" i="4"/>
  <c r="L1135" i="4" s="1"/>
  <c r="G1135" i="4"/>
  <c r="I1135" i="4" s="1"/>
  <c r="J1135" i="4" s="1"/>
  <c r="V1134" i="4"/>
  <c r="Y1134" i="4" s="1"/>
  <c r="Z1134" i="4" s="1"/>
  <c r="K1134" i="4"/>
  <c r="L1134" i="4" s="1"/>
  <c r="G1134" i="4"/>
  <c r="I1134" i="4" s="1"/>
  <c r="J1134" i="4" s="1"/>
  <c r="V1133" i="4"/>
  <c r="Y1133" i="4" s="1"/>
  <c r="Z1133" i="4" s="1"/>
  <c r="K1133" i="4"/>
  <c r="L1133" i="4" s="1"/>
  <c r="G1133" i="4"/>
  <c r="I1133" i="4" s="1"/>
  <c r="J1133" i="4" s="1"/>
  <c r="V1132" i="4"/>
  <c r="Y1132" i="4" s="1"/>
  <c r="Z1132" i="4" s="1"/>
  <c r="K1132" i="4"/>
  <c r="L1132" i="4" s="1"/>
  <c r="G1132" i="4"/>
  <c r="I1132" i="4" s="1"/>
  <c r="J1132" i="4" s="1"/>
  <c r="V1131" i="4"/>
  <c r="Y1131" i="4" s="1"/>
  <c r="Z1131" i="4" s="1"/>
  <c r="K1131" i="4"/>
  <c r="L1131" i="4" s="1"/>
  <c r="G1131" i="4"/>
  <c r="I1131" i="4" s="1"/>
  <c r="J1131" i="4" s="1"/>
  <c r="V1130" i="4"/>
  <c r="Y1130" i="4" s="1"/>
  <c r="Z1130" i="4" s="1"/>
  <c r="K1130" i="4"/>
  <c r="L1130" i="4" s="1"/>
  <c r="G1130" i="4"/>
  <c r="I1130" i="4" s="1"/>
  <c r="J1130" i="4" s="1"/>
  <c r="V1129" i="4"/>
  <c r="Y1129" i="4" s="1"/>
  <c r="Z1129" i="4" s="1"/>
  <c r="K1129" i="4"/>
  <c r="L1129" i="4" s="1"/>
  <c r="G1129" i="4"/>
  <c r="I1129" i="4" s="1"/>
  <c r="J1129" i="4" s="1"/>
  <c r="V1128" i="4"/>
  <c r="Y1128" i="4" s="1"/>
  <c r="Z1128" i="4" s="1"/>
  <c r="K1128" i="4"/>
  <c r="L1128" i="4" s="1"/>
  <c r="G1128" i="4"/>
  <c r="I1128" i="4" s="1"/>
  <c r="J1128" i="4" s="1"/>
  <c r="V1127" i="4"/>
  <c r="Y1127" i="4" s="1"/>
  <c r="Z1127" i="4" s="1"/>
  <c r="K1127" i="4"/>
  <c r="L1127" i="4" s="1"/>
  <c r="G1127" i="4"/>
  <c r="I1127" i="4" s="1"/>
  <c r="J1127" i="4" s="1"/>
  <c r="V1126" i="4"/>
  <c r="Y1126" i="4" s="1"/>
  <c r="Z1126" i="4" s="1"/>
  <c r="K1126" i="4"/>
  <c r="L1126" i="4" s="1"/>
  <c r="G1126" i="4"/>
  <c r="I1126" i="4" s="1"/>
  <c r="J1126" i="4" s="1"/>
  <c r="V1125" i="4"/>
  <c r="Y1125" i="4" s="1"/>
  <c r="Z1125" i="4" s="1"/>
  <c r="K1125" i="4"/>
  <c r="L1125" i="4" s="1"/>
  <c r="G1125" i="4"/>
  <c r="I1125" i="4" s="1"/>
  <c r="J1125" i="4" s="1"/>
  <c r="V1124" i="4"/>
  <c r="Y1124" i="4" s="1"/>
  <c r="Z1124" i="4" s="1"/>
  <c r="K1124" i="4"/>
  <c r="L1124" i="4" s="1"/>
  <c r="G1124" i="4"/>
  <c r="I1124" i="4" s="1"/>
  <c r="J1124" i="4" s="1"/>
  <c r="V1123" i="4"/>
  <c r="Y1123" i="4" s="1"/>
  <c r="Z1123" i="4" s="1"/>
  <c r="K1123" i="4"/>
  <c r="L1123" i="4" s="1"/>
  <c r="G1123" i="4"/>
  <c r="I1123" i="4" s="1"/>
  <c r="J1123" i="4" s="1"/>
  <c r="V1122" i="4"/>
  <c r="Y1122" i="4" s="1"/>
  <c r="Z1122" i="4" s="1"/>
  <c r="K1122" i="4"/>
  <c r="L1122" i="4" s="1"/>
  <c r="G1122" i="4"/>
  <c r="I1122" i="4" s="1"/>
  <c r="J1122" i="4" s="1"/>
  <c r="V1121" i="4"/>
  <c r="Y1121" i="4" s="1"/>
  <c r="Z1121" i="4" s="1"/>
  <c r="K1121" i="4"/>
  <c r="L1121" i="4" s="1"/>
  <c r="G1121" i="4"/>
  <c r="I1121" i="4" s="1"/>
  <c r="J1121" i="4" s="1"/>
  <c r="V1120" i="4"/>
  <c r="Y1120" i="4" s="1"/>
  <c r="Z1120" i="4" s="1"/>
  <c r="K1120" i="4"/>
  <c r="L1120" i="4" s="1"/>
  <c r="G1120" i="4"/>
  <c r="I1120" i="4" s="1"/>
  <c r="J1120" i="4" s="1"/>
  <c r="V1119" i="4"/>
  <c r="Y1119" i="4" s="1"/>
  <c r="Z1119" i="4" s="1"/>
  <c r="K1119" i="4"/>
  <c r="L1119" i="4" s="1"/>
  <c r="G1119" i="4"/>
  <c r="I1119" i="4" s="1"/>
  <c r="J1119" i="4" s="1"/>
  <c r="V1118" i="4"/>
  <c r="Y1118" i="4" s="1"/>
  <c r="Z1118" i="4" s="1"/>
  <c r="K1118" i="4"/>
  <c r="L1118" i="4" s="1"/>
  <c r="G1118" i="4"/>
  <c r="I1118" i="4" s="1"/>
  <c r="J1118" i="4" s="1"/>
  <c r="V1117" i="4"/>
  <c r="Y1117" i="4" s="1"/>
  <c r="Z1117" i="4" s="1"/>
  <c r="K1117" i="4"/>
  <c r="L1117" i="4" s="1"/>
  <c r="G1117" i="4"/>
  <c r="I1117" i="4" s="1"/>
  <c r="J1117" i="4" s="1"/>
  <c r="V1116" i="4"/>
  <c r="Y1116" i="4" s="1"/>
  <c r="Z1116" i="4" s="1"/>
  <c r="K1116" i="4"/>
  <c r="L1116" i="4" s="1"/>
  <c r="G1116" i="4"/>
  <c r="I1116" i="4" s="1"/>
  <c r="J1116" i="4" s="1"/>
  <c r="V1115" i="4"/>
  <c r="Y1115" i="4" s="1"/>
  <c r="Z1115" i="4" s="1"/>
  <c r="K1115" i="4"/>
  <c r="L1115" i="4" s="1"/>
  <c r="G1115" i="4"/>
  <c r="I1115" i="4" s="1"/>
  <c r="J1115" i="4" s="1"/>
  <c r="V1114" i="4"/>
  <c r="Y1114" i="4" s="1"/>
  <c r="Z1114" i="4" s="1"/>
  <c r="K1114" i="4"/>
  <c r="L1114" i="4" s="1"/>
  <c r="G1114" i="4"/>
  <c r="I1114" i="4" s="1"/>
  <c r="J1114" i="4" s="1"/>
  <c r="V1113" i="4"/>
  <c r="Y1113" i="4" s="1"/>
  <c r="Z1113" i="4" s="1"/>
  <c r="K1113" i="4"/>
  <c r="L1113" i="4" s="1"/>
  <c r="G1113" i="4"/>
  <c r="I1113" i="4" s="1"/>
  <c r="J1113" i="4" s="1"/>
  <c r="V1112" i="4"/>
  <c r="Y1112" i="4" s="1"/>
  <c r="Z1112" i="4" s="1"/>
  <c r="K1112" i="4"/>
  <c r="L1112" i="4" s="1"/>
  <c r="G1112" i="4"/>
  <c r="I1112" i="4" s="1"/>
  <c r="J1112" i="4" s="1"/>
  <c r="V1111" i="4"/>
  <c r="Y1111" i="4" s="1"/>
  <c r="Z1111" i="4" s="1"/>
  <c r="K1111" i="4"/>
  <c r="L1111" i="4" s="1"/>
  <c r="G1111" i="4"/>
  <c r="I1111" i="4" s="1"/>
  <c r="J1111" i="4" s="1"/>
  <c r="V1110" i="4"/>
  <c r="Y1110" i="4" s="1"/>
  <c r="Z1110" i="4" s="1"/>
  <c r="K1110" i="4"/>
  <c r="L1110" i="4" s="1"/>
  <c r="G1110" i="4"/>
  <c r="I1110" i="4" s="1"/>
  <c r="J1110" i="4" s="1"/>
  <c r="V1109" i="4"/>
  <c r="Y1109" i="4" s="1"/>
  <c r="Z1109" i="4" s="1"/>
  <c r="K1109" i="4"/>
  <c r="L1109" i="4" s="1"/>
  <c r="G1109" i="4"/>
  <c r="I1109" i="4" s="1"/>
  <c r="J1109" i="4" s="1"/>
  <c r="V1108" i="4"/>
  <c r="Y1108" i="4" s="1"/>
  <c r="Z1108" i="4" s="1"/>
  <c r="K1108" i="4"/>
  <c r="L1108" i="4" s="1"/>
  <c r="G1108" i="4"/>
  <c r="I1108" i="4" s="1"/>
  <c r="J1108" i="4" s="1"/>
  <c r="V1107" i="4"/>
  <c r="Y1107" i="4" s="1"/>
  <c r="Z1107" i="4" s="1"/>
  <c r="K1107" i="4"/>
  <c r="L1107" i="4" s="1"/>
  <c r="G1107" i="4"/>
  <c r="I1107" i="4" s="1"/>
  <c r="J1107" i="4" s="1"/>
  <c r="V1106" i="4"/>
  <c r="Y1106" i="4" s="1"/>
  <c r="Z1106" i="4" s="1"/>
  <c r="K1106" i="4"/>
  <c r="L1106" i="4" s="1"/>
  <c r="G1106" i="4"/>
  <c r="I1106" i="4" s="1"/>
  <c r="J1106" i="4" s="1"/>
  <c r="V1105" i="4"/>
  <c r="Y1105" i="4" s="1"/>
  <c r="Z1105" i="4" s="1"/>
  <c r="K1105" i="4"/>
  <c r="L1105" i="4" s="1"/>
  <c r="G1105" i="4"/>
  <c r="I1105" i="4" s="1"/>
  <c r="J1105" i="4" s="1"/>
  <c r="V1104" i="4"/>
  <c r="Y1104" i="4" s="1"/>
  <c r="Z1104" i="4" s="1"/>
  <c r="K1104" i="4"/>
  <c r="L1104" i="4" s="1"/>
  <c r="G1104" i="4"/>
  <c r="I1104" i="4" s="1"/>
  <c r="J1104" i="4" s="1"/>
  <c r="V1103" i="4"/>
  <c r="Y1103" i="4" s="1"/>
  <c r="Z1103" i="4" s="1"/>
  <c r="K1103" i="4"/>
  <c r="L1103" i="4" s="1"/>
  <c r="G1103" i="4"/>
  <c r="I1103" i="4" s="1"/>
  <c r="J1103" i="4" s="1"/>
  <c r="V1102" i="4"/>
  <c r="Y1102" i="4" s="1"/>
  <c r="Z1102" i="4" s="1"/>
  <c r="K1102" i="4"/>
  <c r="L1102" i="4" s="1"/>
  <c r="G1102" i="4"/>
  <c r="I1102" i="4" s="1"/>
  <c r="J1102" i="4" s="1"/>
  <c r="V1101" i="4"/>
  <c r="Y1101" i="4" s="1"/>
  <c r="Z1101" i="4" s="1"/>
  <c r="K1101" i="4"/>
  <c r="L1101" i="4" s="1"/>
  <c r="G1101" i="4"/>
  <c r="I1101" i="4" s="1"/>
  <c r="J1101" i="4" s="1"/>
  <c r="V1100" i="4"/>
  <c r="Y1100" i="4" s="1"/>
  <c r="Z1100" i="4" s="1"/>
  <c r="K1100" i="4"/>
  <c r="L1100" i="4" s="1"/>
  <c r="G1100" i="4"/>
  <c r="I1100" i="4" s="1"/>
  <c r="J1100" i="4" s="1"/>
  <c r="V1099" i="4"/>
  <c r="Y1099" i="4" s="1"/>
  <c r="Z1099" i="4" s="1"/>
  <c r="K1099" i="4"/>
  <c r="L1099" i="4" s="1"/>
  <c r="G1099" i="4"/>
  <c r="I1099" i="4" s="1"/>
  <c r="J1099" i="4" s="1"/>
  <c r="V1098" i="4"/>
  <c r="Y1098" i="4" s="1"/>
  <c r="Z1098" i="4" s="1"/>
  <c r="K1098" i="4"/>
  <c r="L1098" i="4" s="1"/>
  <c r="G1098" i="4"/>
  <c r="I1098" i="4" s="1"/>
  <c r="J1098" i="4" s="1"/>
  <c r="V1097" i="4"/>
  <c r="Y1097" i="4" s="1"/>
  <c r="Z1097" i="4" s="1"/>
  <c r="K1097" i="4"/>
  <c r="L1097" i="4" s="1"/>
  <c r="G1097" i="4"/>
  <c r="I1097" i="4" s="1"/>
  <c r="J1097" i="4" s="1"/>
  <c r="V1096" i="4"/>
  <c r="Y1096" i="4" s="1"/>
  <c r="Z1096" i="4" s="1"/>
  <c r="K1096" i="4"/>
  <c r="L1096" i="4" s="1"/>
  <c r="G1096" i="4"/>
  <c r="I1096" i="4" s="1"/>
  <c r="J1096" i="4" s="1"/>
  <c r="V1095" i="4"/>
  <c r="Y1095" i="4" s="1"/>
  <c r="Z1095" i="4" s="1"/>
  <c r="K1095" i="4"/>
  <c r="L1095" i="4" s="1"/>
  <c r="G1095" i="4"/>
  <c r="I1095" i="4" s="1"/>
  <c r="J1095" i="4" s="1"/>
  <c r="V1094" i="4"/>
  <c r="Y1094" i="4" s="1"/>
  <c r="Z1094" i="4" s="1"/>
  <c r="K1094" i="4"/>
  <c r="L1094" i="4" s="1"/>
  <c r="G1094" i="4"/>
  <c r="I1094" i="4" s="1"/>
  <c r="J1094" i="4" s="1"/>
  <c r="V1093" i="4"/>
  <c r="Y1093" i="4" s="1"/>
  <c r="Z1093" i="4" s="1"/>
  <c r="K1093" i="4"/>
  <c r="L1093" i="4" s="1"/>
  <c r="G1093" i="4"/>
  <c r="I1093" i="4" s="1"/>
  <c r="J1093" i="4" s="1"/>
  <c r="V1092" i="4"/>
  <c r="Y1092" i="4" s="1"/>
  <c r="Z1092" i="4" s="1"/>
  <c r="K1092" i="4"/>
  <c r="L1092" i="4" s="1"/>
  <c r="G1092" i="4"/>
  <c r="I1092" i="4" s="1"/>
  <c r="J1092" i="4" s="1"/>
  <c r="V1091" i="4"/>
  <c r="Y1091" i="4" s="1"/>
  <c r="Z1091" i="4" s="1"/>
  <c r="K1091" i="4"/>
  <c r="L1091" i="4" s="1"/>
  <c r="G1091" i="4"/>
  <c r="I1091" i="4" s="1"/>
  <c r="J1091" i="4" s="1"/>
  <c r="V1090" i="4"/>
  <c r="Y1090" i="4" s="1"/>
  <c r="Z1090" i="4" s="1"/>
  <c r="K1090" i="4"/>
  <c r="L1090" i="4" s="1"/>
  <c r="G1090" i="4"/>
  <c r="I1090" i="4" s="1"/>
  <c r="J1090" i="4" s="1"/>
  <c r="V1089" i="4"/>
  <c r="Y1089" i="4" s="1"/>
  <c r="Z1089" i="4" s="1"/>
  <c r="K1089" i="4"/>
  <c r="L1089" i="4" s="1"/>
  <c r="G1089" i="4"/>
  <c r="I1089" i="4" s="1"/>
  <c r="J1089" i="4" s="1"/>
  <c r="V1088" i="4"/>
  <c r="Y1088" i="4" s="1"/>
  <c r="Z1088" i="4" s="1"/>
  <c r="K1088" i="4"/>
  <c r="L1088" i="4" s="1"/>
  <c r="G1088" i="4"/>
  <c r="I1088" i="4" s="1"/>
  <c r="J1088" i="4" s="1"/>
  <c r="V1087" i="4"/>
  <c r="Y1087" i="4" s="1"/>
  <c r="Z1087" i="4" s="1"/>
  <c r="K1087" i="4"/>
  <c r="L1087" i="4" s="1"/>
  <c r="G1087" i="4"/>
  <c r="I1087" i="4" s="1"/>
  <c r="J1087" i="4" s="1"/>
  <c r="V1086" i="4"/>
  <c r="Y1086" i="4" s="1"/>
  <c r="Z1086" i="4" s="1"/>
  <c r="K1086" i="4"/>
  <c r="L1086" i="4" s="1"/>
  <c r="G1086" i="4"/>
  <c r="I1086" i="4" s="1"/>
  <c r="J1086" i="4" s="1"/>
  <c r="V1085" i="4"/>
  <c r="Y1085" i="4" s="1"/>
  <c r="Z1085" i="4" s="1"/>
  <c r="K1085" i="4"/>
  <c r="L1085" i="4" s="1"/>
  <c r="G1085" i="4"/>
  <c r="I1085" i="4" s="1"/>
  <c r="J1085" i="4" s="1"/>
  <c r="V1084" i="4"/>
  <c r="Y1084" i="4" s="1"/>
  <c r="Z1084" i="4" s="1"/>
  <c r="K1084" i="4"/>
  <c r="L1084" i="4" s="1"/>
  <c r="G1084" i="4"/>
  <c r="I1084" i="4" s="1"/>
  <c r="J1084" i="4" s="1"/>
  <c r="V1083" i="4"/>
  <c r="Y1083" i="4" s="1"/>
  <c r="Z1083" i="4" s="1"/>
  <c r="K1083" i="4"/>
  <c r="L1083" i="4" s="1"/>
  <c r="G1083" i="4"/>
  <c r="I1083" i="4" s="1"/>
  <c r="J1083" i="4" s="1"/>
  <c r="V1082" i="4"/>
  <c r="Y1082" i="4" s="1"/>
  <c r="Z1082" i="4" s="1"/>
  <c r="K1082" i="4"/>
  <c r="L1082" i="4" s="1"/>
  <c r="G1082" i="4"/>
  <c r="I1082" i="4" s="1"/>
  <c r="J1082" i="4" s="1"/>
  <c r="V1081" i="4"/>
  <c r="Y1081" i="4" s="1"/>
  <c r="Z1081" i="4" s="1"/>
  <c r="K1081" i="4"/>
  <c r="L1081" i="4" s="1"/>
  <c r="G1081" i="4"/>
  <c r="I1081" i="4" s="1"/>
  <c r="J1081" i="4" s="1"/>
  <c r="V1080" i="4"/>
  <c r="Y1080" i="4" s="1"/>
  <c r="Z1080" i="4" s="1"/>
  <c r="K1080" i="4"/>
  <c r="L1080" i="4" s="1"/>
  <c r="G1080" i="4"/>
  <c r="I1080" i="4" s="1"/>
  <c r="J1080" i="4" s="1"/>
  <c r="V1079" i="4"/>
  <c r="Y1079" i="4" s="1"/>
  <c r="Z1079" i="4" s="1"/>
  <c r="K1079" i="4"/>
  <c r="L1079" i="4" s="1"/>
  <c r="G1079" i="4"/>
  <c r="I1079" i="4" s="1"/>
  <c r="J1079" i="4" s="1"/>
  <c r="V1078" i="4"/>
  <c r="Y1078" i="4" s="1"/>
  <c r="Z1078" i="4" s="1"/>
  <c r="K1078" i="4"/>
  <c r="L1078" i="4" s="1"/>
  <c r="G1078" i="4"/>
  <c r="I1078" i="4" s="1"/>
  <c r="J1078" i="4" s="1"/>
  <c r="V1077" i="4"/>
  <c r="Y1077" i="4" s="1"/>
  <c r="Z1077" i="4" s="1"/>
  <c r="K1077" i="4"/>
  <c r="L1077" i="4" s="1"/>
  <c r="G1077" i="4"/>
  <c r="I1077" i="4" s="1"/>
  <c r="J1077" i="4" s="1"/>
  <c r="V1076" i="4"/>
  <c r="Y1076" i="4" s="1"/>
  <c r="Z1076" i="4" s="1"/>
  <c r="K1076" i="4"/>
  <c r="L1076" i="4" s="1"/>
  <c r="G1076" i="4"/>
  <c r="I1076" i="4" s="1"/>
  <c r="J1076" i="4" s="1"/>
  <c r="V1075" i="4"/>
  <c r="Y1075" i="4" s="1"/>
  <c r="Z1075" i="4" s="1"/>
  <c r="K1075" i="4"/>
  <c r="L1075" i="4" s="1"/>
  <c r="G1075" i="4"/>
  <c r="I1075" i="4" s="1"/>
  <c r="J1075" i="4" s="1"/>
  <c r="V1074" i="4"/>
  <c r="Y1074" i="4" s="1"/>
  <c r="Z1074" i="4" s="1"/>
  <c r="K1074" i="4"/>
  <c r="L1074" i="4" s="1"/>
  <c r="G1074" i="4"/>
  <c r="I1074" i="4" s="1"/>
  <c r="J1074" i="4" s="1"/>
  <c r="V1073" i="4"/>
  <c r="Y1073" i="4" s="1"/>
  <c r="Z1073" i="4" s="1"/>
  <c r="K1073" i="4"/>
  <c r="L1073" i="4" s="1"/>
  <c r="G1073" i="4"/>
  <c r="I1073" i="4" s="1"/>
  <c r="J1073" i="4" s="1"/>
  <c r="V1072" i="4"/>
  <c r="Y1072" i="4" s="1"/>
  <c r="Z1072" i="4" s="1"/>
  <c r="K1072" i="4"/>
  <c r="L1072" i="4" s="1"/>
  <c r="G1072" i="4"/>
  <c r="I1072" i="4" s="1"/>
  <c r="J1072" i="4" s="1"/>
  <c r="V1071" i="4"/>
  <c r="Y1071" i="4" s="1"/>
  <c r="Z1071" i="4" s="1"/>
  <c r="K1071" i="4"/>
  <c r="L1071" i="4" s="1"/>
  <c r="G1071" i="4"/>
  <c r="I1071" i="4" s="1"/>
  <c r="J1071" i="4" s="1"/>
  <c r="V1070" i="4"/>
  <c r="Y1070" i="4" s="1"/>
  <c r="Z1070" i="4" s="1"/>
  <c r="K1070" i="4"/>
  <c r="L1070" i="4" s="1"/>
  <c r="G1070" i="4"/>
  <c r="I1070" i="4" s="1"/>
  <c r="J1070" i="4" s="1"/>
  <c r="V1069" i="4"/>
  <c r="Y1069" i="4" s="1"/>
  <c r="Z1069" i="4" s="1"/>
  <c r="K1069" i="4"/>
  <c r="L1069" i="4" s="1"/>
  <c r="G1069" i="4"/>
  <c r="I1069" i="4" s="1"/>
  <c r="J1069" i="4" s="1"/>
  <c r="V1068" i="4"/>
  <c r="Y1068" i="4" s="1"/>
  <c r="Z1068" i="4" s="1"/>
  <c r="K1068" i="4"/>
  <c r="L1068" i="4" s="1"/>
  <c r="G1068" i="4"/>
  <c r="I1068" i="4" s="1"/>
  <c r="J1068" i="4" s="1"/>
  <c r="V1067" i="4"/>
  <c r="Y1067" i="4" s="1"/>
  <c r="Z1067" i="4" s="1"/>
  <c r="K1067" i="4"/>
  <c r="L1067" i="4" s="1"/>
  <c r="G1067" i="4"/>
  <c r="I1067" i="4" s="1"/>
  <c r="J1067" i="4" s="1"/>
  <c r="V1066" i="4"/>
  <c r="Y1066" i="4" s="1"/>
  <c r="Z1066" i="4" s="1"/>
  <c r="K1066" i="4"/>
  <c r="L1066" i="4" s="1"/>
  <c r="G1066" i="4"/>
  <c r="I1066" i="4" s="1"/>
  <c r="J1066" i="4" s="1"/>
  <c r="V1065" i="4"/>
  <c r="K1065" i="4"/>
  <c r="G1065" i="4"/>
  <c r="W1063" i="4"/>
  <c r="X1058" i="4"/>
  <c r="W1058" i="4"/>
  <c r="R1058" i="4"/>
  <c r="O1058" i="4"/>
  <c r="E1058" i="4"/>
  <c r="V1057" i="4"/>
  <c r="Y1057" i="4" s="1"/>
  <c r="Z1057" i="4" s="1"/>
  <c r="K1057" i="4"/>
  <c r="L1057" i="4" s="1"/>
  <c r="G1057" i="4"/>
  <c r="I1057" i="4" s="1"/>
  <c r="J1057" i="4" s="1"/>
  <c r="V1056" i="4"/>
  <c r="Y1056" i="4" s="1"/>
  <c r="Z1056" i="4" s="1"/>
  <c r="K1056" i="4"/>
  <c r="L1056" i="4" s="1"/>
  <c r="G1056" i="4"/>
  <c r="I1056" i="4" s="1"/>
  <c r="J1056" i="4" s="1"/>
  <c r="V1055" i="4"/>
  <c r="Y1055" i="4" s="1"/>
  <c r="Z1055" i="4" s="1"/>
  <c r="K1055" i="4"/>
  <c r="L1055" i="4" s="1"/>
  <c r="G1055" i="4"/>
  <c r="I1055" i="4" s="1"/>
  <c r="J1055" i="4" s="1"/>
  <c r="V1054" i="4"/>
  <c r="Y1054" i="4" s="1"/>
  <c r="Z1054" i="4" s="1"/>
  <c r="K1054" i="4"/>
  <c r="L1054" i="4" s="1"/>
  <c r="G1054" i="4"/>
  <c r="I1054" i="4" s="1"/>
  <c r="J1054" i="4" s="1"/>
  <c r="V1053" i="4"/>
  <c r="Y1053" i="4" s="1"/>
  <c r="Z1053" i="4" s="1"/>
  <c r="K1053" i="4"/>
  <c r="L1053" i="4" s="1"/>
  <c r="G1053" i="4"/>
  <c r="I1053" i="4" s="1"/>
  <c r="J1053" i="4" s="1"/>
  <c r="V1052" i="4"/>
  <c r="Y1052" i="4" s="1"/>
  <c r="Z1052" i="4" s="1"/>
  <c r="K1052" i="4"/>
  <c r="L1052" i="4" s="1"/>
  <c r="G1052" i="4"/>
  <c r="I1052" i="4" s="1"/>
  <c r="J1052" i="4" s="1"/>
  <c r="V1051" i="4"/>
  <c r="Y1051" i="4" s="1"/>
  <c r="Z1051" i="4" s="1"/>
  <c r="K1051" i="4"/>
  <c r="L1051" i="4" s="1"/>
  <c r="G1051" i="4"/>
  <c r="I1051" i="4" s="1"/>
  <c r="J1051" i="4" s="1"/>
  <c r="V1050" i="4"/>
  <c r="Y1050" i="4" s="1"/>
  <c r="Z1050" i="4" s="1"/>
  <c r="K1050" i="4"/>
  <c r="L1050" i="4" s="1"/>
  <c r="G1050" i="4"/>
  <c r="I1050" i="4" s="1"/>
  <c r="J1050" i="4" s="1"/>
  <c r="V1049" i="4"/>
  <c r="Y1049" i="4" s="1"/>
  <c r="Z1049" i="4" s="1"/>
  <c r="K1049" i="4"/>
  <c r="L1049" i="4" s="1"/>
  <c r="G1049" i="4"/>
  <c r="I1049" i="4" s="1"/>
  <c r="J1049" i="4" s="1"/>
  <c r="V1048" i="4"/>
  <c r="Y1048" i="4" s="1"/>
  <c r="Z1048" i="4" s="1"/>
  <c r="K1048" i="4"/>
  <c r="L1048" i="4" s="1"/>
  <c r="G1048" i="4"/>
  <c r="I1048" i="4" s="1"/>
  <c r="J1048" i="4" s="1"/>
  <c r="V1047" i="4"/>
  <c r="Y1047" i="4" s="1"/>
  <c r="Z1047" i="4" s="1"/>
  <c r="K1047" i="4"/>
  <c r="L1047" i="4" s="1"/>
  <c r="G1047" i="4"/>
  <c r="I1047" i="4" s="1"/>
  <c r="J1047" i="4" s="1"/>
  <c r="V1046" i="4"/>
  <c r="Y1046" i="4" s="1"/>
  <c r="Z1046" i="4" s="1"/>
  <c r="K1046" i="4"/>
  <c r="L1046" i="4" s="1"/>
  <c r="G1046" i="4"/>
  <c r="I1046" i="4" s="1"/>
  <c r="J1046" i="4" s="1"/>
  <c r="V1045" i="4"/>
  <c r="Y1045" i="4" s="1"/>
  <c r="Z1045" i="4" s="1"/>
  <c r="K1045" i="4"/>
  <c r="L1045" i="4" s="1"/>
  <c r="G1045" i="4"/>
  <c r="I1045" i="4" s="1"/>
  <c r="J1045" i="4" s="1"/>
  <c r="V1044" i="4"/>
  <c r="Y1044" i="4" s="1"/>
  <c r="Z1044" i="4" s="1"/>
  <c r="K1044" i="4"/>
  <c r="L1044" i="4" s="1"/>
  <c r="G1044" i="4"/>
  <c r="I1044" i="4" s="1"/>
  <c r="J1044" i="4" s="1"/>
  <c r="V1043" i="4"/>
  <c r="Y1043" i="4" s="1"/>
  <c r="Z1043" i="4" s="1"/>
  <c r="K1043" i="4"/>
  <c r="L1043" i="4" s="1"/>
  <c r="G1043" i="4"/>
  <c r="I1043" i="4" s="1"/>
  <c r="J1043" i="4" s="1"/>
  <c r="V1042" i="4"/>
  <c r="Y1042" i="4" s="1"/>
  <c r="Z1042" i="4" s="1"/>
  <c r="K1042" i="4"/>
  <c r="L1042" i="4" s="1"/>
  <c r="G1042" i="4"/>
  <c r="I1042" i="4" s="1"/>
  <c r="J1042" i="4" s="1"/>
  <c r="V1041" i="4"/>
  <c r="Y1041" i="4" s="1"/>
  <c r="Z1041" i="4" s="1"/>
  <c r="K1041" i="4"/>
  <c r="L1041" i="4" s="1"/>
  <c r="G1041" i="4"/>
  <c r="I1041" i="4" s="1"/>
  <c r="J1041" i="4" s="1"/>
  <c r="V1040" i="4"/>
  <c r="Y1040" i="4" s="1"/>
  <c r="Z1040" i="4" s="1"/>
  <c r="K1040" i="4"/>
  <c r="L1040" i="4" s="1"/>
  <c r="G1040" i="4"/>
  <c r="I1040" i="4" s="1"/>
  <c r="J1040" i="4" s="1"/>
  <c r="V1039" i="4"/>
  <c r="Y1039" i="4" s="1"/>
  <c r="Z1039" i="4" s="1"/>
  <c r="K1039" i="4"/>
  <c r="L1039" i="4" s="1"/>
  <c r="G1039" i="4"/>
  <c r="I1039" i="4" s="1"/>
  <c r="J1039" i="4" s="1"/>
  <c r="V1038" i="4"/>
  <c r="Y1038" i="4" s="1"/>
  <c r="Z1038" i="4" s="1"/>
  <c r="K1038" i="4"/>
  <c r="L1038" i="4" s="1"/>
  <c r="G1038" i="4"/>
  <c r="I1038" i="4" s="1"/>
  <c r="J1038" i="4" s="1"/>
  <c r="V1037" i="4"/>
  <c r="Y1037" i="4" s="1"/>
  <c r="Z1037" i="4" s="1"/>
  <c r="K1037" i="4"/>
  <c r="L1037" i="4" s="1"/>
  <c r="G1037" i="4"/>
  <c r="I1037" i="4" s="1"/>
  <c r="J1037" i="4" s="1"/>
  <c r="V1036" i="4"/>
  <c r="Y1036" i="4" s="1"/>
  <c r="Z1036" i="4" s="1"/>
  <c r="K1036" i="4"/>
  <c r="L1036" i="4" s="1"/>
  <c r="G1036" i="4"/>
  <c r="I1036" i="4" s="1"/>
  <c r="J1036" i="4" s="1"/>
  <c r="V1035" i="4"/>
  <c r="Y1035" i="4" s="1"/>
  <c r="Z1035" i="4" s="1"/>
  <c r="K1035" i="4"/>
  <c r="L1035" i="4" s="1"/>
  <c r="G1035" i="4"/>
  <c r="I1035" i="4" s="1"/>
  <c r="J1035" i="4" s="1"/>
  <c r="V1034" i="4"/>
  <c r="Y1034" i="4" s="1"/>
  <c r="Z1034" i="4" s="1"/>
  <c r="K1034" i="4"/>
  <c r="L1034" i="4" s="1"/>
  <c r="G1034" i="4"/>
  <c r="I1034" i="4" s="1"/>
  <c r="J1034" i="4" s="1"/>
  <c r="V1033" i="4"/>
  <c r="Y1033" i="4" s="1"/>
  <c r="Z1033" i="4" s="1"/>
  <c r="K1033" i="4"/>
  <c r="L1033" i="4" s="1"/>
  <c r="G1033" i="4"/>
  <c r="I1033" i="4" s="1"/>
  <c r="J1033" i="4" s="1"/>
  <c r="V1032" i="4"/>
  <c r="Y1032" i="4" s="1"/>
  <c r="Z1032" i="4" s="1"/>
  <c r="K1032" i="4"/>
  <c r="L1032" i="4" s="1"/>
  <c r="G1032" i="4"/>
  <c r="I1032" i="4" s="1"/>
  <c r="J1032" i="4" s="1"/>
  <c r="V1031" i="4"/>
  <c r="Y1031" i="4" s="1"/>
  <c r="Z1031" i="4" s="1"/>
  <c r="K1031" i="4"/>
  <c r="L1031" i="4" s="1"/>
  <c r="G1031" i="4"/>
  <c r="I1031" i="4" s="1"/>
  <c r="J1031" i="4" s="1"/>
  <c r="V1030" i="4"/>
  <c r="Y1030" i="4" s="1"/>
  <c r="Z1030" i="4" s="1"/>
  <c r="K1030" i="4"/>
  <c r="L1030" i="4" s="1"/>
  <c r="G1030" i="4"/>
  <c r="I1030" i="4" s="1"/>
  <c r="J1030" i="4" s="1"/>
  <c r="V1029" i="4"/>
  <c r="Y1029" i="4" s="1"/>
  <c r="Z1029" i="4" s="1"/>
  <c r="K1029" i="4"/>
  <c r="L1029" i="4" s="1"/>
  <c r="G1029" i="4"/>
  <c r="I1029" i="4" s="1"/>
  <c r="J1029" i="4" s="1"/>
  <c r="V1028" i="4"/>
  <c r="Y1028" i="4" s="1"/>
  <c r="Z1028" i="4" s="1"/>
  <c r="K1028" i="4"/>
  <c r="L1028" i="4" s="1"/>
  <c r="G1028" i="4"/>
  <c r="I1028" i="4" s="1"/>
  <c r="J1028" i="4" s="1"/>
  <c r="V1027" i="4"/>
  <c r="Y1027" i="4" s="1"/>
  <c r="Z1027" i="4" s="1"/>
  <c r="K1027" i="4"/>
  <c r="L1027" i="4" s="1"/>
  <c r="G1027" i="4"/>
  <c r="I1027" i="4" s="1"/>
  <c r="J1027" i="4" s="1"/>
  <c r="V1026" i="4"/>
  <c r="Y1026" i="4" s="1"/>
  <c r="Z1026" i="4" s="1"/>
  <c r="K1026" i="4"/>
  <c r="L1026" i="4" s="1"/>
  <c r="G1026" i="4"/>
  <c r="I1026" i="4" s="1"/>
  <c r="J1026" i="4" s="1"/>
  <c r="V1025" i="4"/>
  <c r="Y1025" i="4" s="1"/>
  <c r="Z1025" i="4" s="1"/>
  <c r="K1025" i="4"/>
  <c r="L1025" i="4" s="1"/>
  <c r="G1025" i="4"/>
  <c r="I1025" i="4" s="1"/>
  <c r="J1025" i="4" s="1"/>
  <c r="V1024" i="4"/>
  <c r="Y1024" i="4" s="1"/>
  <c r="Z1024" i="4" s="1"/>
  <c r="K1024" i="4"/>
  <c r="L1024" i="4" s="1"/>
  <c r="G1024" i="4"/>
  <c r="I1024" i="4" s="1"/>
  <c r="J1024" i="4" s="1"/>
  <c r="V1023" i="4"/>
  <c r="Y1023" i="4" s="1"/>
  <c r="Z1023" i="4" s="1"/>
  <c r="K1023" i="4"/>
  <c r="L1023" i="4" s="1"/>
  <c r="G1023" i="4"/>
  <c r="I1023" i="4" s="1"/>
  <c r="J1023" i="4" s="1"/>
  <c r="V1022" i="4"/>
  <c r="Y1022" i="4" s="1"/>
  <c r="Z1022" i="4" s="1"/>
  <c r="K1022" i="4"/>
  <c r="L1022" i="4" s="1"/>
  <c r="G1022" i="4"/>
  <c r="I1022" i="4" s="1"/>
  <c r="J1022" i="4" s="1"/>
  <c r="V1021" i="4"/>
  <c r="Y1021" i="4" s="1"/>
  <c r="Z1021" i="4" s="1"/>
  <c r="K1021" i="4"/>
  <c r="L1021" i="4" s="1"/>
  <c r="G1021" i="4"/>
  <c r="I1021" i="4" s="1"/>
  <c r="J1021" i="4" s="1"/>
  <c r="V1020" i="4"/>
  <c r="Y1020" i="4" s="1"/>
  <c r="Z1020" i="4" s="1"/>
  <c r="K1020" i="4"/>
  <c r="L1020" i="4" s="1"/>
  <c r="G1020" i="4"/>
  <c r="I1020" i="4" s="1"/>
  <c r="J1020" i="4" s="1"/>
  <c r="V1019" i="4"/>
  <c r="Y1019" i="4" s="1"/>
  <c r="Z1019" i="4" s="1"/>
  <c r="K1019" i="4"/>
  <c r="L1019" i="4" s="1"/>
  <c r="G1019" i="4"/>
  <c r="I1019" i="4" s="1"/>
  <c r="J1019" i="4" s="1"/>
  <c r="V1018" i="4"/>
  <c r="Y1018" i="4" s="1"/>
  <c r="Z1018" i="4" s="1"/>
  <c r="K1018" i="4"/>
  <c r="L1018" i="4" s="1"/>
  <c r="G1018" i="4"/>
  <c r="I1018" i="4" s="1"/>
  <c r="J1018" i="4" s="1"/>
  <c r="V1017" i="4"/>
  <c r="Y1017" i="4" s="1"/>
  <c r="Z1017" i="4" s="1"/>
  <c r="K1017" i="4"/>
  <c r="L1017" i="4" s="1"/>
  <c r="G1017" i="4"/>
  <c r="I1017" i="4" s="1"/>
  <c r="J1017" i="4" s="1"/>
  <c r="V1016" i="4"/>
  <c r="Y1016" i="4" s="1"/>
  <c r="Z1016" i="4" s="1"/>
  <c r="K1016" i="4"/>
  <c r="L1016" i="4" s="1"/>
  <c r="G1016" i="4"/>
  <c r="I1016" i="4" s="1"/>
  <c r="J1016" i="4" s="1"/>
  <c r="V1015" i="4"/>
  <c r="Y1015" i="4" s="1"/>
  <c r="Z1015" i="4" s="1"/>
  <c r="K1015" i="4"/>
  <c r="L1015" i="4" s="1"/>
  <c r="G1015" i="4"/>
  <c r="I1015" i="4" s="1"/>
  <c r="J1015" i="4" s="1"/>
  <c r="V1014" i="4"/>
  <c r="Y1014" i="4" s="1"/>
  <c r="Z1014" i="4" s="1"/>
  <c r="K1014" i="4"/>
  <c r="L1014" i="4" s="1"/>
  <c r="G1014" i="4"/>
  <c r="I1014" i="4" s="1"/>
  <c r="J1014" i="4" s="1"/>
  <c r="V1013" i="4"/>
  <c r="Y1013" i="4" s="1"/>
  <c r="Z1013" i="4" s="1"/>
  <c r="K1013" i="4"/>
  <c r="L1013" i="4" s="1"/>
  <c r="G1013" i="4"/>
  <c r="I1013" i="4" s="1"/>
  <c r="J1013" i="4" s="1"/>
  <c r="V1012" i="4"/>
  <c r="Y1012" i="4" s="1"/>
  <c r="Z1012" i="4" s="1"/>
  <c r="K1012" i="4"/>
  <c r="L1012" i="4" s="1"/>
  <c r="G1012" i="4"/>
  <c r="I1012" i="4" s="1"/>
  <c r="J1012" i="4" s="1"/>
  <c r="V1011" i="4"/>
  <c r="Y1011" i="4" s="1"/>
  <c r="Z1011" i="4" s="1"/>
  <c r="K1011" i="4"/>
  <c r="L1011" i="4" s="1"/>
  <c r="G1011" i="4"/>
  <c r="I1011" i="4" s="1"/>
  <c r="J1011" i="4" s="1"/>
  <c r="V1010" i="4"/>
  <c r="Y1010" i="4" s="1"/>
  <c r="Z1010" i="4" s="1"/>
  <c r="K1010" i="4"/>
  <c r="L1010" i="4" s="1"/>
  <c r="G1010" i="4"/>
  <c r="I1010" i="4" s="1"/>
  <c r="J1010" i="4" s="1"/>
  <c r="V1009" i="4"/>
  <c r="Y1009" i="4" s="1"/>
  <c r="Z1009" i="4" s="1"/>
  <c r="K1009" i="4"/>
  <c r="L1009" i="4" s="1"/>
  <c r="G1009" i="4"/>
  <c r="I1009" i="4" s="1"/>
  <c r="J1009" i="4" s="1"/>
  <c r="V1008" i="4"/>
  <c r="Y1008" i="4" s="1"/>
  <c r="Z1008" i="4" s="1"/>
  <c r="K1008" i="4"/>
  <c r="L1008" i="4" s="1"/>
  <c r="G1008" i="4"/>
  <c r="I1008" i="4" s="1"/>
  <c r="J1008" i="4" s="1"/>
  <c r="V1007" i="4"/>
  <c r="Y1007" i="4" s="1"/>
  <c r="Z1007" i="4" s="1"/>
  <c r="K1007" i="4"/>
  <c r="L1007" i="4" s="1"/>
  <c r="G1007" i="4"/>
  <c r="I1007" i="4" s="1"/>
  <c r="J1007" i="4" s="1"/>
  <c r="V1006" i="4"/>
  <c r="Y1006" i="4" s="1"/>
  <c r="Z1006" i="4" s="1"/>
  <c r="K1006" i="4"/>
  <c r="L1006" i="4" s="1"/>
  <c r="G1006" i="4"/>
  <c r="I1006" i="4" s="1"/>
  <c r="J1006" i="4" s="1"/>
  <c r="V1005" i="4"/>
  <c r="Y1005" i="4" s="1"/>
  <c r="Z1005" i="4" s="1"/>
  <c r="K1005" i="4"/>
  <c r="L1005" i="4" s="1"/>
  <c r="G1005" i="4"/>
  <c r="I1005" i="4" s="1"/>
  <c r="J1005" i="4" s="1"/>
  <c r="V1004" i="4"/>
  <c r="Y1004" i="4" s="1"/>
  <c r="Z1004" i="4" s="1"/>
  <c r="K1004" i="4"/>
  <c r="L1004" i="4" s="1"/>
  <c r="G1004" i="4"/>
  <c r="I1004" i="4" s="1"/>
  <c r="J1004" i="4" s="1"/>
  <c r="V1003" i="4"/>
  <c r="Y1003" i="4" s="1"/>
  <c r="Z1003" i="4" s="1"/>
  <c r="K1003" i="4"/>
  <c r="L1003" i="4" s="1"/>
  <c r="G1003" i="4"/>
  <c r="I1003" i="4" s="1"/>
  <c r="J1003" i="4" s="1"/>
  <c r="V1002" i="4"/>
  <c r="Y1002" i="4" s="1"/>
  <c r="Z1002" i="4" s="1"/>
  <c r="K1002" i="4"/>
  <c r="L1002" i="4" s="1"/>
  <c r="G1002" i="4"/>
  <c r="I1002" i="4" s="1"/>
  <c r="J1002" i="4" s="1"/>
  <c r="V1001" i="4"/>
  <c r="Y1001" i="4" s="1"/>
  <c r="Z1001" i="4" s="1"/>
  <c r="K1001" i="4"/>
  <c r="L1001" i="4" s="1"/>
  <c r="G1001" i="4"/>
  <c r="I1001" i="4" s="1"/>
  <c r="J1001" i="4" s="1"/>
  <c r="V1000" i="4"/>
  <c r="Y1000" i="4" s="1"/>
  <c r="Z1000" i="4" s="1"/>
  <c r="K1000" i="4"/>
  <c r="L1000" i="4" s="1"/>
  <c r="G1000" i="4"/>
  <c r="I1000" i="4" s="1"/>
  <c r="J1000" i="4" s="1"/>
  <c r="V999" i="4"/>
  <c r="Y999" i="4" s="1"/>
  <c r="Z999" i="4" s="1"/>
  <c r="K999" i="4"/>
  <c r="L999" i="4" s="1"/>
  <c r="G999" i="4"/>
  <c r="I999" i="4" s="1"/>
  <c r="J999" i="4" s="1"/>
  <c r="V998" i="4"/>
  <c r="Y998" i="4" s="1"/>
  <c r="Z998" i="4" s="1"/>
  <c r="K998" i="4"/>
  <c r="L998" i="4" s="1"/>
  <c r="G998" i="4"/>
  <c r="I998" i="4" s="1"/>
  <c r="J998" i="4" s="1"/>
  <c r="V997" i="4"/>
  <c r="Y997" i="4" s="1"/>
  <c r="Z997" i="4" s="1"/>
  <c r="K997" i="4"/>
  <c r="L997" i="4" s="1"/>
  <c r="G997" i="4"/>
  <c r="I997" i="4" s="1"/>
  <c r="J997" i="4" s="1"/>
  <c r="V996" i="4"/>
  <c r="Y996" i="4" s="1"/>
  <c r="Z996" i="4" s="1"/>
  <c r="K996" i="4"/>
  <c r="L996" i="4" s="1"/>
  <c r="G996" i="4"/>
  <c r="I996" i="4" s="1"/>
  <c r="J996" i="4" s="1"/>
  <c r="V995" i="4"/>
  <c r="Y995" i="4" s="1"/>
  <c r="Z995" i="4" s="1"/>
  <c r="K995" i="4"/>
  <c r="L995" i="4" s="1"/>
  <c r="G995" i="4"/>
  <c r="I995" i="4" s="1"/>
  <c r="J995" i="4" s="1"/>
  <c r="V994" i="4"/>
  <c r="Y994" i="4" s="1"/>
  <c r="Z994" i="4" s="1"/>
  <c r="K994" i="4"/>
  <c r="L994" i="4" s="1"/>
  <c r="G994" i="4"/>
  <c r="I994" i="4" s="1"/>
  <c r="J994" i="4" s="1"/>
  <c r="V993" i="4"/>
  <c r="Y993" i="4" s="1"/>
  <c r="Z993" i="4" s="1"/>
  <c r="K993" i="4"/>
  <c r="L993" i="4" s="1"/>
  <c r="G993" i="4"/>
  <c r="I993" i="4" s="1"/>
  <c r="J993" i="4" s="1"/>
  <c r="V992" i="4"/>
  <c r="Y992" i="4" s="1"/>
  <c r="Z992" i="4" s="1"/>
  <c r="K992" i="4"/>
  <c r="L992" i="4" s="1"/>
  <c r="G992" i="4"/>
  <c r="I992" i="4" s="1"/>
  <c r="J992" i="4" s="1"/>
  <c r="V991" i="4"/>
  <c r="Y991" i="4" s="1"/>
  <c r="Z991" i="4" s="1"/>
  <c r="K991" i="4"/>
  <c r="L991" i="4" s="1"/>
  <c r="G991" i="4"/>
  <c r="I991" i="4" s="1"/>
  <c r="J991" i="4" s="1"/>
  <c r="V990" i="4"/>
  <c r="Y990" i="4" s="1"/>
  <c r="Z990" i="4" s="1"/>
  <c r="K990" i="4"/>
  <c r="L990" i="4" s="1"/>
  <c r="G990" i="4"/>
  <c r="I990" i="4" s="1"/>
  <c r="J990" i="4" s="1"/>
  <c r="V989" i="4"/>
  <c r="Y989" i="4" s="1"/>
  <c r="Z989" i="4" s="1"/>
  <c r="K989" i="4"/>
  <c r="L989" i="4" s="1"/>
  <c r="G989" i="4"/>
  <c r="I989" i="4" s="1"/>
  <c r="J989" i="4" s="1"/>
  <c r="V988" i="4"/>
  <c r="Y988" i="4" s="1"/>
  <c r="Z988" i="4" s="1"/>
  <c r="K988" i="4"/>
  <c r="L988" i="4" s="1"/>
  <c r="G988" i="4"/>
  <c r="I988" i="4" s="1"/>
  <c r="J988" i="4" s="1"/>
  <c r="V987" i="4"/>
  <c r="Y987" i="4" s="1"/>
  <c r="Z987" i="4" s="1"/>
  <c r="K987" i="4"/>
  <c r="L987" i="4" s="1"/>
  <c r="G987" i="4"/>
  <c r="I987" i="4" s="1"/>
  <c r="J987" i="4" s="1"/>
  <c r="V986" i="4"/>
  <c r="Y986" i="4" s="1"/>
  <c r="K986" i="4"/>
  <c r="G986" i="4"/>
  <c r="W984" i="4"/>
  <c r="X979" i="4"/>
  <c r="W979" i="4"/>
  <c r="R979" i="4"/>
  <c r="O979" i="4"/>
  <c r="E979" i="4"/>
  <c r="V978" i="4"/>
  <c r="Y978" i="4" s="1"/>
  <c r="Z978" i="4" s="1"/>
  <c r="K978" i="4"/>
  <c r="L978" i="4" s="1"/>
  <c r="G978" i="4"/>
  <c r="I978" i="4" s="1"/>
  <c r="J978" i="4" s="1"/>
  <c r="V977" i="4"/>
  <c r="Y977" i="4" s="1"/>
  <c r="Z977" i="4" s="1"/>
  <c r="K977" i="4"/>
  <c r="L977" i="4" s="1"/>
  <c r="G977" i="4"/>
  <c r="I977" i="4" s="1"/>
  <c r="J977" i="4" s="1"/>
  <c r="V976" i="4"/>
  <c r="Y976" i="4" s="1"/>
  <c r="Z976" i="4" s="1"/>
  <c r="K976" i="4"/>
  <c r="L976" i="4" s="1"/>
  <c r="G976" i="4"/>
  <c r="I976" i="4" s="1"/>
  <c r="J976" i="4" s="1"/>
  <c r="V975" i="4"/>
  <c r="Y975" i="4" s="1"/>
  <c r="Z975" i="4" s="1"/>
  <c r="K975" i="4"/>
  <c r="L975" i="4" s="1"/>
  <c r="G975" i="4"/>
  <c r="I975" i="4" s="1"/>
  <c r="J975" i="4" s="1"/>
  <c r="V974" i="4"/>
  <c r="Y974" i="4" s="1"/>
  <c r="Z974" i="4" s="1"/>
  <c r="K974" i="4"/>
  <c r="L974" i="4" s="1"/>
  <c r="G974" i="4"/>
  <c r="I974" i="4" s="1"/>
  <c r="J974" i="4" s="1"/>
  <c r="V973" i="4"/>
  <c r="Y973" i="4" s="1"/>
  <c r="Z973" i="4" s="1"/>
  <c r="K973" i="4"/>
  <c r="L973" i="4" s="1"/>
  <c r="G973" i="4"/>
  <c r="I973" i="4" s="1"/>
  <c r="J973" i="4" s="1"/>
  <c r="V972" i="4"/>
  <c r="Y972" i="4" s="1"/>
  <c r="Z972" i="4" s="1"/>
  <c r="K972" i="4"/>
  <c r="L972" i="4" s="1"/>
  <c r="G972" i="4"/>
  <c r="I972" i="4" s="1"/>
  <c r="J972" i="4" s="1"/>
  <c r="V971" i="4"/>
  <c r="Y971" i="4" s="1"/>
  <c r="Z971" i="4" s="1"/>
  <c r="K971" i="4"/>
  <c r="L971" i="4" s="1"/>
  <c r="G971" i="4"/>
  <c r="I971" i="4" s="1"/>
  <c r="J971" i="4" s="1"/>
  <c r="V970" i="4"/>
  <c r="Y970" i="4" s="1"/>
  <c r="Z970" i="4" s="1"/>
  <c r="K970" i="4"/>
  <c r="L970" i="4" s="1"/>
  <c r="G970" i="4"/>
  <c r="I970" i="4" s="1"/>
  <c r="J970" i="4" s="1"/>
  <c r="V969" i="4"/>
  <c r="Y969" i="4" s="1"/>
  <c r="Z969" i="4" s="1"/>
  <c r="K969" i="4"/>
  <c r="L969" i="4" s="1"/>
  <c r="G969" i="4"/>
  <c r="I969" i="4" s="1"/>
  <c r="J969" i="4" s="1"/>
  <c r="V968" i="4"/>
  <c r="Y968" i="4" s="1"/>
  <c r="Z968" i="4" s="1"/>
  <c r="K968" i="4"/>
  <c r="L968" i="4" s="1"/>
  <c r="G968" i="4"/>
  <c r="I968" i="4" s="1"/>
  <c r="J968" i="4" s="1"/>
  <c r="V967" i="4"/>
  <c r="Y967" i="4" s="1"/>
  <c r="Z967" i="4" s="1"/>
  <c r="K967" i="4"/>
  <c r="L967" i="4" s="1"/>
  <c r="G967" i="4"/>
  <c r="I967" i="4" s="1"/>
  <c r="J967" i="4" s="1"/>
  <c r="V966" i="4"/>
  <c r="Y966" i="4" s="1"/>
  <c r="Z966" i="4" s="1"/>
  <c r="K966" i="4"/>
  <c r="L966" i="4" s="1"/>
  <c r="G966" i="4"/>
  <c r="I966" i="4" s="1"/>
  <c r="J966" i="4" s="1"/>
  <c r="V965" i="4"/>
  <c r="Y965" i="4" s="1"/>
  <c r="Z965" i="4" s="1"/>
  <c r="K965" i="4"/>
  <c r="L965" i="4" s="1"/>
  <c r="G965" i="4"/>
  <c r="I965" i="4" s="1"/>
  <c r="J965" i="4" s="1"/>
  <c r="V964" i="4"/>
  <c r="Y964" i="4" s="1"/>
  <c r="Z964" i="4" s="1"/>
  <c r="K964" i="4"/>
  <c r="L964" i="4" s="1"/>
  <c r="G964" i="4"/>
  <c r="I964" i="4" s="1"/>
  <c r="J964" i="4" s="1"/>
  <c r="V963" i="4"/>
  <c r="Y963" i="4" s="1"/>
  <c r="Z963" i="4" s="1"/>
  <c r="K963" i="4"/>
  <c r="L963" i="4" s="1"/>
  <c r="G963" i="4"/>
  <c r="I963" i="4" s="1"/>
  <c r="J963" i="4" s="1"/>
  <c r="V962" i="4"/>
  <c r="Y962" i="4" s="1"/>
  <c r="Z962" i="4" s="1"/>
  <c r="K962" i="4"/>
  <c r="L962" i="4" s="1"/>
  <c r="G962" i="4"/>
  <c r="I962" i="4" s="1"/>
  <c r="J962" i="4" s="1"/>
  <c r="V961" i="4"/>
  <c r="Y961" i="4" s="1"/>
  <c r="Z961" i="4" s="1"/>
  <c r="K961" i="4"/>
  <c r="L961" i="4" s="1"/>
  <c r="G961" i="4"/>
  <c r="I961" i="4" s="1"/>
  <c r="J961" i="4" s="1"/>
  <c r="V960" i="4"/>
  <c r="Y960" i="4" s="1"/>
  <c r="Z960" i="4" s="1"/>
  <c r="K960" i="4"/>
  <c r="L960" i="4" s="1"/>
  <c r="G960" i="4"/>
  <c r="I960" i="4" s="1"/>
  <c r="J960" i="4" s="1"/>
  <c r="V959" i="4"/>
  <c r="Y959" i="4" s="1"/>
  <c r="Z959" i="4" s="1"/>
  <c r="K959" i="4"/>
  <c r="L959" i="4" s="1"/>
  <c r="G959" i="4"/>
  <c r="I959" i="4" s="1"/>
  <c r="J959" i="4" s="1"/>
  <c r="V958" i="4"/>
  <c r="Y958" i="4" s="1"/>
  <c r="Z958" i="4" s="1"/>
  <c r="K958" i="4"/>
  <c r="L958" i="4" s="1"/>
  <c r="G958" i="4"/>
  <c r="I958" i="4" s="1"/>
  <c r="J958" i="4" s="1"/>
  <c r="V957" i="4"/>
  <c r="Y957" i="4" s="1"/>
  <c r="Z957" i="4" s="1"/>
  <c r="K957" i="4"/>
  <c r="L957" i="4" s="1"/>
  <c r="G957" i="4"/>
  <c r="I957" i="4" s="1"/>
  <c r="J957" i="4" s="1"/>
  <c r="V956" i="4"/>
  <c r="Y956" i="4" s="1"/>
  <c r="Z956" i="4" s="1"/>
  <c r="K956" i="4"/>
  <c r="L956" i="4" s="1"/>
  <c r="G956" i="4"/>
  <c r="I956" i="4" s="1"/>
  <c r="J956" i="4" s="1"/>
  <c r="V955" i="4"/>
  <c r="Y955" i="4" s="1"/>
  <c r="Z955" i="4" s="1"/>
  <c r="K955" i="4"/>
  <c r="L955" i="4" s="1"/>
  <c r="G955" i="4"/>
  <c r="I955" i="4" s="1"/>
  <c r="J955" i="4" s="1"/>
  <c r="V954" i="4"/>
  <c r="Y954" i="4" s="1"/>
  <c r="Z954" i="4" s="1"/>
  <c r="K954" i="4"/>
  <c r="L954" i="4" s="1"/>
  <c r="G954" i="4"/>
  <c r="I954" i="4" s="1"/>
  <c r="J954" i="4" s="1"/>
  <c r="V953" i="4"/>
  <c r="Y953" i="4" s="1"/>
  <c r="Z953" i="4" s="1"/>
  <c r="K953" i="4"/>
  <c r="L953" i="4" s="1"/>
  <c r="G953" i="4"/>
  <c r="I953" i="4" s="1"/>
  <c r="J953" i="4" s="1"/>
  <c r="V952" i="4"/>
  <c r="Y952" i="4" s="1"/>
  <c r="Z952" i="4" s="1"/>
  <c r="K952" i="4"/>
  <c r="L952" i="4" s="1"/>
  <c r="G952" i="4"/>
  <c r="I952" i="4" s="1"/>
  <c r="J952" i="4" s="1"/>
  <c r="V951" i="4"/>
  <c r="Y951" i="4" s="1"/>
  <c r="Z951" i="4" s="1"/>
  <c r="K951" i="4"/>
  <c r="L951" i="4" s="1"/>
  <c r="G951" i="4"/>
  <c r="I951" i="4" s="1"/>
  <c r="J951" i="4" s="1"/>
  <c r="V950" i="4"/>
  <c r="Y950" i="4" s="1"/>
  <c r="Z950" i="4" s="1"/>
  <c r="K950" i="4"/>
  <c r="L950" i="4" s="1"/>
  <c r="G950" i="4"/>
  <c r="I950" i="4" s="1"/>
  <c r="J950" i="4" s="1"/>
  <c r="V949" i="4"/>
  <c r="Y949" i="4" s="1"/>
  <c r="Z949" i="4" s="1"/>
  <c r="K949" i="4"/>
  <c r="L949" i="4" s="1"/>
  <c r="G949" i="4"/>
  <c r="I949" i="4" s="1"/>
  <c r="J949" i="4" s="1"/>
  <c r="V948" i="4"/>
  <c r="Y948" i="4" s="1"/>
  <c r="Z948" i="4" s="1"/>
  <c r="K948" i="4"/>
  <c r="L948" i="4" s="1"/>
  <c r="G948" i="4"/>
  <c r="I948" i="4" s="1"/>
  <c r="J948" i="4" s="1"/>
  <c r="V947" i="4"/>
  <c r="Y947" i="4" s="1"/>
  <c r="Z947" i="4" s="1"/>
  <c r="K947" i="4"/>
  <c r="L947" i="4" s="1"/>
  <c r="G947" i="4"/>
  <c r="I947" i="4" s="1"/>
  <c r="J947" i="4" s="1"/>
  <c r="V946" i="4"/>
  <c r="Y946" i="4" s="1"/>
  <c r="Z946" i="4" s="1"/>
  <c r="K946" i="4"/>
  <c r="L946" i="4" s="1"/>
  <c r="G946" i="4"/>
  <c r="I946" i="4" s="1"/>
  <c r="J946" i="4" s="1"/>
  <c r="V945" i="4"/>
  <c r="Y945" i="4" s="1"/>
  <c r="Z945" i="4" s="1"/>
  <c r="K945" i="4"/>
  <c r="L945" i="4" s="1"/>
  <c r="G945" i="4"/>
  <c r="I945" i="4" s="1"/>
  <c r="J945" i="4" s="1"/>
  <c r="V944" i="4"/>
  <c r="Y944" i="4" s="1"/>
  <c r="Z944" i="4" s="1"/>
  <c r="K944" i="4"/>
  <c r="L944" i="4" s="1"/>
  <c r="G944" i="4"/>
  <c r="I944" i="4" s="1"/>
  <c r="J944" i="4" s="1"/>
  <c r="V943" i="4"/>
  <c r="Y943" i="4" s="1"/>
  <c r="Z943" i="4" s="1"/>
  <c r="K943" i="4"/>
  <c r="L943" i="4" s="1"/>
  <c r="G943" i="4"/>
  <c r="I943" i="4" s="1"/>
  <c r="J943" i="4" s="1"/>
  <c r="V942" i="4"/>
  <c r="Y942" i="4" s="1"/>
  <c r="Z942" i="4" s="1"/>
  <c r="K942" i="4"/>
  <c r="L942" i="4" s="1"/>
  <c r="G942" i="4"/>
  <c r="I942" i="4" s="1"/>
  <c r="J942" i="4" s="1"/>
  <c r="V941" i="4"/>
  <c r="Y941" i="4" s="1"/>
  <c r="Z941" i="4" s="1"/>
  <c r="K941" i="4"/>
  <c r="L941" i="4" s="1"/>
  <c r="G941" i="4"/>
  <c r="I941" i="4" s="1"/>
  <c r="J941" i="4" s="1"/>
  <c r="V940" i="4"/>
  <c r="Y940" i="4" s="1"/>
  <c r="Z940" i="4" s="1"/>
  <c r="K940" i="4"/>
  <c r="L940" i="4" s="1"/>
  <c r="G940" i="4"/>
  <c r="I940" i="4" s="1"/>
  <c r="J940" i="4" s="1"/>
  <c r="V939" i="4"/>
  <c r="Y939" i="4" s="1"/>
  <c r="Z939" i="4" s="1"/>
  <c r="K939" i="4"/>
  <c r="L939" i="4" s="1"/>
  <c r="G939" i="4"/>
  <c r="I939" i="4" s="1"/>
  <c r="J939" i="4" s="1"/>
  <c r="V938" i="4"/>
  <c r="Y938" i="4" s="1"/>
  <c r="Z938" i="4" s="1"/>
  <c r="K938" i="4"/>
  <c r="L938" i="4" s="1"/>
  <c r="G938" i="4"/>
  <c r="I938" i="4" s="1"/>
  <c r="J938" i="4" s="1"/>
  <c r="V937" i="4"/>
  <c r="Y937" i="4" s="1"/>
  <c r="Z937" i="4" s="1"/>
  <c r="K937" i="4"/>
  <c r="L937" i="4" s="1"/>
  <c r="G937" i="4"/>
  <c r="I937" i="4" s="1"/>
  <c r="J937" i="4" s="1"/>
  <c r="V936" i="4"/>
  <c r="Y936" i="4" s="1"/>
  <c r="Z936" i="4" s="1"/>
  <c r="K936" i="4"/>
  <c r="L936" i="4" s="1"/>
  <c r="G936" i="4"/>
  <c r="I936" i="4" s="1"/>
  <c r="J936" i="4" s="1"/>
  <c r="V935" i="4"/>
  <c r="Y935" i="4" s="1"/>
  <c r="Z935" i="4" s="1"/>
  <c r="K935" i="4"/>
  <c r="L935" i="4" s="1"/>
  <c r="G935" i="4"/>
  <c r="I935" i="4" s="1"/>
  <c r="J935" i="4" s="1"/>
  <c r="V934" i="4"/>
  <c r="Y934" i="4" s="1"/>
  <c r="Z934" i="4" s="1"/>
  <c r="K934" i="4"/>
  <c r="L934" i="4" s="1"/>
  <c r="G934" i="4"/>
  <c r="I934" i="4" s="1"/>
  <c r="J934" i="4" s="1"/>
  <c r="V933" i="4"/>
  <c r="Y933" i="4" s="1"/>
  <c r="Z933" i="4" s="1"/>
  <c r="K933" i="4"/>
  <c r="L933" i="4" s="1"/>
  <c r="G933" i="4"/>
  <c r="I933" i="4" s="1"/>
  <c r="J933" i="4" s="1"/>
  <c r="V932" i="4"/>
  <c r="Y932" i="4" s="1"/>
  <c r="Z932" i="4" s="1"/>
  <c r="K932" i="4"/>
  <c r="L932" i="4" s="1"/>
  <c r="G932" i="4"/>
  <c r="I932" i="4" s="1"/>
  <c r="J932" i="4" s="1"/>
  <c r="V931" i="4"/>
  <c r="Y931" i="4" s="1"/>
  <c r="Z931" i="4" s="1"/>
  <c r="K931" i="4"/>
  <c r="L931" i="4" s="1"/>
  <c r="G931" i="4"/>
  <c r="I931" i="4" s="1"/>
  <c r="J931" i="4" s="1"/>
  <c r="V930" i="4"/>
  <c r="Y930" i="4" s="1"/>
  <c r="Z930" i="4" s="1"/>
  <c r="K930" i="4"/>
  <c r="L930" i="4" s="1"/>
  <c r="G930" i="4"/>
  <c r="I930" i="4" s="1"/>
  <c r="J930" i="4" s="1"/>
  <c r="V929" i="4"/>
  <c r="Y929" i="4" s="1"/>
  <c r="Z929" i="4" s="1"/>
  <c r="K929" i="4"/>
  <c r="L929" i="4" s="1"/>
  <c r="G929" i="4"/>
  <c r="I929" i="4" s="1"/>
  <c r="J929" i="4" s="1"/>
  <c r="V928" i="4"/>
  <c r="Y928" i="4" s="1"/>
  <c r="Z928" i="4" s="1"/>
  <c r="K928" i="4"/>
  <c r="L928" i="4" s="1"/>
  <c r="G928" i="4"/>
  <c r="I928" i="4" s="1"/>
  <c r="J928" i="4" s="1"/>
  <c r="V927" i="4"/>
  <c r="Y927" i="4" s="1"/>
  <c r="Z927" i="4" s="1"/>
  <c r="K927" i="4"/>
  <c r="L927" i="4" s="1"/>
  <c r="G927" i="4"/>
  <c r="I927" i="4" s="1"/>
  <c r="J927" i="4" s="1"/>
  <c r="V926" i="4"/>
  <c r="Y926" i="4" s="1"/>
  <c r="Z926" i="4" s="1"/>
  <c r="K926" i="4"/>
  <c r="L926" i="4" s="1"/>
  <c r="G926" i="4"/>
  <c r="I926" i="4" s="1"/>
  <c r="J926" i="4" s="1"/>
  <c r="V925" i="4"/>
  <c r="Y925" i="4" s="1"/>
  <c r="Z925" i="4" s="1"/>
  <c r="K925" i="4"/>
  <c r="L925" i="4" s="1"/>
  <c r="G925" i="4"/>
  <c r="I925" i="4" s="1"/>
  <c r="J925" i="4" s="1"/>
  <c r="V924" i="4"/>
  <c r="Y924" i="4" s="1"/>
  <c r="Z924" i="4" s="1"/>
  <c r="K924" i="4"/>
  <c r="L924" i="4" s="1"/>
  <c r="G924" i="4"/>
  <c r="I924" i="4" s="1"/>
  <c r="J924" i="4" s="1"/>
  <c r="V923" i="4"/>
  <c r="Y923" i="4" s="1"/>
  <c r="Z923" i="4" s="1"/>
  <c r="K923" i="4"/>
  <c r="L923" i="4" s="1"/>
  <c r="G923" i="4"/>
  <c r="I923" i="4" s="1"/>
  <c r="J923" i="4" s="1"/>
  <c r="V922" i="4"/>
  <c r="Y922" i="4" s="1"/>
  <c r="Z922" i="4" s="1"/>
  <c r="K922" i="4"/>
  <c r="L922" i="4" s="1"/>
  <c r="G922" i="4"/>
  <c r="I922" i="4" s="1"/>
  <c r="J922" i="4" s="1"/>
  <c r="V921" i="4"/>
  <c r="Y921" i="4" s="1"/>
  <c r="Z921" i="4" s="1"/>
  <c r="K921" i="4"/>
  <c r="L921" i="4" s="1"/>
  <c r="G921" i="4"/>
  <c r="I921" i="4" s="1"/>
  <c r="J921" i="4" s="1"/>
  <c r="V920" i="4"/>
  <c r="Y920" i="4" s="1"/>
  <c r="Z920" i="4" s="1"/>
  <c r="K920" i="4"/>
  <c r="L920" i="4" s="1"/>
  <c r="G920" i="4"/>
  <c r="I920" i="4" s="1"/>
  <c r="J920" i="4" s="1"/>
  <c r="V919" i="4"/>
  <c r="Y919" i="4" s="1"/>
  <c r="Z919" i="4" s="1"/>
  <c r="K919" i="4"/>
  <c r="L919" i="4" s="1"/>
  <c r="G919" i="4"/>
  <c r="I919" i="4" s="1"/>
  <c r="J919" i="4" s="1"/>
  <c r="V918" i="4"/>
  <c r="Y918" i="4" s="1"/>
  <c r="Z918" i="4" s="1"/>
  <c r="K918" i="4"/>
  <c r="L918" i="4" s="1"/>
  <c r="G918" i="4"/>
  <c r="I918" i="4" s="1"/>
  <c r="J918" i="4" s="1"/>
  <c r="V917" i="4"/>
  <c r="Y917" i="4" s="1"/>
  <c r="Z917" i="4" s="1"/>
  <c r="K917" i="4"/>
  <c r="L917" i="4" s="1"/>
  <c r="G917" i="4"/>
  <c r="I917" i="4" s="1"/>
  <c r="J917" i="4" s="1"/>
  <c r="V916" i="4"/>
  <c r="Y916" i="4" s="1"/>
  <c r="Z916" i="4" s="1"/>
  <c r="K916" i="4"/>
  <c r="L916" i="4" s="1"/>
  <c r="G916" i="4"/>
  <c r="I916" i="4" s="1"/>
  <c r="J916" i="4" s="1"/>
  <c r="V915" i="4"/>
  <c r="Y915" i="4" s="1"/>
  <c r="Z915" i="4" s="1"/>
  <c r="K915" i="4"/>
  <c r="L915" i="4" s="1"/>
  <c r="G915" i="4"/>
  <c r="I915" i="4" s="1"/>
  <c r="J915" i="4" s="1"/>
  <c r="V914" i="4"/>
  <c r="Y914" i="4" s="1"/>
  <c r="Z914" i="4" s="1"/>
  <c r="K914" i="4"/>
  <c r="L914" i="4" s="1"/>
  <c r="G914" i="4"/>
  <c r="I914" i="4" s="1"/>
  <c r="J914" i="4" s="1"/>
  <c r="V913" i="4"/>
  <c r="Y913" i="4" s="1"/>
  <c r="Z913" i="4" s="1"/>
  <c r="K913" i="4"/>
  <c r="L913" i="4" s="1"/>
  <c r="G913" i="4"/>
  <c r="I913" i="4" s="1"/>
  <c r="J913" i="4" s="1"/>
  <c r="V912" i="4"/>
  <c r="Y912" i="4" s="1"/>
  <c r="Z912" i="4" s="1"/>
  <c r="K912" i="4"/>
  <c r="L912" i="4" s="1"/>
  <c r="G912" i="4"/>
  <c r="I912" i="4" s="1"/>
  <c r="J912" i="4" s="1"/>
  <c r="V911" i="4"/>
  <c r="Y911" i="4" s="1"/>
  <c r="Z911" i="4" s="1"/>
  <c r="K911" i="4"/>
  <c r="L911" i="4" s="1"/>
  <c r="G911" i="4"/>
  <c r="I911" i="4" s="1"/>
  <c r="J911" i="4" s="1"/>
  <c r="V910" i="4"/>
  <c r="Y910" i="4" s="1"/>
  <c r="Z910" i="4" s="1"/>
  <c r="K910" i="4"/>
  <c r="L910" i="4" s="1"/>
  <c r="G910" i="4"/>
  <c r="I910" i="4" s="1"/>
  <c r="J910" i="4" s="1"/>
  <c r="V909" i="4"/>
  <c r="Y909" i="4" s="1"/>
  <c r="Z909" i="4" s="1"/>
  <c r="K909" i="4"/>
  <c r="L909" i="4" s="1"/>
  <c r="G909" i="4"/>
  <c r="I909" i="4" s="1"/>
  <c r="J909" i="4" s="1"/>
  <c r="V908" i="4"/>
  <c r="Y908" i="4" s="1"/>
  <c r="Z908" i="4" s="1"/>
  <c r="K908" i="4"/>
  <c r="L908" i="4" s="1"/>
  <c r="G908" i="4"/>
  <c r="I908" i="4" s="1"/>
  <c r="J908" i="4" s="1"/>
  <c r="V907" i="4"/>
  <c r="K907" i="4"/>
  <c r="G907" i="4"/>
  <c r="W905" i="4"/>
  <c r="X900" i="4"/>
  <c r="W900" i="4"/>
  <c r="R900" i="4"/>
  <c r="O900" i="4"/>
  <c r="E900" i="4"/>
  <c r="V899" i="4"/>
  <c r="Y899" i="4" s="1"/>
  <c r="Z899" i="4" s="1"/>
  <c r="K899" i="4"/>
  <c r="L899" i="4" s="1"/>
  <c r="G899" i="4"/>
  <c r="I899" i="4" s="1"/>
  <c r="J899" i="4" s="1"/>
  <c r="V898" i="4"/>
  <c r="Y898" i="4" s="1"/>
  <c r="Z898" i="4" s="1"/>
  <c r="K898" i="4"/>
  <c r="L898" i="4" s="1"/>
  <c r="G898" i="4"/>
  <c r="I898" i="4" s="1"/>
  <c r="J898" i="4" s="1"/>
  <c r="V897" i="4"/>
  <c r="Y897" i="4" s="1"/>
  <c r="Z897" i="4" s="1"/>
  <c r="K897" i="4"/>
  <c r="L897" i="4" s="1"/>
  <c r="G897" i="4"/>
  <c r="I897" i="4" s="1"/>
  <c r="J897" i="4" s="1"/>
  <c r="V896" i="4"/>
  <c r="Y896" i="4" s="1"/>
  <c r="Z896" i="4" s="1"/>
  <c r="K896" i="4"/>
  <c r="L896" i="4" s="1"/>
  <c r="G896" i="4"/>
  <c r="I896" i="4" s="1"/>
  <c r="J896" i="4" s="1"/>
  <c r="V895" i="4"/>
  <c r="Y895" i="4" s="1"/>
  <c r="Z895" i="4" s="1"/>
  <c r="K895" i="4"/>
  <c r="L895" i="4" s="1"/>
  <c r="G895" i="4"/>
  <c r="I895" i="4" s="1"/>
  <c r="J895" i="4" s="1"/>
  <c r="V894" i="4"/>
  <c r="Y894" i="4" s="1"/>
  <c r="Z894" i="4" s="1"/>
  <c r="K894" i="4"/>
  <c r="L894" i="4" s="1"/>
  <c r="G894" i="4"/>
  <c r="I894" i="4" s="1"/>
  <c r="J894" i="4" s="1"/>
  <c r="V893" i="4"/>
  <c r="Y893" i="4" s="1"/>
  <c r="Z893" i="4" s="1"/>
  <c r="K893" i="4"/>
  <c r="L893" i="4" s="1"/>
  <c r="G893" i="4"/>
  <c r="I893" i="4" s="1"/>
  <c r="J893" i="4" s="1"/>
  <c r="V892" i="4"/>
  <c r="Y892" i="4" s="1"/>
  <c r="Z892" i="4" s="1"/>
  <c r="K892" i="4"/>
  <c r="L892" i="4" s="1"/>
  <c r="G892" i="4"/>
  <c r="I892" i="4" s="1"/>
  <c r="J892" i="4" s="1"/>
  <c r="V891" i="4"/>
  <c r="Y891" i="4" s="1"/>
  <c r="Z891" i="4" s="1"/>
  <c r="K891" i="4"/>
  <c r="L891" i="4" s="1"/>
  <c r="G891" i="4"/>
  <c r="I891" i="4" s="1"/>
  <c r="J891" i="4" s="1"/>
  <c r="V890" i="4"/>
  <c r="Y890" i="4" s="1"/>
  <c r="Z890" i="4" s="1"/>
  <c r="K890" i="4"/>
  <c r="L890" i="4" s="1"/>
  <c r="G890" i="4"/>
  <c r="I890" i="4" s="1"/>
  <c r="J890" i="4" s="1"/>
  <c r="V889" i="4"/>
  <c r="Y889" i="4" s="1"/>
  <c r="Z889" i="4" s="1"/>
  <c r="K889" i="4"/>
  <c r="L889" i="4" s="1"/>
  <c r="G889" i="4"/>
  <c r="I889" i="4" s="1"/>
  <c r="J889" i="4" s="1"/>
  <c r="V888" i="4"/>
  <c r="Y888" i="4" s="1"/>
  <c r="Z888" i="4" s="1"/>
  <c r="K888" i="4"/>
  <c r="L888" i="4" s="1"/>
  <c r="G888" i="4"/>
  <c r="I888" i="4" s="1"/>
  <c r="J888" i="4" s="1"/>
  <c r="V887" i="4"/>
  <c r="Y887" i="4" s="1"/>
  <c r="Z887" i="4" s="1"/>
  <c r="K887" i="4"/>
  <c r="L887" i="4" s="1"/>
  <c r="G887" i="4"/>
  <c r="I887" i="4" s="1"/>
  <c r="J887" i="4" s="1"/>
  <c r="V886" i="4"/>
  <c r="Y886" i="4" s="1"/>
  <c r="Z886" i="4" s="1"/>
  <c r="K886" i="4"/>
  <c r="L886" i="4" s="1"/>
  <c r="G886" i="4"/>
  <c r="I886" i="4" s="1"/>
  <c r="J886" i="4" s="1"/>
  <c r="V885" i="4"/>
  <c r="Y885" i="4" s="1"/>
  <c r="Z885" i="4" s="1"/>
  <c r="K885" i="4"/>
  <c r="L885" i="4" s="1"/>
  <c r="G885" i="4"/>
  <c r="I885" i="4" s="1"/>
  <c r="J885" i="4" s="1"/>
  <c r="V884" i="4"/>
  <c r="Y884" i="4" s="1"/>
  <c r="Z884" i="4" s="1"/>
  <c r="K884" i="4"/>
  <c r="L884" i="4" s="1"/>
  <c r="G884" i="4"/>
  <c r="I884" i="4" s="1"/>
  <c r="J884" i="4" s="1"/>
  <c r="V883" i="4"/>
  <c r="Y883" i="4" s="1"/>
  <c r="Z883" i="4" s="1"/>
  <c r="K883" i="4"/>
  <c r="L883" i="4" s="1"/>
  <c r="G883" i="4"/>
  <c r="I883" i="4" s="1"/>
  <c r="J883" i="4" s="1"/>
  <c r="V882" i="4"/>
  <c r="Y882" i="4" s="1"/>
  <c r="Z882" i="4" s="1"/>
  <c r="K882" i="4"/>
  <c r="L882" i="4" s="1"/>
  <c r="G882" i="4"/>
  <c r="I882" i="4" s="1"/>
  <c r="J882" i="4" s="1"/>
  <c r="V881" i="4"/>
  <c r="Y881" i="4" s="1"/>
  <c r="Z881" i="4" s="1"/>
  <c r="K881" i="4"/>
  <c r="L881" i="4" s="1"/>
  <c r="G881" i="4"/>
  <c r="I881" i="4" s="1"/>
  <c r="J881" i="4" s="1"/>
  <c r="V880" i="4"/>
  <c r="Y880" i="4" s="1"/>
  <c r="Z880" i="4" s="1"/>
  <c r="K880" i="4"/>
  <c r="L880" i="4" s="1"/>
  <c r="G880" i="4"/>
  <c r="I880" i="4" s="1"/>
  <c r="J880" i="4" s="1"/>
  <c r="V879" i="4"/>
  <c r="Y879" i="4" s="1"/>
  <c r="Z879" i="4" s="1"/>
  <c r="K879" i="4"/>
  <c r="L879" i="4" s="1"/>
  <c r="G879" i="4"/>
  <c r="I879" i="4" s="1"/>
  <c r="J879" i="4" s="1"/>
  <c r="V878" i="4"/>
  <c r="Y878" i="4" s="1"/>
  <c r="Z878" i="4" s="1"/>
  <c r="K878" i="4"/>
  <c r="L878" i="4" s="1"/>
  <c r="G878" i="4"/>
  <c r="I878" i="4" s="1"/>
  <c r="J878" i="4" s="1"/>
  <c r="V877" i="4"/>
  <c r="Y877" i="4" s="1"/>
  <c r="Z877" i="4" s="1"/>
  <c r="K877" i="4"/>
  <c r="L877" i="4" s="1"/>
  <c r="G877" i="4"/>
  <c r="I877" i="4" s="1"/>
  <c r="J877" i="4" s="1"/>
  <c r="V876" i="4"/>
  <c r="Y876" i="4" s="1"/>
  <c r="Z876" i="4" s="1"/>
  <c r="K876" i="4"/>
  <c r="L876" i="4" s="1"/>
  <c r="G876" i="4"/>
  <c r="I876" i="4" s="1"/>
  <c r="J876" i="4" s="1"/>
  <c r="V875" i="4"/>
  <c r="Y875" i="4" s="1"/>
  <c r="Z875" i="4" s="1"/>
  <c r="K875" i="4"/>
  <c r="L875" i="4" s="1"/>
  <c r="G875" i="4"/>
  <c r="I875" i="4" s="1"/>
  <c r="J875" i="4" s="1"/>
  <c r="V874" i="4"/>
  <c r="Y874" i="4" s="1"/>
  <c r="Z874" i="4" s="1"/>
  <c r="K874" i="4"/>
  <c r="L874" i="4" s="1"/>
  <c r="G874" i="4"/>
  <c r="I874" i="4" s="1"/>
  <c r="J874" i="4" s="1"/>
  <c r="V873" i="4"/>
  <c r="Y873" i="4" s="1"/>
  <c r="Z873" i="4" s="1"/>
  <c r="K873" i="4"/>
  <c r="L873" i="4" s="1"/>
  <c r="G873" i="4"/>
  <c r="I873" i="4" s="1"/>
  <c r="J873" i="4" s="1"/>
  <c r="V872" i="4"/>
  <c r="Y872" i="4" s="1"/>
  <c r="Z872" i="4" s="1"/>
  <c r="K872" i="4"/>
  <c r="L872" i="4" s="1"/>
  <c r="G872" i="4"/>
  <c r="I872" i="4" s="1"/>
  <c r="J872" i="4" s="1"/>
  <c r="V871" i="4"/>
  <c r="Y871" i="4" s="1"/>
  <c r="Z871" i="4" s="1"/>
  <c r="K871" i="4"/>
  <c r="L871" i="4" s="1"/>
  <c r="G871" i="4"/>
  <c r="I871" i="4" s="1"/>
  <c r="J871" i="4" s="1"/>
  <c r="V870" i="4"/>
  <c r="Y870" i="4" s="1"/>
  <c r="Z870" i="4" s="1"/>
  <c r="K870" i="4"/>
  <c r="L870" i="4" s="1"/>
  <c r="G870" i="4"/>
  <c r="I870" i="4" s="1"/>
  <c r="J870" i="4" s="1"/>
  <c r="V869" i="4"/>
  <c r="Y869" i="4" s="1"/>
  <c r="Z869" i="4" s="1"/>
  <c r="K869" i="4"/>
  <c r="L869" i="4" s="1"/>
  <c r="G869" i="4"/>
  <c r="I869" i="4" s="1"/>
  <c r="J869" i="4" s="1"/>
  <c r="V868" i="4"/>
  <c r="Y868" i="4" s="1"/>
  <c r="Z868" i="4" s="1"/>
  <c r="K868" i="4"/>
  <c r="L868" i="4" s="1"/>
  <c r="G868" i="4"/>
  <c r="I868" i="4" s="1"/>
  <c r="J868" i="4" s="1"/>
  <c r="V867" i="4"/>
  <c r="Y867" i="4" s="1"/>
  <c r="Z867" i="4" s="1"/>
  <c r="K867" i="4"/>
  <c r="L867" i="4" s="1"/>
  <c r="G867" i="4"/>
  <c r="I867" i="4" s="1"/>
  <c r="J867" i="4" s="1"/>
  <c r="V866" i="4"/>
  <c r="Y866" i="4" s="1"/>
  <c r="Z866" i="4" s="1"/>
  <c r="K866" i="4"/>
  <c r="L866" i="4" s="1"/>
  <c r="G866" i="4"/>
  <c r="I866" i="4" s="1"/>
  <c r="J866" i="4" s="1"/>
  <c r="V865" i="4"/>
  <c r="Y865" i="4" s="1"/>
  <c r="Z865" i="4" s="1"/>
  <c r="K865" i="4"/>
  <c r="L865" i="4" s="1"/>
  <c r="G865" i="4"/>
  <c r="I865" i="4" s="1"/>
  <c r="J865" i="4" s="1"/>
  <c r="V864" i="4"/>
  <c r="Y864" i="4" s="1"/>
  <c r="Z864" i="4" s="1"/>
  <c r="K864" i="4"/>
  <c r="L864" i="4" s="1"/>
  <c r="G864" i="4"/>
  <c r="I864" i="4" s="1"/>
  <c r="J864" i="4" s="1"/>
  <c r="V863" i="4"/>
  <c r="Y863" i="4" s="1"/>
  <c r="Z863" i="4" s="1"/>
  <c r="K863" i="4"/>
  <c r="L863" i="4" s="1"/>
  <c r="G863" i="4"/>
  <c r="I863" i="4" s="1"/>
  <c r="J863" i="4" s="1"/>
  <c r="V862" i="4"/>
  <c r="Y862" i="4" s="1"/>
  <c r="Z862" i="4" s="1"/>
  <c r="K862" i="4"/>
  <c r="L862" i="4" s="1"/>
  <c r="G862" i="4"/>
  <c r="I862" i="4" s="1"/>
  <c r="J862" i="4" s="1"/>
  <c r="V861" i="4"/>
  <c r="Y861" i="4" s="1"/>
  <c r="Z861" i="4" s="1"/>
  <c r="K861" i="4"/>
  <c r="L861" i="4" s="1"/>
  <c r="G861" i="4"/>
  <c r="I861" i="4" s="1"/>
  <c r="J861" i="4" s="1"/>
  <c r="V860" i="4"/>
  <c r="Y860" i="4" s="1"/>
  <c r="Z860" i="4" s="1"/>
  <c r="K860" i="4"/>
  <c r="L860" i="4" s="1"/>
  <c r="G860" i="4"/>
  <c r="I860" i="4" s="1"/>
  <c r="J860" i="4" s="1"/>
  <c r="V859" i="4"/>
  <c r="Y859" i="4" s="1"/>
  <c r="Z859" i="4" s="1"/>
  <c r="K859" i="4"/>
  <c r="L859" i="4" s="1"/>
  <c r="G859" i="4"/>
  <c r="I859" i="4" s="1"/>
  <c r="J859" i="4" s="1"/>
  <c r="V858" i="4"/>
  <c r="Y858" i="4" s="1"/>
  <c r="Z858" i="4" s="1"/>
  <c r="K858" i="4"/>
  <c r="L858" i="4" s="1"/>
  <c r="G858" i="4"/>
  <c r="I858" i="4" s="1"/>
  <c r="J858" i="4" s="1"/>
  <c r="V857" i="4"/>
  <c r="Y857" i="4" s="1"/>
  <c r="Z857" i="4" s="1"/>
  <c r="K857" i="4"/>
  <c r="L857" i="4" s="1"/>
  <c r="G857" i="4"/>
  <c r="I857" i="4" s="1"/>
  <c r="J857" i="4" s="1"/>
  <c r="V856" i="4"/>
  <c r="Y856" i="4" s="1"/>
  <c r="Z856" i="4" s="1"/>
  <c r="K856" i="4"/>
  <c r="L856" i="4" s="1"/>
  <c r="G856" i="4"/>
  <c r="I856" i="4" s="1"/>
  <c r="J856" i="4" s="1"/>
  <c r="V855" i="4"/>
  <c r="Y855" i="4" s="1"/>
  <c r="Z855" i="4" s="1"/>
  <c r="K855" i="4"/>
  <c r="L855" i="4" s="1"/>
  <c r="G855" i="4"/>
  <c r="I855" i="4" s="1"/>
  <c r="J855" i="4" s="1"/>
  <c r="V854" i="4"/>
  <c r="Y854" i="4" s="1"/>
  <c r="Z854" i="4" s="1"/>
  <c r="K854" i="4"/>
  <c r="L854" i="4" s="1"/>
  <c r="G854" i="4"/>
  <c r="I854" i="4" s="1"/>
  <c r="J854" i="4" s="1"/>
  <c r="V853" i="4"/>
  <c r="Y853" i="4" s="1"/>
  <c r="Z853" i="4" s="1"/>
  <c r="K853" i="4"/>
  <c r="L853" i="4" s="1"/>
  <c r="G853" i="4"/>
  <c r="I853" i="4" s="1"/>
  <c r="J853" i="4" s="1"/>
  <c r="V852" i="4"/>
  <c r="Y852" i="4" s="1"/>
  <c r="Z852" i="4" s="1"/>
  <c r="K852" i="4"/>
  <c r="L852" i="4" s="1"/>
  <c r="G852" i="4"/>
  <c r="I852" i="4" s="1"/>
  <c r="J852" i="4" s="1"/>
  <c r="V851" i="4"/>
  <c r="Y851" i="4" s="1"/>
  <c r="Z851" i="4" s="1"/>
  <c r="K851" i="4"/>
  <c r="L851" i="4" s="1"/>
  <c r="G851" i="4"/>
  <c r="I851" i="4" s="1"/>
  <c r="J851" i="4" s="1"/>
  <c r="V850" i="4"/>
  <c r="Y850" i="4" s="1"/>
  <c r="Z850" i="4" s="1"/>
  <c r="K850" i="4"/>
  <c r="L850" i="4" s="1"/>
  <c r="G850" i="4"/>
  <c r="I850" i="4" s="1"/>
  <c r="J850" i="4" s="1"/>
  <c r="V849" i="4"/>
  <c r="Y849" i="4" s="1"/>
  <c r="Z849" i="4" s="1"/>
  <c r="K849" i="4"/>
  <c r="L849" i="4" s="1"/>
  <c r="G849" i="4"/>
  <c r="I849" i="4" s="1"/>
  <c r="J849" i="4" s="1"/>
  <c r="V848" i="4"/>
  <c r="Y848" i="4" s="1"/>
  <c r="Z848" i="4" s="1"/>
  <c r="K848" i="4"/>
  <c r="L848" i="4" s="1"/>
  <c r="G848" i="4"/>
  <c r="I848" i="4" s="1"/>
  <c r="J848" i="4" s="1"/>
  <c r="V847" i="4"/>
  <c r="Y847" i="4" s="1"/>
  <c r="Z847" i="4" s="1"/>
  <c r="K847" i="4"/>
  <c r="L847" i="4" s="1"/>
  <c r="G847" i="4"/>
  <c r="I847" i="4" s="1"/>
  <c r="J847" i="4" s="1"/>
  <c r="V846" i="4"/>
  <c r="Y846" i="4" s="1"/>
  <c r="Z846" i="4" s="1"/>
  <c r="K846" i="4"/>
  <c r="L846" i="4" s="1"/>
  <c r="G846" i="4"/>
  <c r="I846" i="4" s="1"/>
  <c r="J846" i="4" s="1"/>
  <c r="V845" i="4"/>
  <c r="Y845" i="4" s="1"/>
  <c r="Z845" i="4" s="1"/>
  <c r="K845" i="4"/>
  <c r="L845" i="4" s="1"/>
  <c r="G845" i="4"/>
  <c r="I845" i="4" s="1"/>
  <c r="J845" i="4" s="1"/>
  <c r="V844" i="4"/>
  <c r="Y844" i="4" s="1"/>
  <c r="Z844" i="4" s="1"/>
  <c r="K844" i="4"/>
  <c r="L844" i="4" s="1"/>
  <c r="G844" i="4"/>
  <c r="I844" i="4" s="1"/>
  <c r="J844" i="4" s="1"/>
  <c r="V843" i="4"/>
  <c r="Y843" i="4" s="1"/>
  <c r="Z843" i="4" s="1"/>
  <c r="K843" i="4"/>
  <c r="L843" i="4" s="1"/>
  <c r="G843" i="4"/>
  <c r="I843" i="4" s="1"/>
  <c r="J843" i="4" s="1"/>
  <c r="V842" i="4"/>
  <c r="Y842" i="4" s="1"/>
  <c r="Z842" i="4" s="1"/>
  <c r="K842" i="4"/>
  <c r="L842" i="4" s="1"/>
  <c r="G842" i="4"/>
  <c r="I842" i="4" s="1"/>
  <c r="J842" i="4" s="1"/>
  <c r="V841" i="4"/>
  <c r="Y841" i="4" s="1"/>
  <c r="Z841" i="4" s="1"/>
  <c r="K841" i="4"/>
  <c r="L841" i="4" s="1"/>
  <c r="G841" i="4"/>
  <c r="I841" i="4" s="1"/>
  <c r="J841" i="4" s="1"/>
  <c r="V840" i="4"/>
  <c r="Y840" i="4" s="1"/>
  <c r="Z840" i="4" s="1"/>
  <c r="K840" i="4"/>
  <c r="L840" i="4" s="1"/>
  <c r="G840" i="4"/>
  <c r="I840" i="4" s="1"/>
  <c r="J840" i="4" s="1"/>
  <c r="V839" i="4"/>
  <c r="Y839" i="4" s="1"/>
  <c r="Z839" i="4" s="1"/>
  <c r="K839" i="4"/>
  <c r="L839" i="4" s="1"/>
  <c r="G839" i="4"/>
  <c r="I839" i="4" s="1"/>
  <c r="J839" i="4" s="1"/>
  <c r="V838" i="4"/>
  <c r="Y838" i="4" s="1"/>
  <c r="Z838" i="4" s="1"/>
  <c r="K838" i="4"/>
  <c r="L838" i="4" s="1"/>
  <c r="G838" i="4"/>
  <c r="I838" i="4" s="1"/>
  <c r="J838" i="4" s="1"/>
  <c r="V837" i="4"/>
  <c r="Y837" i="4" s="1"/>
  <c r="Z837" i="4" s="1"/>
  <c r="K837" i="4"/>
  <c r="L837" i="4" s="1"/>
  <c r="G837" i="4"/>
  <c r="I837" i="4" s="1"/>
  <c r="J837" i="4" s="1"/>
  <c r="V836" i="4"/>
  <c r="Y836" i="4" s="1"/>
  <c r="Z836" i="4" s="1"/>
  <c r="K836" i="4"/>
  <c r="L836" i="4" s="1"/>
  <c r="G836" i="4"/>
  <c r="I836" i="4" s="1"/>
  <c r="J836" i="4" s="1"/>
  <c r="V835" i="4"/>
  <c r="Y835" i="4" s="1"/>
  <c r="Z835" i="4" s="1"/>
  <c r="K835" i="4"/>
  <c r="L835" i="4" s="1"/>
  <c r="G835" i="4"/>
  <c r="I835" i="4" s="1"/>
  <c r="J835" i="4" s="1"/>
  <c r="V834" i="4"/>
  <c r="Y834" i="4" s="1"/>
  <c r="Z834" i="4" s="1"/>
  <c r="K834" i="4"/>
  <c r="L834" i="4" s="1"/>
  <c r="G834" i="4"/>
  <c r="I834" i="4" s="1"/>
  <c r="J834" i="4" s="1"/>
  <c r="V833" i="4"/>
  <c r="Y833" i="4" s="1"/>
  <c r="Z833" i="4" s="1"/>
  <c r="K833" i="4"/>
  <c r="L833" i="4" s="1"/>
  <c r="G833" i="4"/>
  <c r="I833" i="4" s="1"/>
  <c r="J833" i="4" s="1"/>
  <c r="V832" i="4"/>
  <c r="Y832" i="4" s="1"/>
  <c r="Z832" i="4" s="1"/>
  <c r="K832" i="4"/>
  <c r="L832" i="4" s="1"/>
  <c r="G832" i="4"/>
  <c r="I832" i="4" s="1"/>
  <c r="J832" i="4" s="1"/>
  <c r="V831" i="4"/>
  <c r="Y831" i="4" s="1"/>
  <c r="Z831" i="4" s="1"/>
  <c r="K831" i="4"/>
  <c r="L831" i="4" s="1"/>
  <c r="G831" i="4"/>
  <c r="I831" i="4" s="1"/>
  <c r="J831" i="4" s="1"/>
  <c r="V830" i="4"/>
  <c r="Y830" i="4" s="1"/>
  <c r="Z830" i="4" s="1"/>
  <c r="K830" i="4"/>
  <c r="L830" i="4" s="1"/>
  <c r="G830" i="4"/>
  <c r="I830" i="4" s="1"/>
  <c r="J830" i="4" s="1"/>
  <c r="V829" i="4"/>
  <c r="Y829" i="4" s="1"/>
  <c r="Z829" i="4" s="1"/>
  <c r="K829" i="4"/>
  <c r="L829" i="4" s="1"/>
  <c r="G829" i="4"/>
  <c r="I829" i="4" s="1"/>
  <c r="J829" i="4" s="1"/>
  <c r="V828" i="4"/>
  <c r="K828" i="4"/>
  <c r="L828" i="4" s="1"/>
  <c r="G828" i="4"/>
  <c r="W826" i="4"/>
  <c r="X821" i="4"/>
  <c r="W821" i="4"/>
  <c r="R821" i="4"/>
  <c r="O821" i="4"/>
  <c r="E821" i="4"/>
  <c r="V820" i="4"/>
  <c r="Y820" i="4" s="1"/>
  <c r="Z820" i="4" s="1"/>
  <c r="K820" i="4"/>
  <c r="L820" i="4" s="1"/>
  <c r="G820" i="4"/>
  <c r="I820" i="4" s="1"/>
  <c r="J820" i="4" s="1"/>
  <c r="V819" i="4"/>
  <c r="Y819" i="4" s="1"/>
  <c r="Z819" i="4" s="1"/>
  <c r="K819" i="4"/>
  <c r="L819" i="4" s="1"/>
  <c r="G819" i="4"/>
  <c r="I819" i="4" s="1"/>
  <c r="J819" i="4" s="1"/>
  <c r="V818" i="4"/>
  <c r="Y818" i="4" s="1"/>
  <c r="Z818" i="4" s="1"/>
  <c r="K818" i="4"/>
  <c r="L818" i="4" s="1"/>
  <c r="G818" i="4"/>
  <c r="I818" i="4" s="1"/>
  <c r="J818" i="4" s="1"/>
  <c r="V817" i="4"/>
  <c r="Y817" i="4" s="1"/>
  <c r="Z817" i="4" s="1"/>
  <c r="K817" i="4"/>
  <c r="L817" i="4" s="1"/>
  <c r="G817" i="4"/>
  <c r="I817" i="4" s="1"/>
  <c r="J817" i="4" s="1"/>
  <c r="V816" i="4"/>
  <c r="Y816" i="4" s="1"/>
  <c r="Z816" i="4" s="1"/>
  <c r="K816" i="4"/>
  <c r="L816" i="4" s="1"/>
  <c r="G816" i="4"/>
  <c r="I816" i="4" s="1"/>
  <c r="J816" i="4" s="1"/>
  <c r="V815" i="4"/>
  <c r="Y815" i="4" s="1"/>
  <c r="Z815" i="4" s="1"/>
  <c r="K815" i="4"/>
  <c r="L815" i="4" s="1"/>
  <c r="G815" i="4"/>
  <c r="I815" i="4" s="1"/>
  <c r="J815" i="4" s="1"/>
  <c r="V814" i="4"/>
  <c r="Y814" i="4" s="1"/>
  <c r="Z814" i="4" s="1"/>
  <c r="K814" i="4"/>
  <c r="L814" i="4" s="1"/>
  <c r="G814" i="4"/>
  <c r="I814" i="4" s="1"/>
  <c r="J814" i="4" s="1"/>
  <c r="V813" i="4"/>
  <c r="Y813" i="4" s="1"/>
  <c r="Z813" i="4" s="1"/>
  <c r="K813" i="4"/>
  <c r="L813" i="4" s="1"/>
  <c r="G813" i="4"/>
  <c r="I813" i="4" s="1"/>
  <c r="J813" i="4" s="1"/>
  <c r="V812" i="4"/>
  <c r="Y812" i="4" s="1"/>
  <c r="Z812" i="4" s="1"/>
  <c r="K812" i="4"/>
  <c r="L812" i="4" s="1"/>
  <c r="G812" i="4"/>
  <c r="I812" i="4" s="1"/>
  <c r="J812" i="4" s="1"/>
  <c r="V811" i="4"/>
  <c r="Y811" i="4" s="1"/>
  <c r="Z811" i="4" s="1"/>
  <c r="K811" i="4"/>
  <c r="L811" i="4" s="1"/>
  <c r="G811" i="4"/>
  <c r="I811" i="4" s="1"/>
  <c r="J811" i="4" s="1"/>
  <c r="V810" i="4"/>
  <c r="Y810" i="4" s="1"/>
  <c r="Z810" i="4" s="1"/>
  <c r="K810" i="4"/>
  <c r="L810" i="4" s="1"/>
  <c r="G810" i="4"/>
  <c r="I810" i="4" s="1"/>
  <c r="J810" i="4" s="1"/>
  <c r="V809" i="4"/>
  <c r="Y809" i="4" s="1"/>
  <c r="Z809" i="4" s="1"/>
  <c r="K809" i="4"/>
  <c r="L809" i="4" s="1"/>
  <c r="G809" i="4"/>
  <c r="I809" i="4" s="1"/>
  <c r="J809" i="4" s="1"/>
  <c r="V808" i="4"/>
  <c r="Y808" i="4" s="1"/>
  <c r="Z808" i="4" s="1"/>
  <c r="K808" i="4"/>
  <c r="L808" i="4" s="1"/>
  <c r="G808" i="4"/>
  <c r="I808" i="4" s="1"/>
  <c r="J808" i="4" s="1"/>
  <c r="V807" i="4"/>
  <c r="Y807" i="4" s="1"/>
  <c r="Z807" i="4" s="1"/>
  <c r="K807" i="4"/>
  <c r="L807" i="4" s="1"/>
  <c r="G807" i="4"/>
  <c r="I807" i="4" s="1"/>
  <c r="J807" i="4" s="1"/>
  <c r="V806" i="4"/>
  <c r="Y806" i="4" s="1"/>
  <c r="Z806" i="4" s="1"/>
  <c r="K806" i="4"/>
  <c r="L806" i="4" s="1"/>
  <c r="G806" i="4"/>
  <c r="I806" i="4" s="1"/>
  <c r="J806" i="4" s="1"/>
  <c r="V805" i="4"/>
  <c r="Y805" i="4" s="1"/>
  <c r="Z805" i="4" s="1"/>
  <c r="K805" i="4"/>
  <c r="L805" i="4" s="1"/>
  <c r="G805" i="4"/>
  <c r="I805" i="4" s="1"/>
  <c r="J805" i="4" s="1"/>
  <c r="V804" i="4"/>
  <c r="Y804" i="4" s="1"/>
  <c r="Z804" i="4" s="1"/>
  <c r="K804" i="4"/>
  <c r="L804" i="4" s="1"/>
  <c r="G804" i="4"/>
  <c r="I804" i="4" s="1"/>
  <c r="J804" i="4" s="1"/>
  <c r="V803" i="4"/>
  <c r="Y803" i="4" s="1"/>
  <c r="Z803" i="4" s="1"/>
  <c r="K803" i="4"/>
  <c r="L803" i="4" s="1"/>
  <c r="G803" i="4"/>
  <c r="I803" i="4" s="1"/>
  <c r="J803" i="4" s="1"/>
  <c r="V802" i="4"/>
  <c r="Y802" i="4" s="1"/>
  <c r="Z802" i="4" s="1"/>
  <c r="K802" i="4"/>
  <c r="L802" i="4" s="1"/>
  <c r="G802" i="4"/>
  <c r="I802" i="4" s="1"/>
  <c r="J802" i="4" s="1"/>
  <c r="V801" i="4"/>
  <c r="Y801" i="4" s="1"/>
  <c r="Z801" i="4" s="1"/>
  <c r="K801" i="4"/>
  <c r="L801" i="4" s="1"/>
  <c r="G801" i="4"/>
  <c r="I801" i="4" s="1"/>
  <c r="J801" i="4" s="1"/>
  <c r="V800" i="4"/>
  <c r="Y800" i="4" s="1"/>
  <c r="Z800" i="4" s="1"/>
  <c r="K800" i="4"/>
  <c r="L800" i="4" s="1"/>
  <c r="G800" i="4"/>
  <c r="I800" i="4" s="1"/>
  <c r="J800" i="4" s="1"/>
  <c r="V799" i="4"/>
  <c r="Y799" i="4" s="1"/>
  <c r="Z799" i="4" s="1"/>
  <c r="K799" i="4"/>
  <c r="L799" i="4" s="1"/>
  <c r="G799" i="4"/>
  <c r="I799" i="4" s="1"/>
  <c r="J799" i="4" s="1"/>
  <c r="V798" i="4"/>
  <c r="Y798" i="4" s="1"/>
  <c r="Z798" i="4" s="1"/>
  <c r="K798" i="4"/>
  <c r="L798" i="4" s="1"/>
  <c r="G798" i="4"/>
  <c r="I798" i="4" s="1"/>
  <c r="J798" i="4" s="1"/>
  <c r="V797" i="4"/>
  <c r="Y797" i="4" s="1"/>
  <c r="Z797" i="4" s="1"/>
  <c r="K797" i="4"/>
  <c r="L797" i="4" s="1"/>
  <c r="G797" i="4"/>
  <c r="I797" i="4" s="1"/>
  <c r="J797" i="4" s="1"/>
  <c r="V796" i="4"/>
  <c r="Y796" i="4" s="1"/>
  <c r="Z796" i="4" s="1"/>
  <c r="K796" i="4"/>
  <c r="L796" i="4" s="1"/>
  <c r="G796" i="4"/>
  <c r="I796" i="4" s="1"/>
  <c r="J796" i="4" s="1"/>
  <c r="V795" i="4"/>
  <c r="Y795" i="4" s="1"/>
  <c r="Z795" i="4" s="1"/>
  <c r="K795" i="4"/>
  <c r="L795" i="4" s="1"/>
  <c r="G795" i="4"/>
  <c r="I795" i="4" s="1"/>
  <c r="J795" i="4" s="1"/>
  <c r="V794" i="4"/>
  <c r="Y794" i="4" s="1"/>
  <c r="Z794" i="4" s="1"/>
  <c r="K794" i="4"/>
  <c r="L794" i="4" s="1"/>
  <c r="G794" i="4"/>
  <c r="I794" i="4" s="1"/>
  <c r="J794" i="4" s="1"/>
  <c r="V793" i="4"/>
  <c r="Y793" i="4" s="1"/>
  <c r="Z793" i="4" s="1"/>
  <c r="K793" i="4"/>
  <c r="L793" i="4" s="1"/>
  <c r="G793" i="4"/>
  <c r="I793" i="4" s="1"/>
  <c r="J793" i="4" s="1"/>
  <c r="V792" i="4"/>
  <c r="Y792" i="4" s="1"/>
  <c r="Z792" i="4" s="1"/>
  <c r="K792" i="4"/>
  <c r="L792" i="4" s="1"/>
  <c r="G792" i="4"/>
  <c r="I792" i="4" s="1"/>
  <c r="J792" i="4" s="1"/>
  <c r="V791" i="4"/>
  <c r="Y791" i="4" s="1"/>
  <c r="Z791" i="4" s="1"/>
  <c r="K791" i="4"/>
  <c r="L791" i="4" s="1"/>
  <c r="G791" i="4"/>
  <c r="I791" i="4" s="1"/>
  <c r="J791" i="4" s="1"/>
  <c r="V790" i="4"/>
  <c r="Y790" i="4" s="1"/>
  <c r="Z790" i="4" s="1"/>
  <c r="K790" i="4"/>
  <c r="L790" i="4" s="1"/>
  <c r="G790" i="4"/>
  <c r="I790" i="4" s="1"/>
  <c r="J790" i="4" s="1"/>
  <c r="V789" i="4"/>
  <c r="Y789" i="4" s="1"/>
  <c r="Z789" i="4" s="1"/>
  <c r="K789" i="4"/>
  <c r="L789" i="4" s="1"/>
  <c r="G789" i="4"/>
  <c r="I789" i="4" s="1"/>
  <c r="J789" i="4" s="1"/>
  <c r="V788" i="4"/>
  <c r="Y788" i="4" s="1"/>
  <c r="Z788" i="4" s="1"/>
  <c r="K788" i="4"/>
  <c r="L788" i="4" s="1"/>
  <c r="G788" i="4"/>
  <c r="I788" i="4" s="1"/>
  <c r="J788" i="4" s="1"/>
  <c r="V787" i="4"/>
  <c r="Y787" i="4" s="1"/>
  <c r="Z787" i="4" s="1"/>
  <c r="K787" i="4"/>
  <c r="L787" i="4" s="1"/>
  <c r="G787" i="4"/>
  <c r="I787" i="4" s="1"/>
  <c r="J787" i="4" s="1"/>
  <c r="V786" i="4"/>
  <c r="Y786" i="4" s="1"/>
  <c r="Z786" i="4" s="1"/>
  <c r="K786" i="4"/>
  <c r="L786" i="4" s="1"/>
  <c r="G786" i="4"/>
  <c r="I786" i="4" s="1"/>
  <c r="J786" i="4" s="1"/>
  <c r="V785" i="4"/>
  <c r="Y785" i="4" s="1"/>
  <c r="Z785" i="4" s="1"/>
  <c r="K785" i="4"/>
  <c r="L785" i="4" s="1"/>
  <c r="G785" i="4"/>
  <c r="I785" i="4" s="1"/>
  <c r="J785" i="4" s="1"/>
  <c r="V784" i="4"/>
  <c r="Y784" i="4" s="1"/>
  <c r="Z784" i="4" s="1"/>
  <c r="K784" i="4"/>
  <c r="L784" i="4" s="1"/>
  <c r="G784" i="4"/>
  <c r="I784" i="4" s="1"/>
  <c r="J784" i="4" s="1"/>
  <c r="V783" i="4"/>
  <c r="Y783" i="4" s="1"/>
  <c r="Z783" i="4" s="1"/>
  <c r="K783" i="4"/>
  <c r="L783" i="4" s="1"/>
  <c r="G783" i="4"/>
  <c r="I783" i="4" s="1"/>
  <c r="J783" i="4" s="1"/>
  <c r="V782" i="4"/>
  <c r="Y782" i="4" s="1"/>
  <c r="Z782" i="4" s="1"/>
  <c r="K782" i="4"/>
  <c r="L782" i="4" s="1"/>
  <c r="G782" i="4"/>
  <c r="I782" i="4" s="1"/>
  <c r="J782" i="4" s="1"/>
  <c r="V781" i="4"/>
  <c r="Y781" i="4" s="1"/>
  <c r="Z781" i="4" s="1"/>
  <c r="K781" i="4"/>
  <c r="L781" i="4" s="1"/>
  <c r="G781" i="4"/>
  <c r="I781" i="4" s="1"/>
  <c r="J781" i="4" s="1"/>
  <c r="V780" i="4"/>
  <c r="Y780" i="4" s="1"/>
  <c r="Z780" i="4" s="1"/>
  <c r="K780" i="4"/>
  <c r="L780" i="4" s="1"/>
  <c r="G780" i="4"/>
  <c r="I780" i="4" s="1"/>
  <c r="J780" i="4" s="1"/>
  <c r="V779" i="4"/>
  <c r="Y779" i="4" s="1"/>
  <c r="Z779" i="4" s="1"/>
  <c r="K779" i="4"/>
  <c r="L779" i="4" s="1"/>
  <c r="G779" i="4"/>
  <c r="I779" i="4" s="1"/>
  <c r="J779" i="4" s="1"/>
  <c r="V778" i="4"/>
  <c r="Y778" i="4" s="1"/>
  <c r="Z778" i="4" s="1"/>
  <c r="K778" i="4"/>
  <c r="L778" i="4" s="1"/>
  <c r="G778" i="4"/>
  <c r="I778" i="4" s="1"/>
  <c r="J778" i="4" s="1"/>
  <c r="V777" i="4"/>
  <c r="Y777" i="4" s="1"/>
  <c r="Z777" i="4" s="1"/>
  <c r="K777" i="4"/>
  <c r="L777" i="4" s="1"/>
  <c r="G777" i="4"/>
  <c r="I777" i="4" s="1"/>
  <c r="J777" i="4" s="1"/>
  <c r="V776" i="4"/>
  <c r="Y776" i="4" s="1"/>
  <c r="Z776" i="4" s="1"/>
  <c r="K776" i="4"/>
  <c r="L776" i="4" s="1"/>
  <c r="G776" i="4"/>
  <c r="I776" i="4" s="1"/>
  <c r="J776" i="4" s="1"/>
  <c r="V775" i="4"/>
  <c r="Y775" i="4" s="1"/>
  <c r="Z775" i="4" s="1"/>
  <c r="K775" i="4"/>
  <c r="L775" i="4" s="1"/>
  <c r="G775" i="4"/>
  <c r="I775" i="4" s="1"/>
  <c r="J775" i="4" s="1"/>
  <c r="V774" i="4"/>
  <c r="Y774" i="4" s="1"/>
  <c r="Z774" i="4" s="1"/>
  <c r="K774" i="4"/>
  <c r="L774" i="4" s="1"/>
  <c r="G774" i="4"/>
  <c r="I774" i="4" s="1"/>
  <c r="J774" i="4" s="1"/>
  <c r="V773" i="4"/>
  <c r="Y773" i="4" s="1"/>
  <c r="Z773" i="4" s="1"/>
  <c r="K773" i="4"/>
  <c r="L773" i="4" s="1"/>
  <c r="G773" i="4"/>
  <c r="I773" i="4" s="1"/>
  <c r="J773" i="4" s="1"/>
  <c r="V772" i="4"/>
  <c r="Y772" i="4" s="1"/>
  <c r="Z772" i="4" s="1"/>
  <c r="K772" i="4"/>
  <c r="L772" i="4" s="1"/>
  <c r="G772" i="4"/>
  <c r="I772" i="4" s="1"/>
  <c r="J772" i="4" s="1"/>
  <c r="V771" i="4"/>
  <c r="Y771" i="4" s="1"/>
  <c r="Z771" i="4" s="1"/>
  <c r="K771" i="4"/>
  <c r="L771" i="4" s="1"/>
  <c r="G771" i="4"/>
  <c r="I771" i="4" s="1"/>
  <c r="J771" i="4" s="1"/>
  <c r="V770" i="4"/>
  <c r="Y770" i="4" s="1"/>
  <c r="Z770" i="4" s="1"/>
  <c r="K770" i="4"/>
  <c r="L770" i="4" s="1"/>
  <c r="G770" i="4"/>
  <c r="I770" i="4" s="1"/>
  <c r="J770" i="4" s="1"/>
  <c r="V769" i="4"/>
  <c r="Y769" i="4" s="1"/>
  <c r="Z769" i="4" s="1"/>
  <c r="K769" i="4"/>
  <c r="L769" i="4" s="1"/>
  <c r="G769" i="4"/>
  <c r="I769" i="4" s="1"/>
  <c r="J769" i="4" s="1"/>
  <c r="V768" i="4"/>
  <c r="Y768" i="4" s="1"/>
  <c r="Z768" i="4" s="1"/>
  <c r="K768" i="4"/>
  <c r="L768" i="4" s="1"/>
  <c r="G768" i="4"/>
  <c r="I768" i="4" s="1"/>
  <c r="J768" i="4" s="1"/>
  <c r="V767" i="4"/>
  <c r="Y767" i="4" s="1"/>
  <c r="Z767" i="4" s="1"/>
  <c r="K767" i="4"/>
  <c r="L767" i="4" s="1"/>
  <c r="G767" i="4"/>
  <c r="I767" i="4" s="1"/>
  <c r="J767" i="4" s="1"/>
  <c r="V766" i="4"/>
  <c r="Y766" i="4" s="1"/>
  <c r="Z766" i="4" s="1"/>
  <c r="K766" i="4"/>
  <c r="L766" i="4" s="1"/>
  <c r="G766" i="4"/>
  <c r="I766" i="4" s="1"/>
  <c r="J766" i="4" s="1"/>
  <c r="V765" i="4"/>
  <c r="Y765" i="4" s="1"/>
  <c r="Z765" i="4" s="1"/>
  <c r="K765" i="4"/>
  <c r="L765" i="4" s="1"/>
  <c r="G765" i="4"/>
  <c r="I765" i="4" s="1"/>
  <c r="J765" i="4" s="1"/>
  <c r="V764" i="4"/>
  <c r="Y764" i="4" s="1"/>
  <c r="Z764" i="4" s="1"/>
  <c r="K764" i="4"/>
  <c r="L764" i="4" s="1"/>
  <c r="G764" i="4"/>
  <c r="I764" i="4" s="1"/>
  <c r="J764" i="4" s="1"/>
  <c r="V763" i="4"/>
  <c r="Y763" i="4" s="1"/>
  <c r="Z763" i="4" s="1"/>
  <c r="K763" i="4"/>
  <c r="L763" i="4" s="1"/>
  <c r="G763" i="4"/>
  <c r="I763" i="4" s="1"/>
  <c r="J763" i="4" s="1"/>
  <c r="V762" i="4"/>
  <c r="Y762" i="4" s="1"/>
  <c r="Z762" i="4" s="1"/>
  <c r="K762" i="4"/>
  <c r="L762" i="4" s="1"/>
  <c r="G762" i="4"/>
  <c r="I762" i="4" s="1"/>
  <c r="J762" i="4" s="1"/>
  <c r="V761" i="4"/>
  <c r="Y761" i="4" s="1"/>
  <c r="Z761" i="4" s="1"/>
  <c r="K761" i="4"/>
  <c r="L761" i="4" s="1"/>
  <c r="G761" i="4"/>
  <c r="I761" i="4" s="1"/>
  <c r="J761" i="4" s="1"/>
  <c r="V760" i="4"/>
  <c r="Y760" i="4" s="1"/>
  <c r="Z760" i="4" s="1"/>
  <c r="K760" i="4"/>
  <c r="L760" i="4" s="1"/>
  <c r="G760" i="4"/>
  <c r="I760" i="4" s="1"/>
  <c r="J760" i="4" s="1"/>
  <c r="V759" i="4"/>
  <c r="Y759" i="4" s="1"/>
  <c r="Z759" i="4" s="1"/>
  <c r="K759" i="4"/>
  <c r="L759" i="4" s="1"/>
  <c r="G759" i="4"/>
  <c r="I759" i="4" s="1"/>
  <c r="J759" i="4" s="1"/>
  <c r="V758" i="4"/>
  <c r="Y758" i="4" s="1"/>
  <c r="Z758" i="4" s="1"/>
  <c r="K758" i="4"/>
  <c r="L758" i="4" s="1"/>
  <c r="G758" i="4"/>
  <c r="I758" i="4" s="1"/>
  <c r="J758" i="4" s="1"/>
  <c r="V757" i="4"/>
  <c r="Y757" i="4" s="1"/>
  <c r="Z757" i="4" s="1"/>
  <c r="K757" i="4"/>
  <c r="L757" i="4" s="1"/>
  <c r="G757" i="4"/>
  <c r="I757" i="4" s="1"/>
  <c r="J757" i="4" s="1"/>
  <c r="V756" i="4"/>
  <c r="Y756" i="4" s="1"/>
  <c r="Z756" i="4" s="1"/>
  <c r="K756" i="4"/>
  <c r="L756" i="4" s="1"/>
  <c r="G756" i="4"/>
  <c r="I756" i="4" s="1"/>
  <c r="J756" i="4" s="1"/>
  <c r="V755" i="4"/>
  <c r="Y755" i="4" s="1"/>
  <c r="Z755" i="4" s="1"/>
  <c r="K755" i="4"/>
  <c r="L755" i="4" s="1"/>
  <c r="G755" i="4"/>
  <c r="I755" i="4" s="1"/>
  <c r="J755" i="4" s="1"/>
  <c r="V754" i="4"/>
  <c r="Y754" i="4" s="1"/>
  <c r="Z754" i="4" s="1"/>
  <c r="K754" i="4"/>
  <c r="L754" i="4" s="1"/>
  <c r="G754" i="4"/>
  <c r="I754" i="4" s="1"/>
  <c r="J754" i="4" s="1"/>
  <c r="V753" i="4"/>
  <c r="Y753" i="4" s="1"/>
  <c r="Z753" i="4" s="1"/>
  <c r="K753" i="4"/>
  <c r="L753" i="4" s="1"/>
  <c r="G753" i="4"/>
  <c r="I753" i="4" s="1"/>
  <c r="J753" i="4" s="1"/>
  <c r="V752" i="4"/>
  <c r="Y752" i="4" s="1"/>
  <c r="Z752" i="4" s="1"/>
  <c r="K752" i="4"/>
  <c r="L752" i="4" s="1"/>
  <c r="G752" i="4"/>
  <c r="I752" i="4" s="1"/>
  <c r="J752" i="4" s="1"/>
  <c r="V751" i="4"/>
  <c r="Y751" i="4" s="1"/>
  <c r="Z751" i="4" s="1"/>
  <c r="K751" i="4"/>
  <c r="L751" i="4" s="1"/>
  <c r="G751" i="4"/>
  <c r="I751" i="4" s="1"/>
  <c r="J751" i="4" s="1"/>
  <c r="V750" i="4"/>
  <c r="Y750" i="4" s="1"/>
  <c r="Z750" i="4" s="1"/>
  <c r="K750" i="4"/>
  <c r="L750" i="4" s="1"/>
  <c r="G750" i="4"/>
  <c r="I750" i="4" s="1"/>
  <c r="J750" i="4" s="1"/>
  <c r="V749" i="4"/>
  <c r="K749" i="4"/>
  <c r="G749" i="4"/>
  <c r="I749" i="4" s="1"/>
  <c r="I821" i="4" s="1"/>
  <c r="W747" i="4"/>
  <c r="X742" i="4"/>
  <c r="W742" i="4"/>
  <c r="R742" i="4"/>
  <c r="O742" i="4"/>
  <c r="E742" i="4"/>
  <c r="V741" i="4"/>
  <c r="Y741" i="4" s="1"/>
  <c r="Z741" i="4" s="1"/>
  <c r="K741" i="4"/>
  <c r="L741" i="4" s="1"/>
  <c r="G741" i="4"/>
  <c r="I741" i="4" s="1"/>
  <c r="J741" i="4" s="1"/>
  <c r="V740" i="4"/>
  <c r="Y740" i="4" s="1"/>
  <c r="Z740" i="4" s="1"/>
  <c r="K740" i="4"/>
  <c r="L740" i="4" s="1"/>
  <c r="G740" i="4"/>
  <c r="I740" i="4" s="1"/>
  <c r="J740" i="4" s="1"/>
  <c r="V739" i="4"/>
  <c r="Y739" i="4" s="1"/>
  <c r="Z739" i="4" s="1"/>
  <c r="K739" i="4"/>
  <c r="L739" i="4" s="1"/>
  <c r="G739" i="4"/>
  <c r="I739" i="4" s="1"/>
  <c r="J739" i="4" s="1"/>
  <c r="V738" i="4"/>
  <c r="Y738" i="4" s="1"/>
  <c r="Z738" i="4" s="1"/>
  <c r="K738" i="4"/>
  <c r="L738" i="4" s="1"/>
  <c r="G738" i="4"/>
  <c r="I738" i="4" s="1"/>
  <c r="J738" i="4" s="1"/>
  <c r="V737" i="4"/>
  <c r="Y737" i="4" s="1"/>
  <c r="Z737" i="4" s="1"/>
  <c r="K737" i="4"/>
  <c r="L737" i="4" s="1"/>
  <c r="G737" i="4"/>
  <c r="I737" i="4" s="1"/>
  <c r="J737" i="4" s="1"/>
  <c r="V736" i="4"/>
  <c r="Y736" i="4" s="1"/>
  <c r="Z736" i="4" s="1"/>
  <c r="K736" i="4"/>
  <c r="L736" i="4" s="1"/>
  <c r="G736" i="4"/>
  <c r="I736" i="4" s="1"/>
  <c r="J736" i="4" s="1"/>
  <c r="V735" i="4"/>
  <c r="Y735" i="4" s="1"/>
  <c r="Z735" i="4" s="1"/>
  <c r="K735" i="4"/>
  <c r="L735" i="4" s="1"/>
  <c r="G735" i="4"/>
  <c r="I735" i="4" s="1"/>
  <c r="J735" i="4" s="1"/>
  <c r="V734" i="4"/>
  <c r="Y734" i="4" s="1"/>
  <c r="Z734" i="4" s="1"/>
  <c r="K734" i="4"/>
  <c r="L734" i="4" s="1"/>
  <c r="G734" i="4"/>
  <c r="I734" i="4" s="1"/>
  <c r="J734" i="4" s="1"/>
  <c r="V733" i="4"/>
  <c r="Y733" i="4" s="1"/>
  <c r="Z733" i="4" s="1"/>
  <c r="K733" i="4"/>
  <c r="L733" i="4" s="1"/>
  <c r="G733" i="4"/>
  <c r="I733" i="4" s="1"/>
  <c r="J733" i="4" s="1"/>
  <c r="V732" i="4"/>
  <c r="Y732" i="4" s="1"/>
  <c r="Z732" i="4" s="1"/>
  <c r="K732" i="4"/>
  <c r="L732" i="4" s="1"/>
  <c r="G732" i="4"/>
  <c r="I732" i="4" s="1"/>
  <c r="J732" i="4" s="1"/>
  <c r="V731" i="4"/>
  <c r="Y731" i="4" s="1"/>
  <c r="Z731" i="4" s="1"/>
  <c r="K731" i="4"/>
  <c r="L731" i="4" s="1"/>
  <c r="G731" i="4"/>
  <c r="I731" i="4" s="1"/>
  <c r="J731" i="4" s="1"/>
  <c r="V730" i="4"/>
  <c r="Y730" i="4" s="1"/>
  <c r="Z730" i="4" s="1"/>
  <c r="K730" i="4"/>
  <c r="L730" i="4" s="1"/>
  <c r="G730" i="4"/>
  <c r="I730" i="4" s="1"/>
  <c r="J730" i="4" s="1"/>
  <c r="V729" i="4"/>
  <c r="Y729" i="4" s="1"/>
  <c r="Z729" i="4" s="1"/>
  <c r="K729" i="4"/>
  <c r="L729" i="4" s="1"/>
  <c r="G729" i="4"/>
  <c r="I729" i="4" s="1"/>
  <c r="J729" i="4" s="1"/>
  <c r="V728" i="4"/>
  <c r="Y728" i="4" s="1"/>
  <c r="Z728" i="4" s="1"/>
  <c r="K728" i="4"/>
  <c r="L728" i="4" s="1"/>
  <c r="G728" i="4"/>
  <c r="I728" i="4" s="1"/>
  <c r="J728" i="4" s="1"/>
  <c r="V727" i="4"/>
  <c r="Y727" i="4" s="1"/>
  <c r="Z727" i="4" s="1"/>
  <c r="K727" i="4"/>
  <c r="L727" i="4" s="1"/>
  <c r="G727" i="4"/>
  <c r="I727" i="4" s="1"/>
  <c r="J727" i="4" s="1"/>
  <c r="V726" i="4"/>
  <c r="Y726" i="4" s="1"/>
  <c r="Z726" i="4" s="1"/>
  <c r="K726" i="4"/>
  <c r="L726" i="4" s="1"/>
  <c r="G726" i="4"/>
  <c r="I726" i="4" s="1"/>
  <c r="J726" i="4" s="1"/>
  <c r="V725" i="4"/>
  <c r="Y725" i="4" s="1"/>
  <c r="Z725" i="4" s="1"/>
  <c r="K725" i="4"/>
  <c r="L725" i="4" s="1"/>
  <c r="G725" i="4"/>
  <c r="I725" i="4" s="1"/>
  <c r="J725" i="4" s="1"/>
  <c r="V724" i="4"/>
  <c r="Y724" i="4" s="1"/>
  <c r="Z724" i="4" s="1"/>
  <c r="K724" i="4"/>
  <c r="L724" i="4" s="1"/>
  <c r="G724" i="4"/>
  <c r="I724" i="4" s="1"/>
  <c r="J724" i="4" s="1"/>
  <c r="V723" i="4"/>
  <c r="Y723" i="4" s="1"/>
  <c r="Z723" i="4" s="1"/>
  <c r="K723" i="4"/>
  <c r="L723" i="4" s="1"/>
  <c r="G723" i="4"/>
  <c r="I723" i="4" s="1"/>
  <c r="J723" i="4" s="1"/>
  <c r="V722" i="4"/>
  <c r="Y722" i="4" s="1"/>
  <c r="Z722" i="4" s="1"/>
  <c r="K722" i="4"/>
  <c r="L722" i="4" s="1"/>
  <c r="G722" i="4"/>
  <c r="I722" i="4" s="1"/>
  <c r="J722" i="4" s="1"/>
  <c r="V721" i="4"/>
  <c r="Y721" i="4" s="1"/>
  <c r="Z721" i="4" s="1"/>
  <c r="K721" i="4"/>
  <c r="L721" i="4" s="1"/>
  <c r="G721" i="4"/>
  <c r="I721" i="4" s="1"/>
  <c r="J721" i="4" s="1"/>
  <c r="V720" i="4"/>
  <c r="Y720" i="4" s="1"/>
  <c r="Z720" i="4" s="1"/>
  <c r="K720" i="4"/>
  <c r="L720" i="4" s="1"/>
  <c r="G720" i="4"/>
  <c r="I720" i="4" s="1"/>
  <c r="J720" i="4" s="1"/>
  <c r="V719" i="4"/>
  <c r="Y719" i="4" s="1"/>
  <c r="Z719" i="4" s="1"/>
  <c r="K719" i="4"/>
  <c r="L719" i="4" s="1"/>
  <c r="G719" i="4"/>
  <c r="I719" i="4" s="1"/>
  <c r="J719" i="4" s="1"/>
  <c r="V718" i="4"/>
  <c r="Y718" i="4" s="1"/>
  <c r="Z718" i="4" s="1"/>
  <c r="K718" i="4"/>
  <c r="L718" i="4" s="1"/>
  <c r="G718" i="4"/>
  <c r="I718" i="4" s="1"/>
  <c r="J718" i="4" s="1"/>
  <c r="V717" i="4"/>
  <c r="Y717" i="4" s="1"/>
  <c r="Z717" i="4" s="1"/>
  <c r="K717" i="4"/>
  <c r="L717" i="4" s="1"/>
  <c r="G717" i="4"/>
  <c r="I717" i="4" s="1"/>
  <c r="J717" i="4" s="1"/>
  <c r="V716" i="4"/>
  <c r="Y716" i="4" s="1"/>
  <c r="Z716" i="4" s="1"/>
  <c r="K716" i="4"/>
  <c r="L716" i="4" s="1"/>
  <c r="G716" i="4"/>
  <c r="I716" i="4" s="1"/>
  <c r="J716" i="4" s="1"/>
  <c r="V715" i="4"/>
  <c r="Y715" i="4" s="1"/>
  <c r="Z715" i="4" s="1"/>
  <c r="K715" i="4"/>
  <c r="L715" i="4" s="1"/>
  <c r="G715" i="4"/>
  <c r="I715" i="4" s="1"/>
  <c r="J715" i="4" s="1"/>
  <c r="V714" i="4"/>
  <c r="Y714" i="4" s="1"/>
  <c r="Z714" i="4" s="1"/>
  <c r="K714" i="4"/>
  <c r="L714" i="4" s="1"/>
  <c r="G714" i="4"/>
  <c r="I714" i="4" s="1"/>
  <c r="J714" i="4" s="1"/>
  <c r="V713" i="4"/>
  <c r="Y713" i="4" s="1"/>
  <c r="Z713" i="4" s="1"/>
  <c r="K713" i="4"/>
  <c r="L713" i="4" s="1"/>
  <c r="G713" i="4"/>
  <c r="I713" i="4" s="1"/>
  <c r="J713" i="4" s="1"/>
  <c r="V712" i="4"/>
  <c r="Y712" i="4" s="1"/>
  <c r="Z712" i="4" s="1"/>
  <c r="K712" i="4"/>
  <c r="L712" i="4" s="1"/>
  <c r="G712" i="4"/>
  <c r="I712" i="4" s="1"/>
  <c r="J712" i="4" s="1"/>
  <c r="V711" i="4"/>
  <c r="Y711" i="4" s="1"/>
  <c r="Z711" i="4" s="1"/>
  <c r="K711" i="4"/>
  <c r="L711" i="4" s="1"/>
  <c r="G711" i="4"/>
  <c r="I711" i="4" s="1"/>
  <c r="J711" i="4" s="1"/>
  <c r="V710" i="4"/>
  <c r="Y710" i="4" s="1"/>
  <c r="Z710" i="4" s="1"/>
  <c r="K710" i="4"/>
  <c r="L710" i="4" s="1"/>
  <c r="G710" i="4"/>
  <c r="I710" i="4" s="1"/>
  <c r="J710" i="4" s="1"/>
  <c r="V709" i="4"/>
  <c r="Y709" i="4" s="1"/>
  <c r="Z709" i="4" s="1"/>
  <c r="K709" i="4"/>
  <c r="L709" i="4" s="1"/>
  <c r="G709" i="4"/>
  <c r="I709" i="4" s="1"/>
  <c r="J709" i="4" s="1"/>
  <c r="V708" i="4"/>
  <c r="Y708" i="4" s="1"/>
  <c r="Z708" i="4" s="1"/>
  <c r="K708" i="4"/>
  <c r="L708" i="4" s="1"/>
  <c r="G708" i="4"/>
  <c r="I708" i="4" s="1"/>
  <c r="J708" i="4" s="1"/>
  <c r="V707" i="4"/>
  <c r="Y707" i="4" s="1"/>
  <c r="Z707" i="4" s="1"/>
  <c r="K707" i="4"/>
  <c r="L707" i="4" s="1"/>
  <c r="G707" i="4"/>
  <c r="I707" i="4" s="1"/>
  <c r="J707" i="4" s="1"/>
  <c r="V706" i="4"/>
  <c r="Y706" i="4" s="1"/>
  <c r="Z706" i="4" s="1"/>
  <c r="K706" i="4"/>
  <c r="L706" i="4" s="1"/>
  <c r="G706" i="4"/>
  <c r="I706" i="4" s="1"/>
  <c r="J706" i="4" s="1"/>
  <c r="V705" i="4"/>
  <c r="Y705" i="4" s="1"/>
  <c r="Z705" i="4" s="1"/>
  <c r="K705" i="4"/>
  <c r="L705" i="4" s="1"/>
  <c r="G705" i="4"/>
  <c r="I705" i="4" s="1"/>
  <c r="J705" i="4" s="1"/>
  <c r="V704" i="4"/>
  <c r="Y704" i="4" s="1"/>
  <c r="Z704" i="4" s="1"/>
  <c r="K704" i="4"/>
  <c r="L704" i="4" s="1"/>
  <c r="G704" i="4"/>
  <c r="I704" i="4" s="1"/>
  <c r="J704" i="4" s="1"/>
  <c r="V703" i="4"/>
  <c r="Y703" i="4" s="1"/>
  <c r="Z703" i="4" s="1"/>
  <c r="K703" i="4"/>
  <c r="L703" i="4" s="1"/>
  <c r="G703" i="4"/>
  <c r="I703" i="4" s="1"/>
  <c r="J703" i="4" s="1"/>
  <c r="V702" i="4"/>
  <c r="Y702" i="4" s="1"/>
  <c r="Z702" i="4" s="1"/>
  <c r="K702" i="4"/>
  <c r="L702" i="4" s="1"/>
  <c r="G702" i="4"/>
  <c r="I702" i="4" s="1"/>
  <c r="J702" i="4" s="1"/>
  <c r="V701" i="4"/>
  <c r="Y701" i="4" s="1"/>
  <c r="Z701" i="4" s="1"/>
  <c r="K701" i="4"/>
  <c r="L701" i="4" s="1"/>
  <c r="G701" i="4"/>
  <c r="I701" i="4" s="1"/>
  <c r="J701" i="4" s="1"/>
  <c r="V700" i="4"/>
  <c r="Y700" i="4" s="1"/>
  <c r="Z700" i="4" s="1"/>
  <c r="K700" i="4"/>
  <c r="L700" i="4" s="1"/>
  <c r="G700" i="4"/>
  <c r="I700" i="4" s="1"/>
  <c r="J700" i="4" s="1"/>
  <c r="V699" i="4"/>
  <c r="Y699" i="4" s="1"/>
  <c r="Z699" i="4" s="1"/>
  <c r="K699" i="4"/>
  <c r="L699" i="4" s="1"/>
  <c r="G699" i="4"/>
  <c r="I699" i="4" s="1"/>
  <c r="J699" i="4" s="1"/>
  <c r="V698" i="4"/>
  <c r="Y698" i="4" s="1"/>
  <c r="Z698" i="4" s="1"/>
  <c r="K698" i="4"/>
  <c r="L698" i="4" s="1"/>
  <c r="G698" i="4"/>
  <c r="I698" i="4" s="1"/>
  <c r="J698" i="4" s="1"/>
  <c r="V697" i="4"/>
  <c r="Y697" i="4" s="1"/>
  <c r="Z697" i="4" s="1"/>
  <c r="K697" i="4"/>
  <c r="L697" i="4" s="1"/>
  <c r="G697" i="4"/>
  <c r="I697" i="4" s="1"/>
  <c r="J697" i="4" s="1"/>
  <c r="V696" i="4"/>
  <c r="Y696" i="4" s="1"/>
  <c r="Z696" i="4" s="1"/>
  <c r="K696" i="4"/>
  <c r="L696" i="4" s="1"/>
  <c r="G696" i="4"/>
  <c r="I696" i="4" s="1"/>
  <c r="J696" i="4" s="1"/>
  <c r="V695" i="4"/>
  <c r="Y695" i="4" s="1"/>
  <c r="Z695" i="4" s="1"/>
  <c r="K695" i="4"/>
  <c r="L695" i="4" s="1"/>
  <c r="G695" i="4"/>
  <c r="I695" i="4" s="1"/>
  <c r="J695" i="4" s="1"/>
  <c r="V694" i="4"/>
  <c r="Y694" i="4" s="1"/>
  <c r="Z694" i="4" s="1"/>
  <c r="K694" i="4"/>
  <c r="L694" i="4" s="1"/>
  <c r="G694" i="4"/>
  <c r="I694" i="4" s="1"/>
  <c r="J694" i="4" s="1"/>
  <c r="V693" i="4"/>
  <c r="Y693" i="4" s="1"/>
  <c r="Z693" i="4" s="1"/>
  <c r="K693" i="4"/>
  <c r="L693" i="4" s="1"/>
  <c r="G693" i="4"/>
  <c r="I693" i="4" s="1"/>
  <c r="J693" i="4" s="1"/>
  <c r="V692" i="4"/>
  <c r="Y692" i="4" s="1"/>
  <c r="Z692" i="4" s="1"/>
  <c r="K692" i="4"/>
  <c r="L692" i="4" s="1"/>
  <c r="G692" i="4"/>
  <c r="I692" i="4" s="1"/>
  <c r="J692" i="4" s="1"/>
  <c r="V691" i="4"/>
  <c r="Y691" i="4" s="1"/>
  <c r="Z691" i="4" s="1"/>
  <c r="K691" i="4"/>
  <c r="L691" i="4" s="1"/>
  <c r="G691" i="4"/>
  <c r="I691" i="4" s="1"/>
  <c r="J691" i="4" s="1"/>
  <c r="V690" i="4"/>
  <c r="Y690" i="4" s="1"/>
  <c r="Z690" i="4" s="1"/>
  <c r="K690" i="4"/>
  <c r="L690" i="4" s="1"/>
  <c r="G690" i="4"/>
  <c r="I690" i="4" s="1"/>
  <c r="J690" i="4" s="1"/>
  <c r="V689" i="4"/>
  <c r="Y689" i="4" s="1"/>
  <c r="Z689" i="4" s="1"/>
  <c r="K689" i="4"/>
  <c r="L689" i="4" s="1"/>
  <c r="G689" i="4"/>
  <c r="I689" i="4" s="1"/>
  <c r="J689" i="4" s="1"/>
  <c r="V688" i="4"/>
  <c r="Y688" i="4" s="1"/>
  <c r="Z688" i="4" s="1"/>
  <c r="K688" i="4"/>
  <c r="L688" i="4" s="1"/>
  <c r="G688" i="4"/>
  <c r="I688" i="4" s="1"/>
  <c r="J688" i="4" s="1"/>
  <c r="V687" i="4"/>
  <c r="Y687" i="4" s="1"/>
  <c r="Z687" i="4" s="1"/>
  <c r="K687" i="4"/>
  <c r="L687" i="4" s="1"/>
  <c r="G687" i="4"/>
  <c r="I687" i="4" s="1"/>
  <c r="J687" i="4" s="1"/>
  <c r="V686" i="4"/>
  <c r="Y686" i="4" s="1"/>
  <c r="Z686" i="4" s="1"/>
  <c r="K686" i="4"/>
  <c r="L686" i="4" s="1"/>
  <c r="G686" i="4"/>
  <c r="I686" i="4" s="1"/>
  <c r="J686" i="4" s="1"/>
  <c r="V685" i="4"/>
  <c r="Y685" i="4" s="1"/>
  <c r="Z685" i="4" s="1"/>
  <c r="K685" i="4"/>
  <c r="L685" i="4" s="1"/>
  <c r="G685" i="4"/>
  <c r="I685" i="4" s="1"/>
  <c r="J685" i="4" s="1"/>
  <c r="V684" i="4"/>
  <c r="Y684" i="4" s="1"/>
  <c r="Z684" i="4" s="1"/>
  <c r="K684" i="4"/>
  <c r="L684" i="4" s="1"/>
  <c r="G684" i="4"/>
  <c r="I684" i="4" s="1"/>
  <c r="J684" i="4" s="1"/>
  <c r="V683" i="4"/>
  <c r="Y683" i="4" s="1"/>
  <c r="Z683" i="4" s="1"/>
  <c r="K683" i="4"/>
  <c r="L683" i="4" s="1"/>
  <c r="G683" i="4"/>
  <c r="I683" i="4" s="1"/>
  <c r="J683" i="4" s="1"/>
  <c r="V682" i="4"/>
  <c r="Y682" i="4" s="1"/>
  <c r="Z682" i="4" s="1"/>
  <c r="K682" i="4"/>
  <c r="L682" i="4" s="1"/>
  <c r="G682" i="4"/>
  <c r="I682" i="4" s="1"/>
  <c r="J682" i="4" s="1"/>
  <c r="V681" i="4"/>
  <c r="Y681" i="4" s="1"/>
  <c r="Z681" i="4" s="1"/>
  <c r="K681" i="4"/>
  <c r="L681" i="4" s="1"/>
  <c r="G681" i="4"/>
  <c r="I681" i="4" s="1"/>
  <c r="J681" i="4" s="1"/>
  <c r="V680" i="4"/>
  <c r="Y680" i="4" s="1"/>
  <c r="Z680" i="4" s="1"/>
  <c r="K680" i="4"/>
  <c r="L680" i="4" s="1"/>
  <c r="G680" i="4"/>
  <c r="I680" i="4" s="1"/>
  <c r="J680" i="4" s="1"/>
  <c r="V679" i="4"/>
  <c r="Y679" i="4" s="1"/>
  <c r="Z679" i="4" s="1"/>
  <c r="K679" i="4"/>
  <c r="L679" i="4" s="1"/>
  <c r="G679" i="4"/>
  <c r="I679" i="4" s="1"/>
  <c r="J679" i="4" s="1"/>
  <c r="V678" i="4"/>
  <c r="Y678" i="4" s="1"/>
  <c r="Z678" i="4" s="1"/>
  <c r="K678" i="4"/>
  <c r="L678" i="4" s="1"/>
  <c r="G678" i="4"/>
  <c r="I678" i="4" s="1"/>
  <c r="J678" i="4" s="1"/>
  <c r="V677" i="4"/>
  <c r="Y677" i="4" s="1"/>
  <c r="Z677" i="4" s="1"/>
  <c r="K677" i="4"/>
  <c r="L677" i="4" s="1"/>
  <c r="G677" i="4"/>
  <c r="I677" i="4" s="1"/>
  <c r="J677" i="4" s="1"/>
  <c r="V676" i="4"/>
  <c r="Y676" i="4" s="1"/>
  <c r="Z676" i="4" s="1"/>
  <c r="K676" i="4"/>
  <c r="L676" i="4" s="1"/>
  <c r="G676" i="4"/>
  <c r="I676" i="4" s="1"/>
  <c r="J676" i="4" s="1"/>
  <c r="V675" i="4"/>
  <c r="Y675" i="4" s="1"/>
  <c r="Z675" i="4" s="1"/>
  <c r="K675" i="4"/>
  <c r="L675" i="4" s="1"/>
  <c r="G675" i="4"/>
  <c r="I675" i="4" s="1"/>
  <c r="J675" i="4" s="1"/>
  <c r="V674" i="4"/>
  <c r="Y674" i="4" s="1"/>
  <c r="Z674" i="4" s="1"/>
  <c r="K674" i="4"/>
  <c r="L674" i="4" s="1"/>
  <c r="G674" i="4"/>
  <c r="I674" i="4" s="1"/>
  <c r="J674" i="4" s="1"/>
  <c r="V673" i="4"/>
  <c r="Y673" i="4" s="1"/>
  <c r="Z673" i="4" s="1"/>
  <c r="K673" i="4"/>
  <c r="L673" i="4" s="1"/>
  <c r="G673" i="4"/>
  <c r="I673" i="4" s="1"/>
  <c r="J673" i="4" s="1"/>
  <c r="V672" i="4"/>
  <c r="Y672" i="4" s="1"/>
  <c r="Z672" i="4" s="1"/>
  <c r="K672" i="4"/>
  <c r="L672" i="4" s="1"/>
  <c r="G672" i="4"/>
  <c r="I672" i="4" s="1"/>
  <c r="J672" i="4" s="1"/>
  <c r="V671" i="4"/>
  <c r="Y671" i="4" s="1"/>
  <c r="Z671" i="4" s="1"/>
  <c r="K671" i="4"/>
  <c r="L671" i="4" s="1"/>
  <c r="G671" i="4"/>
  <c r="I671" i="4" s="1"/>
  <c r="J671" i="4" s="1"/>
  <c r="V670" i="4"/>
  <c r="K670" i="4"/>
  <c r="G670" i="4"/>
  <c r="W668" i="4"/>
  <c r="X663" i="4"/>
  <c r="W663" i="4"/>
  <c r="R663" i="4"/>
  <c r="O663" i="4"/>
  <c r="E663" i="4"/>
  <c r="V662" i="4"/>
  <c r="Y662" i="4" s="1"/>
  <c r="Z662" i="4" s="1"/>
  <c r="K662" i="4"/>
  <c r="L662" i="4" s="1"/>
  <c r="G662" i="4"/>
  <c r="I662" i="4" s="1"/>
  <c r="J662" i="4" s="1"/>
  <c r="V661" i="4"/>
  <c r="Y661" i="4" s="1"/>
  <c r="Z661" i="4" s="1"/>
  <c r="K661" i="4"/>
  <c r="L661" i="4" s="1"/>
  <c r="G661" i="4"/>
  <c r="I661" i="4" s="1"/>
  <c r="J661" i="4" s="1"/>
  <c r="V660" i="4"/>
  <c r="Y660" i="4" s="1"/>
  <c r="Z660" i="4" s="1"/>
  <c r="K660" i="4"/>
  <c r="L660" i="4" s="1"/>
  <c r="G660" i="4"/>
  <c r="I660" i="4" s="1"/>
  <c r="J660" i="4" s="1"/>
  <c r="V659" i="4"/>
  <c r="Y659" i="4" s="1"/>
  <c r="Z659" i="4" s="1"/>
  <c r="K659" i="4"/>
  <c r="L659" i="4" s="1"/>
  <c r="G659" i="4"/>
  <c r="I659" i="4" s="1"/>
  <c r="J659" i="4" s="1"/>
  <c r="V658" i="4"/>
  <c r="Y658" i="4" s="1"/>
  <c r="Z658" i="4" s="1"/>
  <c r="K658" i="4"/>
  <c r="L658" i="4" s="1"/>
  <c r="G658" i="4"/>
  <c r="I658" i="4" s="1"/>
  <c r="J658" i="4" s="1"/>
  <c r="V657" i="4"/>
  <c r="Y657" i="4" s="1"/>
  <c r="Z657" i="4" s="1"/>
  <c r="K657" i="4"/>
  <c r="L657" i="4" s="1"/>
  <c r="G657" i="4"/>
  <c r="I657" i="4" s="1"/>
  <c r="J657" i="4" s="1"/>
  <c r="V656" i="4"/>
  <c r="Y656" i="4" s="1"/>
  <c r="Z656" i="4" s="1"/>
  <c r="K656" i="4"/>
  <c r="L656" i="4" s="1"/>
  <c r="G656" i="4"/>
  <c r="I656" i="4" s="1"/>
  <c r="J656" i="4" s="1"/>
  <c r="V655" i="4"/>
  <c r="Y655" i="4" s="1"/>
  <c r="Z655" i="4" s="1"/>
  <c r="K655" i="4"/>
  <c r="L655" i="4" s="1"/>
  <c r="G655" i="4"/>
  <c r="I655" i="4" s="1"/>
  <c r="J655" i="4" s="1"/>
  <c r="V654" i="4"/>
  <c r="Y654" i="4" s="1"/>
  <c r="Z654" i="4" s="1"/>
  <c r="K654" i="4"/>
  <c r="L654" i="4" s="1"/>
  <c r="G654" i="4"/>
  <c r="I654" i="4" s="1"/>
  <c r="J654" i="4" s="1"/>
  <c r="V653" i="4"/>
  <c r="Y653" i="4" s="1"/>
  <c r="Z653" i="4" s="1"/>
  <c r="K653" i="4"/>
  <c r="L653" i="4" s="1"/>
  <c r="G653" i="4"/>
  <c r="I653" i="4" s="1"/>
  <c r="J653" i="4" s="1"/>
  <c r="V652" i="4"/>
  <c r="Y652" i="4" s="1"/>
  <c r="Z652" i="4" s="1"/>
  <c r="K652" i="4"/>
  <c r="L652" i="4" s="1"/>
  <c r="G652" i="4"/>
  <c r="I652" i="4" s="1"/>
  <c r="J652" i="4" s="1"/>
  <c r="V651" i="4"/>
  <c r="Y651" i="4" s="1"/>
  <c r="Z651" i="4" s="1"/>
  <c r="K651" i="4"/>
  <c r="L651" i="4" s="1"/>
  <c r="G651" i="4"/>
  <c r="I651" i="4" s="1"/>
  <c r="J651" i="4" s="1"/>
  <c r="V650" i="4"/>
  <c r="Y650" i="4" s="1"/>
  <c r="Z650" i="4" s="1"/>
  <c r="K650" i="4"/>
  <c r="L650" i="4" s="1"/>
  <c r="G650" i="4"/>
  <c r="I650" i="4" s="1"/>
  <c r="J650" i="4" s="1"/>
  <c r="V649" i="4"/>
  <c r="Y649" i="4" s="1"/>
  <c r="Z649" i="4" s="1"/>
  <c r="K649" i="4"/>
  <c r="L649" i="4" s="1"/>
  <c r="G649" i="4"/>
  <c r="I649" i="4" s="1"/>
  <c r="J649" i="4" s="1"/>
  <c r="V648" i="4"/>
  <c r="Y648" i="4" s="1"/>
  <c r="Z648" i="4" s="1"/>
  <c r="K648" i="4"/>
  <c r="L648" i="4" s="1"/>
  <c r="G648" i="4"/>
  <c r="I648" i="4" s="1"/>
  <c r="J648" i="4" s="1"/>
  <c r="V647" i="4"/>
  <c r="Y647" i="4" s="1"/>
  <c r="Z647" i="4" s="1"/>
  <c r="K647" i="4"/>
  <c r="L647" i="4" s="1"/>
  <c r="G647" i="4"/>
  <c r="I647" i="4" s="1"/>
  <c r="J647" i="4" s="1"/>
  <c r="V646" i="4"/>
  <c r="Y646" i="4" s="1"/>
  <c r="Z646" i="4" s="1"/>
  <c r="K646" i="4"/>
  <c r="L646" i="4" s="1"/>
  <c r="G646" i="4"/>
  <c r="I646" i="4" s="1"/>
  <c r="J646" i="4" s="1"/>
  <c r="V645" i="4"/>
  <c r="Y645" i="4" s="1"/>
  <c r="Z645" i="4" s="1"/>
  <c r="K645" i="4"/>
  <c r="L645" i="4" s="1"/>
  <c r="G645" i="4"/>
  <c r="I645" i="4" s="1"/>
  <c r="J645" i="4" s="1"/>
  <c r="V644" i="4"/>
  <c r="Y644" i="4" s="1"/>
  <c r="Z644" i="4" s="1"/>
  <c r="K644" i="4"/>
  <c r="L644" i="4" s="1"/>
  <c r="G644" i="4"/>
  <c r="I644" i="4" s="1"/>
  <c r="J644" i="4" s="1"/>
  <c r="V643" i="4"/>
  <c r="Y643" i="4" s="1"/>
  <c r="Z643" i="4" s="1"/>
  <c r="K643" i="4"/>
  <c r="L643" i="4" s="1"/>
  <c r="G643" i="4"/>
  <c r="I643" i="4" s="1"/>
  <c r="J643" i="4" s="1"/>
  <c r="V642" i="4"/>
  <c r="Y642" i="4" s="1"/>
  <c r="Z642" i="4" s="1"/>
  <c r="K642" i="4"/>
  <c r="L642" i="4" s="1"/>
  <c r="G642" i="4"/>
  <c r="I642" i="4" s="1"/>
  <c r="J642" i="4" s="1"/>
  <c r="V641" i="4"/>
  <c r="Y641" i="4" s="1"/>
  <c r="Z641" i="4" s="1"/>
  <c r="K641" i="4"/>
  <c r="L641" i="4" s="1"/>
  <c r="G641" i="4"/>
  <c r="I641" i="4" s="1"/>
  <c r="J641" i="4" s="1"/>
  <c r="V640" i="4"/>
  <c r="Y640" i="4" s="1"/>
  <c r="Z640" i="4" s="1"/>
  <c r="K640" i="4"/>
  <c r="L640" i="4" s="1"/>
  <c r="G640" i="4"/>
  <c r="I640" i="4" s="1"/>
  <c r="J640" i="4" s="1"/>
  <c r="V639" i="4"/>
  <c r="Y639" i="4" s="1"/>
  <c r="Z639" i="4" s="1"/>
  <c r="K639" i="4"/>
  <c r="L639" i="4" s="1"/>
  <c r="G639" i="4"/>
  <c r="I639" i="4" s="1"/>
  <c r="J639" i="4" s="1"/>
  <c r="V638" i="4"/>
  <c r="Y638" i="4" s="1"/>
  <c r="Z638" i="4" s="1"/>
  <c r="K638" i="4"/>
  <c r="L638" i="4" s="1"/>
  <c r="G638" i="4"/>
  <c r="I638" i="4" s="1"/>
  <c r="J638" i="4" s="1"/>
  <c r="V637" i="4"/>
  <c r="Y637" i="4" s="1"/>
  <c r="Z637" i="4" s="1"/>
  <c r="K637" i="4"/>
  <c r="L637" i="4" s="1"/>
  <c r="G637" i="4"/>
  <c r="I637" i="4" s="1"/>
  <c r="J637" i="4" s="1"/>
  <c r="V636" i="4"/>
  <c r="Y636" i="4" s="1"/>
  <c r="Z636" i="4" s="1"/>
  <c r="K636" i="4"/>
  <c r="L636" i="4" s="1"/>
  <c r="G636" i="4"/>
  <c r="I636" i="4" s="1"/>
  <c r="J636" i="4" s="1"/>
  <c r="V635" i="4"/>
  <c r="Y635" i="4" s="1"/>
  <c r="Z635" i="4" s="1"/>
  <c r="K635" i="4"/>
  <c r="L635" i="4" s="1"/>
  <c r="G635" i="4"/>
  <c r="I635" i="4" s="1"/>
  <c r="J635" i="4" s="1"/>
  <c r="V634" i="4"/>
  <c r="Y634" i="4" s="1"/>
  <c r="Z634" i="4" s="1"/>
  <c r="K634" i="4"/>
  <c r="L634" i="4" s="1"/>
  <c r="G634" i="4"/>
  <c r="I634" i="4" s="1"/>
  <c r="J634" i="4" s="1"/>
  <c r="V633" i="4"/>
  <c r="Y633" i="4" s="1"/>
  <c r="Z633" i="4" s="1"/>
  <c r="K633" i="4"/>
  <c r="L633" i="4" s="1"/>
  <c r="G633" i="4"/>
  <c r="I633" i="4" s="1"/>
  <c r="J633" i="4" s="1"/>
  <c r="V632" i="4"/>
  <c r="Y632" i="4" s="1"/>
  <c r="Z632" i="4" s="1"/>
  <c r="K632" i="4"/>
  <c r="L632" i="4" s="1"/>
  <c r="G632" i="4"/>
  <c r="I632" i="4" s="1"/>
  <c r="J632" i="4" s="1"/>
  <c r="V631" i="4"/>
  <c r="Y631" i="4" s="1"/>
  <c r="Z631" i="4" s="1"/>
  <c r="K631" i="4"/>
  <c r="L631" i="4" s="1"/>
  <c r="G631" i="4"/>
  <c r="I631" i="4" s="1"/>
  <c r="J631" i="4" s="1"/>
  <c r="V630" i="4"/>
  <c r="Y630" i="4" s="1"/>
  <c r="Z630" i="4" s="1"/>
  <c r="K630" i="4"/>
  <c r="L630" i="4" s="1"/>
  <c r="G630" i="4"/>
  <c r="I630" i="4" s="1"/>
  <c r="J630" i="4" s="1"/>
  <c r="V629" i="4"/>
  <c r="Y629" i="4" s="1"/>
  <c r="Z629" i="4" s="1"/>
  <c r="K629" i="4"/>
  <c r="L629" i="4" s="1"/>
  <c r="G629" i="4"/>
  <c r="I629" i="4" s="1"/>
  <c r="J629" i="4" s="1"/>
  <c r="V628" i="4"/>
  <c r="Y628" i="4" s="1"/>
  <c r="Z628" i="4" s="1"/>
  <c r="K628" i="4"/>
  <c r="L628" i="4" s="1"/>
  <c r="G628" i="4"/>
  <c r="I628" i="4" s="1"/>
  <c r="J628" i="4" s="1"/>
  <c r="V627" i="4"/>
  <c r="Y627" i="4" s="1"/>
  <c r="Z627" i="4" s="1"/>
  <c r="K627" i="4"/>
  <c r="L627" i="4" s="1"/>
  <c r="G627" i="4"/>
  <c r="I627" i="4" s="1"/>
  <c r="J627" i="4" s="1"/>
  <c r="V626" i="4"/>
  <c r="Y626" i="4" s="1"/>
  <c r="Z626" i="4" s="1"/>
  <c r="K626" i="4"/>
  <c r="L626" i="4" s="1"/>
  <c r="G626" i="4"/>
  <c r="I626" i="4" s="1"/>
  <c r="J626" i="4" s="1"/>
  <c r="V625" i="4"/>
  <c r="Y625" i="4" s="1"/>
  <c r="Z625" i="4" s="1"/>
  <c r="K625" i="4"/>
  <c r="L625" i="4" s="1"/>
  <c r="G625" i="4"/>
  <c r="I625" i="4" s="1"/>
  <c r="J625" i="4" s="1"/>
  <c r="V624" i="4"/>
  <c r="Y624" i="4" s="1"/>
  <c r="Z624" i="4" s="1"/>
  <c r="K624" i="4"/>
  <c r="L624" i="4" s="1"/>
  <c r="G624" i="4"/>
  <c r="I624" i="4" s="1"/>
  <c r="J624" i="4" s="1"/>
  <c r="V623" i="4"/>
  <c r="Y623" i="4" s="1"/>
  <c r="Z623" i="4" s="1"/>
  <c r="K623" i="4"/>
  <c r="L623" i="4" s="1"/>
  <c r="G623" i="4"/>
  <c r="I623" i="4" s="1"/>
  <c r="J623" i="4" s="1"/>
  <c r="V622" i="4"/>
  <c r="Y622" i="4" s="1"/>
  <c r="Z622" i="4" s="1"/>
  <c r="K622" i="4"/>
  <c r="L622" i="4" s="1"/>
  <c r="G622" i="4"/>
  <c r="I622" i="4" s="1"/>
  <c r="J622" i="4" s="1"/>
  <c r="V621" i="4"/>
  <c r="Y621" i="4" s="1"/>
  <c r="Z621" i="4" s="1"/>
  <c r="K621" i="4"/>
  <c r="L621" i="4" s="1"/>
  <c r="G621" i="4"/>
  <c r="I621" i="4" s="1"/>
  <c r="J621" i="4" s="1"/>
  <c r="V620" i="4"/>
  <c r="Y620" i="4" s="1"/>
  <c r="Z620" i="4" s="1"/>
  <c r="K620" i="4"/>
  <c r="L620" i="4" s="1"/>
  <c r="G620" i="4"/>
  <c r="I620" i="4" s="1"/>
  <c r="J620" i="4" s="1"/>
  <c r="V619" i="4"/>
  <c r="Y619" i="4" s="1"/>
  <c r="Z619" i="4" s="1"/>
  <c r="K619" i="4"/>
  <c r="L619" i="4" s="1"/>
  <c r="G619" i="4"/>
  <c r="I619" i="4" s="1"/>
  <c r="J619" i="4" s="1"/>
  <c r="V618" i="4"/>
  <c r="Y618" i="4" s="1"/>
  <c r="Z618" i="4" s="1"/>
  <c r="K618" i="4"/>
  <c r="L618" i="4" s="1"/>
  <c r="G618" i="4"/>
  <c r="I618" i="4" s="1"/>
  <c r="J618" i="4" s="1"/>
  <c r="V617" i="4"/>
  <c r="Y617" i="4" s="1"/>
  <c r="Z617" i="4" s="1"/>
  <c r="K617" i="4"/>
  <c r="L617" i="4" s="1"/>
  <c r="G617" i="4"/>
  <c r="I617" i="4" s="1"/>
  <c r="J617" i="4" s="1"/>
  <c r="V616" i="4"/>
  <c r="Y616" i="4" s="1"/>
  <c r="Z616" i="4" s="1"/>
  <c r="K616" i="4"/>
  <c r="L616" i="4" s="1"/>
  <c r="G616" i="4"/>
  <c r="I616" i="4" s="1"/>
  <c r="J616" i="4" s="1"/>
  <c r="V615" i="4"/>
  <c r="Y615" i="4" s="1"/>
  <c r="Z615" i="4" s="1"/>
  <c r="K615" i="4"/>
  <c r="L615" i="4" s="1"/>
  <c r="G615" i="4"/>
  <c r="I615" i="4" s="1"/>
  <c r="J615" i="4" s="1"/>
  <c r="V614" i="4"/>
  <c r="Y614" i="4" s="1"/>
  <c r="Z614" i="4" s="1"/>
  <c r="K614" i="4"/>
  <c r="L614" i="4" s="1"/>
  <c r="G614" i="4"/>
  <c r="I614" i="4" s="1"/>
  <c r="J614" i="4" s="1"/>
  <c r="V613" i="4"/>
  <c r="Y613" i="4" s="1"/>
  <c r="Z613" i="4" s="1"/>
  <c r="K613" i="4"/>
  <c r="L613" i="4" s="1"/>
  <c r="G613" i="4"/>
  <c r="I613" i="4" s="1"/>
  <c r="J613" i="4" s="1"/>
  <c r="V612" i="4"/>
  <c r="Y612" i="4" s="1"/>
  <c r="Z612" i="4" s="1"/>
  <c r="K612" i="4"/>
  <c r="L612" i="4" s="1"/>
  <c r="G612" i="4"/>
  <c r="I612" i="4" s="1"/>
  <c r="J612" i="4" s="1"/>
  <c r="V611" i="4"/>
  <c r="Y611" i="4" s="1"/>
  <c r="Z611" i="4" s="1"/>
  <c r="K611" i="4"/>
  <c r="L611" i="4" s="1"/>
  <c r="G611" i="4"/>
  <c r="I611" i="4" s="1"/>
  <c r="J611" i="4" s="1"/>
  <c r="V610" i="4"/>
  <c r="Y610" i="4" s="1"/>
  <c r="Z610" i="4" s="1"/>
  <c r="K610" i="4"/>
  <c r="L610" i="4" s="1"/>
  <c r="G610" i="4"/>
  <c r="I610" i="4" s="1"/>
  <c r="J610" i="4" s="1"/>
  <c r="V609" i="4"/>
  <c r="Y609" i="4" s="1"/>
  <c r="Z609" i="4" s="1"/>
  <c r="K609" i="4"/>
  <c r="L609" i="4" s="1"/>
  <c r="G609" i="4"/>
  <c r="I609" i="4" s="1"/>
  <c r="J609" i="4" s="1"/>
  <c r="V608" i="4"/>
  <c r="Y608" i="4" s="1"/>
  <c r="Z608" i="4" s="1"/>
  <c r="K608" i="4"/>
  <c r="L608" i="4" s="1"/>
  <c r="G608" i="4"/>
  <c r="I608" i="4" s="1"/>
  <c r="J608" i="4" s="1"/>
  <c r="V607" i="4"/>
  <c r="Y607" i="4" s="1"/>
  <c r="Z607" i="4" s="1"/>
  <c r="K607" i="4"/>
  <c r="L607" i="4" s="1"/>
  <c r="G607" i="4"/>
  <c r="I607" i="4" s="1"/>
  <c r="J607" i="4" s="1"/>
  <c r="V606" i="4"/>
  <c r="Y606" i="4" s="1"/>
  <c r="Z606" i="4" s="1"/>
  <c r="K606" i="4"/>
  <c r="L606" i="4" s="1"/>
  <c r="G606" i="4"/>
  <c r="I606" i="4" s="1"/>
  <c r="J606" i="4" s="1"/>
  <c r="V605" i="4"/>
  <c r="Y605" i="4" s="1"/>
  <c r="Z605" i="4" s="1"/>
  <c r="K605" i="4"/>
  <c r="L605" i="4" s="1"/>
  <c r="G605" i="4"/>
  <c r="I605" i="4" s="1"/>
  <c r="J605" i="4" s="1"/>
  <c r="V604" i="4"/>
  <c r="Y604" i="4" s="1"/>
  <c r="Z604" i="4" s="1"/>
  <c r="K604" i="4"/>
  <c r="L604" i="4" s="1"/>
  <c r="G604" i="4"/>
  <c r="I604" i="4" s="1"/>
  <c r="J604" i="4" s="1"/>
  <c r="V603" i="4"/>
  <c r="Y603" i="4" s="1"/>
  <c r="Z603" i="4" s="1"/>
  <c r="K603" i="4"/>
  <c r="L603" i="4" s="1"/>
  <c r="G603" i="4"/>
  <c r="I603" i="4" s="1"/>
  <c r="J603" i="4" s="1"/>
  <c r="V602" i="4"/>
  <c r="Y602" i="4" s="1"/>
  <c r="Z602" i="4" s="1"/>
  <c r="K602" i="4"/>
  <c r="L602" i="4" s="1"/>
  <c r="G602" i="4"/>
  <c r="I602" i="4" s="1"/>
  <c r="J602" i="4" s="1"/>
  <c r="V601" i="4"/>
  <c r="Y601" i="4" s="1"/>
  <c r="Z601" i="4" s="1"/>
  <c r="K601" i="4"/>
  <c r="L601" i="4" s="1"/>
  <c r="G601" i="4"/>
  <c r="I601" i="4" s="1"/>
  <c r="J601" i="4" s="1"/>
  <c r="V600" i="4"/>
  <c r="Y600" i="4" s="1"/>
  <c r="Z600" i="4" s="1"/>
  <c r="K600" i="4"/>
  <c r="L600" i="4" s="1"/>
  <c r="G600" i="4"/>
  <c r="I600" i="4" s="1"/>
  <c r="J600" i="4" s="1"/>
  <c r="V599" i="4"/>
  <c r="Y599" i="4" s="1"/>
  <c r="Z599" i="4" s="1"/>
  <c r="K599" i="4"/>
  <c r="L599" i="4" s="1"/>
  <c r="G599" i="4"/>
  <c r="I599" i="4" s="1"/>
  <c r="J599" i="4" s="1"/>
  <c r="V598" i="4"/>
  <c r="Y598" i="4" s="1"/>
  <c r="Z598" i="4" s="1"/>
  <c r="K598" i="4"/>
  <c r="L598" i="4" s="1"/>
  <c r="G598" i="4"/>
  <c r="I598" i="4" s="1"/>
  <c r="J598" i="4" s="1"/>
  <c r="V597" i="4"/>
  <c r="Y597" i="4" s="1"/>
  <c r="Z597" i="4" s="1"/>
  <c r="K597" i="4"/>
  <c r="L597" i="4" s="1"/>
  <c r="G597" i="4"/>
  <c r="I597" i="4" s="1"/>
  <c r="J597" i="4" s="1"/>
  <c r="V596" i="4"/>
  <c r="Y596" i="4" s="1"/>
  <c r="Z596" i="4" s="1"/>
  <c r="K596" i="4"/>
  <c r="L596" i="4" s="1"/>
  <c r="G596" i="4"/>
  <c r="I596" i="4" s="1"/>
  <c r="J596" i="4" s="1"/>
  <c r="V595" i="4"/>
  <c r="Y595" i="4" s="1"/>
  <c r="Z595" i="4" s="1"/>
  <c r="K595" i="4"/>
  <c r="L595" i="4" s="1"/>
  <c r="G595" i="4"/>
  <c r="I595" i="4" s="1"/>
  <c r="J595" i="4" s="1"/>
  <c r="V594" i="4"/>
  <c r="Y594" i="4" s="1"/>
  <c r="Z594" i="4" s="1"/>
  <c r="K594" i="4"/>
  <c r="L594" i="4" s="1"/>
  <c r="G594" i="4"/>
  <c r="I594" i="4" s="1"/>
  <c r="J594" i="4" s="1"/>
  <c r="V593" i="4"/>
  <c r="Y593" i="4" s="1"/>
  <c r="Z593" i="4" s="1"/>
  <c r="K593" i="4"/>
  <c r="L593" i="4" s="1"/>
  <c r="G593" i="4"/>
  <c r="I593" i="4" s="1"/>
  <c r="J593" i="4" s="1"/>
  <c r="V592" i="4"/>
  <c r="Y592" i="4" s="1"/>
  <c r="Z592" i="4" s="1"/>
  <c r="K592" i="4"/>
  <c r="L592" i="4" s="1"/>
  <c r="G592" i="4"/>
  <c r="I592" i="4" s="1"/>
  <c r="J592" i="4" s="1"/>
  <c r="V591" i="4"/>
  <c r="K591" i="4"/>
  <c r="G591" i="4"/>
  <c r="W589" i="4"/>
  <c r="X584" i="4"/>
  <c r="W584" i="4"/>
  <c r="R584" i="4"/>
  <c r="O584" i="4"/>
  <c r="E584" i="4"/>
  <c r="V583" i="4"/>
  <c r="Y583" i="4" s="1"/>
  <c r="Z583" i="4" s="1"/>
  <c r="K583" i="4"/>
  <c r="L583" i="4" s="1"/>
  <c r="G583" i="4"/>
  <c r="I583" i="4" s="1"/>
  <c r="J583" i="4" s="1"/>
  <c r="V582" i="4"/>
  <c r="Y582" i="4" s="1"/>
  <c r="Z582" i="4" s="1"/>
  <c r="K582" i="4"/>
  <c r="L582" i="4" s="1"/>
  <c r="G582" i="4"/>
  <c r="I582" i="4" s="1"/>
  <c r="J582" i="4" s="1"/>
  <c r="V581" i="4"/>
  <c r="Y581" i="4" s="1"/>
  <c r="Z581" i="4" s="1"/>
  <c r="K581" i="4"/>
  <c r="L581" i="4" s="1"/>
  <c r="G581" i="4"/>
  <c r="I581" i="4" s="1"/>
  <c r="J581" i="4" s="1"/>
  <c r="V580" i="4"/>
  <c r="Y580" i="4" s="1"/>
  <c r="Z580" i="4" s="1"/>
  <c r="K580" i="4"/>
  <c r="L580" i="4" s="1"/>
  <c r="G580" i="4"/>
  <c r="I580" i="4" s="1"/>
  <c r="J580" i="4" s="1"/>
  <c r="V579" i="4"/>
  <c r="Y579" i="4" s="1"/>
  <c r="Z579" i="4" s="1"/>
  <c r="K579" i="4"/>
  <c r="L579" i="4" s="1"/>
  <c r="G579" i="4"/>
  <c r="I579" i="4" s="1"/>
  <c r="J579" i="4" s="1"/>
  <c r="V578" i="4"/>
  <c r="Y578" i="4" s="1"/>
  <c r="Z578" i="4" s="1"/>
  <c r="K578" i="4"/>
  <c r="L578" i="4" s="1"/>
  <c r="G578" i="4"/>
  <c r="I578" i="4" s="1"/>
  <c r="J578" i="4" s="1"/>
  <c r="V577" i="4"/>
  <c r="Y577" i="4" s="1"/>
  <c r="Z577" i="4" s="1"/>
  <c r="K577" i="4"/>
  <c r="L577" i="4" s="1"/>
  <c r="G577" i="4"/>
  <c r="I577" i="4" s="1"/>
  <c r="J577" i="4" s="1"/>
  <c r="V576" i="4"/>
  <c r="Y576" i="4" s="1"/>
  <c r="Z576" i="4" s="1"/>
  <c r="K576" i="4"/>
  <c r="L576" i="4" s="1"/>
  <c r="G576" i="4"/>
  <c r="I576" i="4" s="1"/>
  <c r="J576" i="4" s="1"/>
  <c r="V575" i="4"/>
  <c r="Y575" i="4" s="1"/>
  <c r="Z575" i="4" s="1"/>
  <c r="K575" i="4"/>
  <c r="L575" i="4" s="1"/>
  <c r="G575" i="4"/>
  <c r="I575" i="4" s="1"/>
  <c r="J575" i="4" s="1"/>
  <c r="V574" i="4"/>
  <c r="Y574" i="4" s="1"/>
  <c r="Z574" i="4" s="1"/>
  <c r="K574" i="4"/>
  <c r="L574" i="4" s="1"/>
  <c r="G574" i="4"/>
  <c r="I574" i="4" s="1"/>
  <c r="J574" i="4" s="1"/>
  <c r="V573" i="4"/>
  <c r="Y573" i="4" s="1"/>
  <c r="Z573" i="4" s="1"/>
  <c r="K573" i="4"/>
  <c r="L573" i="4" s="1"/>
  <c r="G573" i="4"/>
  <c r="I573" i="4" s="1"/>
  <c r="J573" i="4" s="1"/>
  <c r="V572" i="4"/>
  <c r="Y572" i="4" s="1"/>
  <c r="Z572" i="4" s="1"/>
  <c r="K572" i="4"/>
  <c r="L572" i="4" s="1"/>
  <c r="G572" i="4"/>
  <c r="I572" i="4" s="1"/>
  <c r="J572" i="4" s="1"/>
  <c r="V571" i="4"/>
  <c r="Y571" i="4" s="1"/>
  <c r="Z571" i="4" s="1"/>
  <c r="K571" i="4"/>
  <c r="L571" i="4" s="1"/>
  <c r="G571" i="4"/>
  <c r="I571" i="4" s="1"/>
  <c r="J571" i="4" s="1"/>
  <c r="V570" i="4"/>
  <c r="Y570" i="4" s="1"/>
  <c r="Z570" i="4" s="1"/>
  <c r="K570" i="4"/>
  <c r="L570" i="4" s="1"/>
  <c r="G570" i="4"/>
  <c r="I570" i="4" s="1"/>
  <c r="J570" i="4" s="1"/>
  <c r="V569" i="4"/>
  <c r="Y569" i="4" s="1"/>
  <c r="Z569" i="4" s="1"/>
  <c r="K569" i="4"/>
  <c r="L569" i="4" s="1"/>
  <c r="G569" i="4"/>
  <c r="I569" i="4" s="1"/>
  <c r="J569" i="4" s="1"/>
  <c r="V568" i="4"/>
  <c r="Y568" i="4" s="1"/>
  <c r="Z568" i="4" s="1"/>
  <c r="K568" i="4"/>
  <c r="L568" i="4" s="1"/>
  <c r="G568" i="4"/>
  <c r="I568" i="4" s="1"/>
  <c r="J568" i="4" s="1"/>
  <c r="V567" i="4"/>
  <c r="Y567" i="4" s="1"/>
  <c r="Z567" i="4" s="1"/>
  <c r="K567" i="4"/>
  <c r="L567" i="4" s="1"/>
  <c r="G567" i="4"/>
  <c r="I567" i="4" s="1"/>
  <c r="J567" i="4" s="1"/>
  <c r="V566" i="4"/>
  <c r="Y566" i="4" s="1"/>
  <c r="Z566" i="4" s="1"/>
  <c r="K566" i="4"/>
  <c r="L566" i="4" s="1"/>
  <c r="G566" i="4"/>
  <c r="I566" i="4" s="1"/>
  <c r="J566" i="4" s="1"/>
  <c r="V565" i="4"/>
  <c r="Y565" i="4" s="1"/>
  <c r="Z565" i="4" s="1"/>
  <c r="K565" i="4"/>
  <c r="L565" i="4" s="1"/>
  <c r="G565" i="4"/>
  <c r="I565" i="4" s="1"/>
  <c r="J565" i="4" s="1"/>
  <c r="V564" i="4"/>
  <c r="Y564" i="4" s="1"/>
  <c r="Z564" i="4" s="1"/>
  <c r="K564" i="4"/>
  <c r="L564" i="4" s="1"/>
  <c r="G564" i="4"/>
  <c r="I564" i="4" s="1"/>
  <c r="J564" i="4" s="1"/>
  <c r="V563" i="4"/>
  <c r="Y563" i="4" s="1"/>
  <c r="Z563" i="4" s="1"/>
  <c r="K563" i="4"/>
  <c r="L563" i="4" s="1"/>
  <c r="G563" i="4"/>
  <c r="I563" i="4" s="1"/>
  <c r="J563" i="4" s="1"/>
  <c r="V562" i="4"/>
  <c r="Y562" i="4" s="1"/>
  <c r="Z562" i="4" s="1"/>
  <c r="K562" i="4"/>
  <c r="L562" i="4" s="1"/>
  <c r="G562" i="4"/>
  <c r="I562" i="4" s="1"/>
  <c r="J562" i="4" s="1"/>
  <c r="V561" i="4"/>
  <c r="Y561" i="4" s="1"/>
  <c r="Z561" i="4" s="1"/>
  <c r="K561" i="4"/>
  <c r="L561" i="4" s="1"/>
  <c r="G561" i="4"/>
  <c r="I561" i="4" s="1"/>
  <c r="J561" i="4" s="1"/>
  <c r="V560" i="4"/>
  <c r="Y560" i="4" s="1"/>
  <c r="Z560" i="4" s="1"/>
  <c r="K560" i="4"/>
  <c r="L560" i="4" s="1"/>
  <c r="G560" i="4"/>
  <c r="I560" i="4" s="1"/>
  <c r="J560" i="4" s="1"/>
  <c r="V559" i="4"/>
  <c r="Y559" i="4" s="1"/>
  <c r="Z559" i="4" s="1"/>
  <c r="K559" i="4"/>
  <c r="L559" i="4" s="1"/>
  <c r="G559" i="4"/>
  <c r="I559" i="4" s="1"/>
  <c r="J559" i="4" s="1"/>
  <c r="V558" i="4"/>
  <c r="Y558" i="4" s="1"/>
  <c r="Z558" i="4" s="1"/>
  <c r="K558" i="4"/>
  <c r="L558" i="4" s="1"/>
  <c r="G558" i="4"/>
  <c r="I558" i="4" s="1"/>
  <c r="J558" i="4" s="1"/>
  <c r="V557" i="4"/>
  <c r="Y557" i="4" s="1"/>
  <c r="Z557" i="4" s="1"/>
  <c r="K557" i="4"/>
  <c r="L557" i="4" s="1"/>
  <c r="G557" i="4"/>
  <c r="I557" i="4" s="1"/>
  <c r="J557" i="4" s="1"/>
  <c r="V556" i="4"/>
  <c r="Y556" i="4" s="1"/>
  <c r="Z556" i="4" s="1"/>
  <c r="K556" i="4"/>
  <c r="L556" i="4" s="1"/>
  <c r="G556" i="4"/>
  <c r="I556" i="4" s="1"/>
  <c r="J556" i="4" s="1"/>
  <c r="V555" i="4"/>
  <c r="Y555" i="4" s="1"/>
  <c r="Z555" i="4" s="1"/>
  <c r="K555" i="4"/>
  <c r="L555" i="4" s="1"/>
  <c r="G555" i="4"/>
  <c r="I555" i="4" s="1"/>
  <c r="J555" i="4" s="1"/>
  <c r="V554" i="4"/>
  <c r="Y554" i="4" s="1"/>
  <c r="Z554" i="4" s="1"/>
  <c r="K554" i="4"/>
  <c r="L554" i="4" s="1"/>
  <c r="G554" i="4"/>
  <c r="I554" i="4" s="1"/>
  <c r="J554" i="4" s="1"/>
  <c r="V553" i="4"/>
  <c r="Y553" i="4" s="1"/>
  <c r="Z553" i="4" s="1"/>
  <c r="K553" i="4"/>
  <c r="L553" i="4" s="1"/>
  <c r="G553" i="4"/>
  <c r="I553" i="4" s="1"/>
  <c r="J553" i="4" s="1"/>
  <c r="V552" i="4"/>
  <c r="Y552" i="4" s="1"/>
  <c r="Z552" i="4" s="1"/>
  <c r="K552" i="4"/>
  <c r="L552" i="4" s="1"/>
  <c r="G552" i="4"/>
  <c r="I552" i="4" s="1"/>
  <c r="J552" i="4" s="1"/>
  <c r="V551" i="4"/>
  <c r="Y551" i="4" s="1"/>
  <c r="Z551" i="4" s="1"/>
  <c r="K551" i="4"/>
  <c r="L551" i="4" s="1"/>
  <c r="G551" i="4"/>
  <c r="I551" i="4" s="1"/>
  <c r="J551" i="4" s="1"/>
  <c r="V550" i="4"/>
  <c r="Y550" i="4" s="1"/>
  <c r="Z550" i="4" s="1"/>
  <c r="K550" i="4"/>
  <c r="L550" i="4" s="1"/>
  <c r="G550" i="4"/>
  <c r="I550" i="4" s="1"/>
  <c r="J550" i="4" s="1"/>
  <c r="V549" i="4"/>
  <c r="Y549" i="4" s="1"/>
  <c r="Z549" i="4" s="1"/>
  <c r="K549" i="4"/>
  <c r="L549" i="4" s="1"/>
  <c r="G549" i="4"/>
  <c r="I549" i="4" s="1"/>
  <c r="J549" i="4" s="1"/>
  <c r="V548" i="4"/>
  <c r="Y548" i="4" s="1"/>
  <c r="Z548" i="4" s="1"/>
  <c r="K548" i="4"/>
  <c r="L548" i="4" s="1"/>
  <c r="G548" i="4"/>
  <c r="I548" i="4" s="1"/>
  <c r="J548" i="4" s="1"/>
  <c r="V547" i="4"/>
  <c r="Y547" i="4" s="1"/>
  <c r="Z547" i="4" s="1"/>
  <c r="K547" i="4"/>
  <c r="L547" i="4" s="1"/>
  <c r="G547" i="4"/>
  <c r="I547" i="4" s="1"/>
  <c r="J547" i="4" s="1"/>
  <c r="V546" i="4"/>
  <c r="Y546" i="4" s="1"/>
  <c r="Z546" i="4" s="1"/>
  <c r="K546" i="4"/>
  <c r="L546" i="4" s="1"/>
  <c r="G546" i="4"/>
  <c r="I546" i="4" s="1"/>
  <c r="J546" i="4" s="1"/>
  <c r="V545" i="4"/>
  <c r="Y545" i="4" s="1"/>
  <c r="Z545" i="4" s="1"/>
  <c r="K545" i="4"/>
  <c r="L545" i="4" s="1"/>
  <c r="G545" i="4"/>
  <c r="I545" i="4" s="1"/>
  <c r="J545" i="4" s="1"/>
  <c r="V544" i="4"/>
  <c r="Y544" i="4" s="1"/>
  <c r="Z544" i="4" s="1"/>
  <c r="K544" i="4"/>
  <c r="L544" i="4" s="1"/>
  <c r="G544" i="4"/>
  <c r="I544" i="4" s="1"/>
  <c r="J544" i="4" s="1"/>
  <c r="V543" i="4"/>
  <c r="Y543" i="4" s="1"/>
  <c r="Z543" i="4" s="1"/>
  <c r="K543" i="4"/>
  <c r="L543" i="4" s="1"/>
  <c r="G543" i="4"/>
  <c r="I543" i="4" s="1"/>
  <c r="J543" i="4" s="1"/>
  <c r="V542" i="4"/>
  <c r="Y542" i="4" s="1"/>
  <c r="Z542" i="4" s="1"/>
  <c r="K542" i="4"/>
  <c r="L542" i="4" s="1"/>
  <c r="G542" i="4"/>
  <c r="I542" i="4" s="1"/>
  <c r="J542" i="4" s="1"/>
  <c r="V541" i="4"/>
  <c r="Y541" i="4" s="1"/>
  <c r="Z541" i="4" s="1"/>
  <c r="K541" i="4"/>
  <c r="L541" i="4" s="1"/>
  <c r="G541" i="4"/>
  <c r="I541" i="4" s="1"/>
  <c r="J541" i="4" s="1"/>
  <c r="V540" i="4"/>
  <c r="Y540" i="4" s="1"/>
  <c r="Z540" i="4" s="1"/>
  <c r="K540" i="4"/>
  <c r="L540" i="4" s="1"/>
  <c r="G540" i="4"/>
  <c r="I540" i="4" s="1"/>
  <c r="J540" i="4" s="1"/>
  <c r="V539" i="4"/>
  <c r="Y539" i="4" s="1"/>
  <c r="Z539" i="4" s="1"/>
  <c r="K539" i="4"/>
  <c r="L539" i="4" s="1"/>
  <c r="G539" i="4"/>
  <c r="I539" i="4" s="1"/>
  <c r="J539" i="4" s="1"/>
  <c r="V538" i="4"/>
  <c r="Y538" i="4" s="1"/>
  <c r="Z538" i="4" s="1"/>
  <c r="K538" i="4"/>
  <c r="L538" i="4" s="1"/>
  <c r="G538" i="4"/>
  <c r="I538" i="4" s="1"/>
  <c r="J538" i="4" s="1"/>
  <c r="V537" i="4"/>
  <c r="Y537" i="4" s="1"/>
  <c r="Z537" i="4" s="1"/>
  <c r="K537" i="4"/>
  <c r="L537" i="4" s="1"/>
  <c r="G537" i="4"/>
  <c r="I537" i="4" s="1"/>
  <c r="J537" i="4" s="1"/>
  <c r="V536" i="4"/>
  <c r="Y536" i="4" s="1"/>
  <c r="Z536" i="4" s="1"/>
  <c r="K536" i="4"/>
  <c r="L536" i="4" s="1"/>
  <c r="G536" i="4"/>
  <c r="I536" i="4" s="1"/>
  <c r="J536" i="4" s="1"/>
  <c r="V535" i="4"/>
  <c r="Y535" i="4" s="1"/>
  <c r="Z535" i="4" s="1"/>
  <c r="K535" i="4"/>
  <c r="L535" i="4" s="1"/>
  <c r="G535" i="4"/>
  <c r="I535" i="4" s="1"/>
  <c r="J535" i="4" s="1"/>
  <c r="V534" i="4"/>
  <c r="Y534" i="4" s="1"/>
  <c r="Z534" i="4" s="1"/>
  <c r="K534" i="4"/>
  <c r="L534" i="4" s="1"/>
  <c r="G534" i="4"/>
  <c r="I534" i="4" s="1"/>
  <c r="J534" i="4" s="1"/>
  <c r="V533" i="4"/>
  <c r="Y533" i="4" s="1"/>
  <c r="Z533" i="4" s="1"/>
  <c r="K533" i="4"/>
  <c r="L533" i="4" s="1"/>
  <c r="G533" i="4"/>
  <c r="I533" i="4" s="1"/>
  <c r="J533" i="4" s="1"/>
  <c r="V532" i="4"/>
  <c r="Y532" i="4" s="1"/>
  <c r="Z532" i="4" s="1"/>
  <c r="K532" i="4"/>
  <c r="L532" i="4" s="1"/>
  <c r="G532" i="4"/>
  <c r="I532" i="4" s="1"/>
  <c r="J532" i="4" s="1"/>
  <c r="V531" i="4"/>
  <c r="Y531" i="4" s="1"/>
  <c r="Z531" i="4" s="1"/>
  <c r="K531" i="4"/>
  <c r="L531" i="4" s="1"/>
  <c r="G531" i="4"/>
  <c r="I531" i="4" s="1"/>
  <c r="J531" i="4" s="1"/>
  <c r="V530" i="4"/>
  <c r="Y530" i="4" s="1"/>
  <c r="Z530" i="4" s="1"/>
  <c r="K530" i="4"/>
  <c r="L530" i="4" s="1"/>
  <c r="G530" i="4"/>
  <c r="I530" i="4" s="1"/>
  <c r="J530" i="4" s="1"/>
  <c r="V529" i="4"/>
  <c r="Y529" i="4" s="1"/>
  <c r="Z529" i="4" s="1"/>
  <c r="K529" i="4"/>
  <c r="L529" i="4" s="1"/>
  <c r="G529" i="4"/>
  <c r="I529" i="4" s="1"/>
  <c r="J529" i="4" s="1"/>
  <c r="V528" i="4"/>
  <c r="Y528" i="4" s="1"/>
  <c r="Z528" i="4" s="1"/>
  <c r="K528" i="4"/>
  <c r="L528" i="4" s="1"/>
  <c r="G528" i="4"/>
  <c r="I528" i="4" s="1"/>
  <c r="J528" i="4" s="1"/>
  <c r="V527" i="4"/>
  <c r="Y527" i="4" s="1"/>
  <c r="Z527" i="4" s="1"/>
  <c r="K527" i="4"/>
  <c r="L527" i="4" s="1"/>
  <c r="G527" i="4"/>
  <c r="I527" i="4" s="1"/>
  <c r="J527" i="4" s="1"/>
  <c r="V526" i="4"/>
  <c r="Y526" i="4" s="1"/>
  <c r="Z526" i="4" s="1"/>
  <c r="K526" i="4"/>
  <c r="L526" i="4" s="1"/>
  <c r="G526" i="4"/>
  <c r="I526" i="4" s="1"/>
  <c r="J526" i="4" s="1"/>
  <c r="V525" i="4"/>
  <c r="Y525" i="4" s="1"/>
  <c r="Z525" i="4" s="1"/>
  <c r="K525" i="4"/>
  <c r="L525" i="4" s="1"/>
  <c r="G525" i="4"/>
  <c r="I525" i="4" s="1"/>
  <c r="J525" i="4" s="1"/>
  <c r="V524" i="4"/>
  <c r="Y524" i="4" s="1"/>
  <c r="Z524" i="4" s="1"/>
  <c r="K524" i="4"/>
  <c r="L524" i="4" s="1"/>
  <c r="G524" i="4"/>
  <c r="I524" i="4" s="1"/>
  <c r="J524" i="4" s="1"/>
  <c r="V523" i="4"/>
  <c r="Y523" i="4" s="1"/>
  <c r="Z523" i="4" s="1"/>
  <c r="K523" i="4"/>
  <c r="L523" i="4" s="1"/>
  <c r="G523" i="4"/>
  <c r="I523" i="4" s="1"/>
  <c r="J523" i="4" s="1"/>
  <c r="V522" i="4"/>
  <c r="Y522" i="4" s="1"/>
  <c r="Z522" i="4" s="1"/>
  <c r="K522" i="4"/>
  <c r="L522" i="4" s="1"/>
  <c r="G522" i="4"/>
  <c r="I522" i="4" s="1"/>
  <c r="J522" i="4" s="1"/>
  <c r="V521" i="4"/>
  <c r="Y521" i="4" s="1"/>
  <c r="Z521" i="4" s="1"/>
  <c r="K521" i="4"/>
  <c r="L521" i="4" s="1"/>
  <c r="G521" i="4"/>
  <c r="I521" i="4" s="1"/>
  <c r="J521" i="4" s="1"/>
  <c r="V520" i="4"/>
  <c r="Y520" i="4" s="1"/>
  <c r="Z520" i="4" s="1"/>
  <c r="K520" i="4"/>
  <c r="L520" i="4" s="1"/>
  <c r="G520" i="4"/>
  <c r="I520" i="4" s="1"/>
  <c r="J520" i="4" s="1"/>
  <c r="V519" i="4"/>
  <c r="Y519" i="4" s="1"/>
  <c r="Z519" i="4" s="1"/>
  <c r="K519" i="4"/>
  <c r="L519" i="4" s="1"/>
  <c r="G519" i="4"/>
  <c r="I519" i="4" s="1"/>
  <c r="J519" i="4" s="1"/>
  <c r="V518" i="4"/>
  <c r="Y518" i="4" s="1"/>
  <c r="Z518" i="4" s="1"/>
  <c r="K518" i="4"/>
  <c r="L518" i="4" s="1"/>
  <c r="G518" i="4"/>
  <c r="I518" i="4" s="1"/>
  <c r="J518" i="4" s="1"/>
  <c r="V517" i="4"/>
  <c r="Y517" i="4" s="1"/>
  <c r="Z517" i="4" s="1"/>
  <c r="K517" i="4"/>
  <c r="L517" i="4" s="1"/>
  <c r="G517" i="4"/>
  <c r="I517" i="4" s="1"/>
  <c r="J517" i="4" s="1"/>
  <c r="V516" i="4"/>
  <c r="Y516" i="4" s="1"/>
  <c r="Z516" i="4" s="1"/>
  <c r="K516" i="4"/>
  <c r="L516" i="4" s="1"/>
  <c r="G516" i="4"/>
  <c r="I516" i="4" s="1"/>
  <c r="J516" i="4" s="1"/>
  <c r="V515" i="4"/>
  <c r="Y515" i="4" s="1"/>
  <c r="Z515" i="4" s="1"/>
  <c r="K515" i="4"/>
  <c r="L515" i="4" s="1"/>
  <c r="G515" i="4"/>
  <c r="I515" i="4" s="1"/>
  <c r="J515" i="4" s="1"/>
  <c r="V514" i="4"/>
  <c r="Y514" i="4" s="1"/>
  <c r="Z514" i="4" s="1"/>
  <c r="K514" i="4"/>
  <c r="L514" i="4" s="1"/>
  <c r="G514" i="4"/>
  <c r="I514" i="4" s="1"/>
  <c r="J514" i="4" s="1"/>
  <c r="V513" i="4"/>
  <c r="Y513" i="4" s="1"/>
  <c r="Z513" i="4" s="1"/>
  <c r="K513" i="4"/>
  <c r="L513" i="4" s="1"/>
  <c r="G513" i="4"/>
  <c r="I513" i="4" s="1"/>
  <c r="J513" i="4" s="1"/>
  <c r="V512" i="4"/>
  <c r="K512" i="4"/>
  <c r="G512" i="4"/>
  <c r="W510" i="4"/>
  <c r="X505" i="4"/>
  <c r="W505" i="4"/>
  <c r="R505" i="4"/>
  <c r="O505" i="4"/>
  <c r="E505" i="4"/>
  <c r="V504" i="4"/>
  <c r="Y504" i="4" s="1"/>
  <c r="Z504" i="4" s="1"/>
  <c r="K504" i="4"/>
  <c r="L504" i="4" s="1"/>
  <c r="G504" i="4"/>
  <c r="I504" i="4" s="1"/>
  <c r="J504" i="4" s="1"/>
  <c r="V503" i="4"/>
  <c r="Y503" i="4" s="1"/>
  <c r="Z503" i="4" s="1"/>
  <c r="K503" i="4"/>
  <c r="L503" i="4" s="1"/>
  <c r="G503" i="4"/>
  <c r="I503" i="4" s="1"/>
  <c r="J503" i="4" s="1"/>
  <c r="V502" i="4"/>
  <c r="Y502" i="4" s="1"/>
  <c r="Z502" i="4" s="1"/>
  <c r="K502" i="4"/>
  <c r="L502" i="4" s="1"/>
  <c r="G502" i="4"/>
  <c r="I502" i="4" s="1"/>
  <c r="J502" i="4" s="1"/>
  <c r="V501" i="4"/>
  <c r="Y501" i="4" s="1"/>
  <c r="Z501" i="4" s="1"/>
  <c r="K501" i="4"/>
  <c r="L501" i="4" s="1"/>
  <c r="G501" i="4"/>
  <c r="I501" i="4" s="1"/>
  <c r="J501" i="4" s="1"/>
  <c r="V500" i="4"/>
  <c r="Y500" i="4" s="1"/>
  <c r="Z500" i="4" s="1"/>
  <c r="K500" i="4"/>
  <c r="L500" i="4" s="1"/>
  <c r="G500" i="4"/>
  <c r="I500" i="4" s="1"/>
  <c r="J500" i="4" s="1"/>
  <c r="V499" i="4"/>
  <c r="Y499" i="4" s="1"/>
  <c r="Z499" i="4" s="1"/>
  <c r="K499" i="4"/>
  <c r="L499" i="4" s="1"/>
  <c r="G499" i="4"/>
  <c r="I499" i="4" s="1"/>
  <c r="J499" i="4" s="1"/>
  <c r="V498" i="4"/>
  <c r="Y498" i="4" s="1"/>
  <c r="Z498" i="4" s="1"/>
  <c r="K498" i="4"/>
  <c r="L498" i="4" s="1"/>
  <c r="G498" i="4"/>
  <c r="I498" i="4" s="1"/>
  <c r="J498" i="4" s="1"/>
  <c r="V497" i="4"/>
  <c r="Y497" i="4" s="1"/>
  <c r="Z497" i="4" s="1"/>
  <c r="K497" i="4"/>
  <c r="L497" i="4" s="1"/>
  <c r="G497" i="4"/>
  <c r="I497" i="4" s="1"/>
  <c r="J497" i="4" s="1"/>
  <c r="V496" i="4"/>
  <c r="Y496" i="4" s="1"/>
  <c r="Z496" i="4" s="1"/>
  <c r="K496" i="4"/>
  <c r="L496" i="4" s="1"/>
  <c r="G496" i="4"/>
  <c r="I496" i="4" s="1"/>
  <c r="J496" i="4" s="1"/>
  <c r="V495" i="4"/>
  <c r="Y495" i="4" s="1"/>
  <c r="Z495" i="4" s="1"/>
  <c r="K495" i="4"/>
  <c r="L495" i="4" s="1"/>
  <c r="G495" i="4"/>
  <c r="I495" i="4" s="1"/>
  <c r="J495" i="4" s="1"/>
  <c r="V494" i="4"/>
  <c r="Y494" i="4" s="1"/>
  <c r="Z494" i="4" s="1"/>
  <c r="K494" i="4"/>
  <c r="L494" i="4" s="1"/>
  <c r="G494" i="4"/>
  <c r="I494" i="4" s="1"/>
  <c r="J494" i="4" s="1"/>
  <c r="V493" i="4"/>
  <c r="Y493" i="4" s="1"/>
  <c r="Z493" i="4" s="1"/>
  <c r="K493" i="4"/>
  <c r="L493" i="4" s="1"/>
  <c r="G493" i="4"/>
  <c r="I493" i="4" s="1"/>
  <c r="J493" i="4" s="1"/>
  <c r="V492" i="4"/>
  <c r="Y492" i="4" s="1"/>
  <c r="Z492" i="4" s="1"/>
  <c r="K492" i="4"/>
  <c r="L492" i="4" s="1"/>
  <c r="G492" i="4"/>
  <c r="I492" i="4" s="1"/>
  <c r="J492" i="4" s="1"/>
  <c r="V491" i="4"/>
  <c r="Y491" i="4" s="1"/>
  <c r="Z491" i="4" s="1"/>
  <c r="K491" i="4"/>
  <c r="L491" i="4" s="1"/>
  <c r="G491" i="4"/>
  <c r="I491" i="4" s="1"/>
  <c r="J491" i="4" s="1"/>
  <c r="V490" i="4"/>
  <c r="Y490" i="4" s="1"/>
  <c r="Z490" i="4" s="1"/>
  <c r="K490" i="4"/>
  <c r="L490" i="4" s="1"/>
  <c r="G490" i="4"/>
  <c r="I490" i="4" s="1"/>
  <c r="J490" i="4" s="1"/>
  <c r="V489" i="4"/>
  <c r="Y489" i="4" s="1"/>
  <c r="Z489" i="4" s="1"/>
  <c r="K489" i="4"/>
  <c r="L489" i="4" s="1"/>
  <c r="G489" i="4"/>
  <c r="I489" i="4" s="1"/>
  <c r="J489" i="4" s="1"/>
  <c r="V488" i="4"/>
  <c r="Y488" i="4" s="1"/>
  <c r="Z488" i="4" s="1"/>
  <c r="K488" i="4"/>
  <c r="L488" i="4" s="1"/>
  <c r="G488" i="4"/>
  <c r="I488" i="4" s="1"/>
  <c r="J488" i="4" s="1"/>
  <c r="V487" i="4"/>
  <c r="Y487" i="4" s="1"/>
  <c r="Z487" i="4" s="1"/>
  <c r="K487" i="4"/>
  <c r="L487" i="4" s="1"/>
  <c r="G487" i="4"/>
  <c r="I487" i="4" s="1"/>
  <c r="J487" i="4" s="1"/>
  <c r="V486" i="4"/>
  <c r="Y486" i="4" s="1"/>
  <c r="Z486" i="4" s="1"/>
  <c r="K486" i="4"/>
  <c r="L486" i="4" s="1"/>
  <c r="G486" i="4"/>
  <c r="I486" i="4" s="1"/>
  <c r="J486" i="4" s="1"/>
  <c r="V485" i="4"/>
  <c r="Y485" i="4" s="1"/>
  <c r="Z485" i="4" s="1"/>
  <c r="K485" i="4"/>
  <c r="L485" i="4" s="1"/>
  <c r="G485" i="4"/>
  <c r="I485" i="4" s="1"/>
  <c r="J485" i="4" s="1"/>
  <c r="V484" i="4"/>
  <c r="Y484" i="4" s="1"/>
  <c r="Z484" i="4" s="1"/>
  <c r="K484" i="4"/>
  <c r="L484" i="4" s="1"/>
  <c r="G484" i="4"/>
  <c r="I484" i="4" s="1"/>
  <c r="J484" i="4" s="1"/>
  <c r="V483" i="4"/>
  <c r="Y483" i="4" s="1"/>
  <c r="Z483" i="4" s="1"/>
  <c r="K483" i="4"/>
  <c r="L483" i="4" s="1"/>
  <c r="G483" i="4"/>
  <c r="I483" i="4" s="1"/>
  <c r="J483" i="4" s="1"/>
  <c r="V482" i="4"/>
  <c r="Y482" i="4" s="1"/>
  <c r="Z482" i="4" s="1"/>
  <c r="K482" i="4"/>
  <c r="L482" i="4" s="1"/>
  <c r="G482" i="4"/>
  <c r="I482" i="4" s="1"/>
  <c r="J482" i="4" s="1"/>
  <c r="V481" i="4"/>
  <c r="Y481" i="4" s="1"/>
  <c r="Z481" i="4" s="1"/>
  <c r="K481" i="4"/>
  <c r="L481" i="4" s="1"/>
  <c r="G481" i="4"/>
  <c r="I481" i="4" s="1"/>
  <c r="J481" i="4" s="1"/>
  <c r="V480" i="4"/>
  <c r="Y480" i="4" s="1"/>
  <c r="Z480" i="4" s="1"/>
  <c r="K480" i="4"/>
  <c r="L480" i="4" s="1"/>
  <c r="G480" i="4"/>
  <c r="I480" i="4" s="1"/>
  <c r="J480" i="4" s="1"/>
  <c r="V479" i="4"/>
  <c r="Y479" i="4" s="1"/>
  <c r="Z479" i="4" s="1"/>
  <c r="K479" i="4"/>
  <c r="L479" i="4" s="1"/>
  <c r="G479" i="4"/>
  <c r="I479" i="4" s="1"/>
  <c r="J479" i="4" s="1"/>
  <c r="V478" i="4"/>
  <c r="Y478" i="4" s="1"/>
  <c r="Z478" i="4" s="1"/>
  <c r="K478" i="4"/>
  <c r="L478" i="4" s="1"/>
  <c r="G478" i="4"/>
  <c r="I478" i="4" s="1"/>
  <c r="J478" i="4" s="1"/>
  <c r="V477" i="4"/>
  <c r="Y477" i="4" s="1"/>
  <c r="Z477" i="4" s="1"/>
  <c r="K477" i="4"/>
  <c r="L477" i="4" s="1"/>
  <c r="G477" i="4"/>
  <c r="I477" i="4" s="1"/>
  <c r="J477" i="4" s="1"/>
  <c r="V476" i="4"/>
  <c r="Y476" i="4" s="1"/>
  <c r="Z476" i="4" s="1"/>
  <c r="K476" i="4"/>
  <c r="L476" i="4" s="1"/>
  <c r="G476" i="4"/>
  <c r="I476" i="4" s="1"/>
  <c r="J476" i="4" s="1"/>
  <c r="V475" i="4"/>
  <c r="Y475" i="4" s="1"/>
  <c r="Z475" i="4" s="1"/>
  <c r="K475" i="4"/>
  <c r="L475" i="4" s="1"/>
  <c r="G475" i="4"/>
  <c r="I475" i="4" s="1"/>
  <c r="J475" i="4" s="1"/>
  <c r="V474" i="4"/>
  <c r="Y474" i="4" s="1"/>
  <c r="Z474" i="4" s="1"/>
  <c r="K474" i="4"/>
  <c r="L474" i="4" s="1"/>
  <c r="G474" i="4"/>
  <c r="I474" i="4" s="1"/>
  <c r="J474" i="4" s="1"/>
  <c r="V473" i="4"/>
  <c r="Y473" i="4" s="1"/>
  <c r="Z473" i="4" s="1"/>
  <c r="K473" i="4"/>
  <c r="L473" i="4" s="1"/>
  <c r="G473" i="4"/>
  <c r="I473" i="4" s="1"/>
  <c r="J473" i="4" s="1"/>
  <c r="V472" i="4"/>
  <c r="Y472" i="4" s="1"/>
  <c r="Z472" i="4" s="1"/>
  <c r="K472" i="4"/>
  <c r="L472" i="4" s="1"/>
  <c r="G472" i="4"/>
  <c r="I472" i="4" s="1"/>
  <c r="J472" i="4" s="1"/>
  <c r="V471" i="4"/>
  <c r="Y471" i="4" s="1"/>
  <c r="Z471" i="4" s="1"/>
  <c r="K471" i="4"/>
  <c r="L471" i="4" s="1"/>
  <c r="G471" i="4"/>
  <c r="I471" i="4" s="1"/>
  <c r="J471" i="4" s="1"/>
  <c r="V470" i="4"/>
  <c r="Y470" i="4" s="1"/>
  <c r="Z470" i="4" s="1"/>
  <c r="K470" i="4"/>
  <c r="L470" i="4" s="1"/>
  <c r="G470" i="4"/>
  <c r="I470" i="4" s="1"/>
  <c r="J470" i="4" s="1"/>
  <c r="V469" i="4"/>
  <c r="Y469" i="4" s="1"/>
  <c r="Z469" i="4" s="1"/>
  <c r="K469" i="4"/>
  <c r="L469" i="4" s="1"/>
  <c r="G469" i="4"/>
  <c r="I469" i="4" s="1"/>
  <c r="J469" i="4" s="1"/>
  <c r="V468" i="4"/>
  <c r="Y468" i="4" s="1"/>
  <c r="Z468" i="4" s="1"/>
  <c r="K468" i="4"/>
  <c r="L468" i="4" s="1"/>
  <c r="G468" i="4"/>
  <c r="I468" i="4" s="1"/>
  <c r="J468" i="4" s="1"/>
  <c r="V467" i="4"/>
  <c r="Y467" i="4" s="1"/>
  <c r="Z467" i="4" s="1"/>
  <c r="K467" i="4"/>
  <c r="L467" i="4" s="1"/>
  <c r="G467" i="4"/>
  <c r="I467" i="4" s="1"/>
  <c r="J467" i="4" s="1"/>
  <c r="V466" i="4"/>
  <c r="Y466" i="4" s="1"/>
  <c r="Z466" i="4" s="1"/>
  <c r="K466" i="4"/>
  <c r="L466" i="4" s="1"/>
  <c r="G466" i="4"/>
  <c r="I466" i="4" s="1"/>
  <c r="J466" i="4" s="1"/>
  <c r="V465" i="4"/>
  <c r="Y465" i="4" s="1"/>
  <c r="Z465" i="4" s="1"/>
  <c r="K465" i="4"/>
  <c r="L465" i="4" s="1"/>
  <c r="G465" i="4"/>
  <c r="I465" i="4" s="1"/>
  <c r="J465" i="4" s="1"/>
  <c r="V464" i="4"/>
  <c r="Y464" i="4" s="1"/>
  <c r="Z464" i="4" s="1"/>
  <c r="K464" i="4"/>
  <c r="L464" i="4" s="1"/>
  <c r="G464" i="4"/>
  <c r="I464" i="4" s="1"/>
  <c r="J464" i="4" s="1"/>
  <c r="V463" i="4"/>
  <c r="Y463" i="4" s="1"/>
  <c r="Z463" i="4" s="1"/>
  <c r="K463" i="4"/>
  <c r="L463" i="4" s="1"/>
  <c r="G463" i="4"/>
  <c r="I463" i="4" s="1"/>
  <c r="J463" i="4" s="1"/>
  <c r="V462" i="4"/>
  <c r="Y462" i="4" s="1"/>
  <c r="Z462" i="4" s="1"/>
  <c r="K462" i="4"/>
  <c r="L462" i="4" s="1"/>
  <c r="G462" i="4"/>
  <c r="I462" i="4" s="1"/>
  <c r="J462" i="4" s="1"/>
  <c r="V461" i="4"/>
  <c r="Y461" i="4" s="1"/>
  <c r="Z461" i="4" s="1"/>
  <c r="K461" i="4"/>
  <c r="L461" i="4" s="1"/>
  <c r="G461" i="4"/>
  <c r="I461" i="4" s="1"/>
  <c r="J461" i="4" s="1"/>
  <c r="V460" i="4"/>
  <c r="Y460" i="4" s="1"/>
  <c r="Z460" i="4" s="1"/>
  <c r="K460" i="4"/>
  <c r="L460" i="4" s="1"/>
  <c r="G460" i="4"/>
  <c r="I460" i="4" s="1"/>
  <c r="J460" i="4" s="1"/>
  <c r="V459" i="4"/>
  <c r="Y459" i="4" s="1"/>
  <c r="Z459" i="4" s="1"/>
  <c r="K459" i="4"/>
  <c r="L459" i="4" s="1"/>
  <c r="G459" i="4"/>
  <c r="I459" i="4" s="1"/>
  <c r="J459" i="4" s="1"/>
  <c r="V458" i="4"/>
  <c r="Y458" i="4" s="1"/>
  <c r="Z458" i="4" s="1"/>
  <c r="K458" i="4"/>
  <c r="L458" i="4" s="1"/>
  <c r="G458" i="4"/>
  <c r="I458" i="4" s="1"/>
  <c r="J458" i="4" s="1"/>
  <c r="V457" i="4"/>
  <c r="Y457" i="4" s="1"/>
  <c r="Z457" i="4" s="1"/>
  <c r="K457" i="4"/>
  <c r="L457" i="4" s="1"/>
  <c r="G457" i="4"/>
  <c r="I457" i="4" s="1"/>
  <c r="J457" i="4" s="1"/>
  <c r="V456" i="4"/>
  <c r="Y456" i="4" s="1"/>
  <c r="Z456" i="4" s="1"/>
  <c r="K456" i="4"/>
  <c r="L456" i="4" s="1"/>
  <c r="G456" i="4"/>
  <c r="I456" i="4" s="1"/>
  <c r="J456" i="4" s="1"/>
  <c r="V455" i="4"/>
  <c r="Y455" i="4" s="1"/>
  <c r="Z455" i="4" s="1"/>
  <c r="K455" i="4"/>
  <c r="L455" i="4" s="1"/>
  <c r="G455" i="4"/>
  <c r="I455" i="4" s="1"/>
  <c r="J455" i="4" s="1"/>
  <c r="V454" i="4"/>
  <c r="Y454" i="4" s="1"/>
  <c r="Z454" i="4" s="1"/>
  <c r="K454" i="4"/>
  <c r="L454" i="4" s="1"/>
  <c r="G454" i="4"/>
  <c r="I454" i="4" s="1"/>
  <c r="J454" i="4" s="1"/>
  <c r="V453" i="4"/>
  <c r="Y453" i="4" s="1"/>
  <c r="Z453" i="4" s="1"/>
  <c r="K453" i="4"/>
  <c r="L453" i="4" s="1"/>
  <c r="G453" i="4"/>
  <c r="I453" i="4" s="1"/>
  <c r="J453" i="4" s="1"/>
  <c r="V452" i="4"/>
  <c r="Y452" i="4" s="1"/>
  <c r="Z452" i="4" s="1"/>
  <c r="K452" i="4"/>
  <c r="L452" i="4" s="1"/>
  <c r="G452" i="4"/>
  <c r="I452" i="4" s="1"/>
  <c r="J452" i="4" s="1"/>
  <c r="V451" i="4"/>
  <c r="Y451" i="4" s="1"/>
  <c r="Z451" i="4" s="1"/>
  <c r="K451" i="4"/>
  <c r="L451" i="4" s="1"/>
  <c r="G451" i="4"/>
  <c r="I451" i="4" s="1"/>
  <c r="J451" i="4" s="1"/>
  <c r="V450" i="4"/>
  <c r="Y450" i="4" s="1"/>
  <c r="Z450" i="4" s="1"/>
  <c r="K450" i="4"/>
  <c r="L450" i="4" s="1"/>
  <c r="G450" i="4"/>
  <c r="I450" i="4" s="1"/>
  <c r="J450" i="4" s="1"/>
  <c r="V449" i="4"/>
  <c r="Y449" i="4" s="1"/>
  <c r="Z449" i="4" s="1"/>
  <c r="K449" i="4"/>
  <c r="L449" i="4" s="1"/>
  <c r="G449" i="4"/>
  <c r="I449" i="4" s="1"/>
  <c r="J449" i="4" s="1"/>
  <c r="V448" i="4"/>
  <c r="Y448" i="4" s="1"/>
  <c r="Z448" i="4" s="1"/>
  <c r="K448" i="4"/>
  <c r="L448" i="4" s="1"/>
  <c r="G448" i="4"/>
  <c r="I448" i="4" s="1"/>
  <c r="J448" i="4" s="1"/>
  <c r="V447" i="4"/>
  <c r="Y447" i="4" s="1"/>
  <c r="Z447" i="4" s="1"/>
  <c r="K447" i="4"/>
  <c r="L447" i="4" s="1"/>
  <c r="G447" i="4"/>
  <c r="I447" i="4" s="1"/>
  <c r="J447" i="4" s="1"/>
  <c r="V446" i="4"/>
  <c r="Y446" i="4" s="1"/>
  <c r="Z446" i="4" s="1"/>
  <c r="K446" i="4"/>
  <c r="L446" i="4" s="1"/>
  <c r="G446" i="4"/>
  <c r="I446" i="4" s="1"/>
  <c r="J446" i="4" s="1"/>
  <c r="V445" i="4"/>
  <c r="Y445" i="4" s="1"/>
  <c r="Z445" i="4" s="1"/>
  <c r="K445" i="4"/>
  <c r="L445" i="4" s="1"/>
  <c r="G445" i="4"/>
  <c r="I445" i="4" s="1"/>
  <c r="J445" i="4" s="1"/>
  <c r="V444" i="4"/>
  <c r="Y444" i="4" s="1"/>
  <c r="Z444" i="4" s="1"/>
  <c r="K444" i="4"/>
  <c r="L444" i="4" s="1"/>
  <c r="G444" i="4"/>
  <c r="I444" i="4" s="1"/>
  <c r="J444" i="4" s="1"/>
  <c r="V443" i="4"/>
  <c r="Y443" i="4" s="1"/>
  <c r="Z443" i="4" s="1"/>
  <c r="K443" i="4"/>
  <c r="L443" i="4" s="1"/>
  <c r="G443" i="4"/>
  <c r="I443" i="4" s="1"/>
  <c r="J443" i="4" s="1"/>
  <c r="V442" i="4"/>
  <c r="Y442" i="4" s="1"/>
  <c r="Z442" i="4" s="1"/>
  <c r="K442" i="4"/>
  <c r="L442" i="4" s="1"/>
  <c r="G442" i="4"/>
  <c r="I442" i="4" s="1"/>
  <c r="J442" i="4" s="1"/>
  <c r="V441" i="4"/>
  <c r="Y441" i="4" s="1"/>
  <c r="Z441" i="4" s="1"/>
  <c r="K441" i="4"/>
  <c r="L441" i="4" s="1"/>
  <c r="G441" i="4"/>
  <c r="I441" i="4" s="1"/>
  <c r="J441" i="4" s="1"/>
  <c r="V440" i="4"/>
  <c r="Y440" i="4" s="1"/>
  <c r="Z440" i="4" s="1"/>
  <c r="K440" i="4"/>
  <c r="L440" i="4" s="1"/>
  <c r="G440" i="4"/>
  <c r="I440" i="4" s="1"/>
  <c r="J440" i="4" s="1"/>
  <c r="V439" i="4"/>
  <c r="Y439" i="4" s="1"/>
  <c r="Z439" i="4" s="1"/>
  <c r="K439" i="4"/>
  <c r="L439" i="4" s="1"/>
  <c r="G439" i="4"/>
  <c r="I439" i="4" s="1"/>
  <c r="J439" i="4" s="1"/>
  <c r="V438" i="4"/>
  <c r="Y438" i="4" s="1"/>
  <c r="Z438" i="4" s="1"/>
  <c r="K438" i="4"/>
  <c r="L438" i="4" s="1"/>
  <c r="G438" i="4"/>
  <c r="I438" i="4" s="1"/>
  <c r="J438" i="4" s="1"/>
  <c r="V437" i="4"/>
  <c r="Y437" i="4" s="1"/>
  <c r="Z437" i="4" s="1"/>
  <c r="K437" i="4"/>
  <c r="L437" i="4" s="1"/>
  <c r="G437" i="4"/>
  <c r="I437" i="4" s="1"/>
  <c r="J437" i="4" s="1"/>
  <c r="V436" i="4"/>
  <c r="Y436" i="4" s="1"/>
  <c r="Z436" i="4" s="1"/>
  <c r="K436" i="4"/>
  <c r="L436" i="4" s="1"/>
  <c r="G436" i="4"/>
  <c r="I436" i="4" s="1"/>
  <c r="J436" i="4" s="1"/>
  <c r="V435" i="4"/>
  <c r="Y435" i="4" s="1"/>
  <c r="Z435" i="4" s="1"/>
  <c r="K435" i="4"/>
  <c r="L435" i="4" s="1"/>
  <c r="G435" i="4"/>
  <c r="I435" i="4" s="1"/>
  <c r="J435" i="4" s="1"/>
  <c r="V434" i="4"/>
  <c r="Y434" i="4" s="1"/>
  <c r="Z434" i="4" s="1"/>
  <c r="K434" i="4"/>
  <c r="L434" i="4" s="1"/>
  <c r="G434" i="4"/>
  <c r="I434" i="4" s="1"/>
  <c r="J434" i="4" s="1"/>
  <c r="V433" i="4"/>
  <c r="K433" i="4"/>
  <c r="G433" i="4"/>
  <c r="W431" i="4"/>
  <c r="X426" i="4"/>
  <c r="W426" i="4"/>
  <c r="R426" i="4"/>
  <c r="O426" i="4"/>
  <c r="E426" i="4"/>
  <c r="V425" i="4"/>
  <c r="Y425" i="4" s="1"/>
  <c r="Z425" i="4" s="1"/>
  <c r="K425" i="4"/>
  <c r="L425" i="4" s="1"/>
  <c r="G425" i="4"/>
  <c r="I425" i="4" s="1"/>
  <c r="J425" i="4" s="1"/>
  <c r="V424" i="4"/>
  <c r="Y424" i="4" s="1"/>
  <c r="Z424" i="4" s="1"/>
  <c r="K424" i="4"/>
  <c r="L424" i="4" s="1"/>
  <c r="G424" i="4"/>
  <c r="I424" i="4" s="1"/>
  <c r="J424" i="4" s="1"/>
  <c r="V423" i="4"/>
  <c r="Y423" i="4" s="1"/>
  <c r="Z423" i="4" s="1"/>
  <c r="K423" i="4"/>
  <c r="L423" i="4" s="1"/>
  <c r="G423" i="4"/>
  <c r="I423" i="4" s="1"/>
  <c r="J423" i="4" s="1"/>
  <c r="V422" i="4"/>
  <c r="Y422" i="4" s="1"/>
  <c r="Z422" i="4" s="1"/>
  <c r="K422" i="4"/>
  <c r="L422" i="4" s="1"/>
  <c r="G422" i="4"/>
  <c r="I422" i="4" s="1"/>
  <c r="J422" i="4" s="1"/>
  <c r="V421" i="4"/>
  <c r="Y421" i="4" s="1"/>
  <c r="Z421" i="4" s="1"/>
  <c r="K421" i="4"/>
  <c r="L421" i="4" s="1"/>
  <c r="G421" i="4"/>
  <c r="I421" i="4" s="1"/>
  <c r="J421" i="4" s="1"/>
  <c r="V420" i="4"/>
  <c r="Y420" i="4" s="1"/>
  <c r="Z420" i="4" s="1"/>
  <c r="K420" i="4"/>
  <c r="L420" i="4" s="1"/>
  <c r="G420" i="4"/>
  <c r="I420" i="4" s="1"/>
  <c r="J420" i="4" s="1"/>
  <c r="V419" i="4"/>
  <c r="Y419" i="4" s="1"/>
  <c r="Z419" i="4" s="1"/>
  <c r="K419" i="4"/>
  <c r="L419" i="4" s="1"/>
  <c r="G419" i="4"/>
  <c r="I419" i="4" s="1"/>
  <c r="J419" i="4" s="1"/>
  <c r="V418" i="4"/>
  <c r="Y418" i="4" s="1"/>
  <c r="Z418" i="4" s="1"/>
  <c r="K418" i="4"/>
  <c r="L418" i="4" s="1"/>
  <c r="G418" i="4"/>
  <c r="I418" i="4" s="1"/>
  <c r="J418" i="4" s="1"/>
  <c r="V417" i="4"/>
  <c r="Y417" i="4" s="1"/>
  <c r="Z417" i="4" s="1"/>
  <c r="K417" i="4"/>
  <c r="L417" i="4" s="1"/>
  <c r="G417" i="4"/>
  <c r="I417" i="4" s="1"/>
  <c r="J417" i="4" s="1"/>
  <c r="V416" i="4"/>
  <c r="Y416" i="4" s="1"/>
  <c r="Z416" i="4" s="1"/>
  <c r="K416" i="4"/>
  <c r="L416" i="4" s="1"/>
  <c r="G416" i="4"/>
  <c r="I416" i="4" s="1"/>
  <c r="J416" i="4" s="1"/>
  <c r="V415" i="4"/>
  <c r="Y415" i="4" s="1"/>
  <c r="Z415" i="4" s="1"/>
  <c r="K415" i="4"/>
  <c r="L415" i="4" s="1"/>
  <c r="G415" i="4"/>
  <c r="I415" i="4" s="1"/>
  <c r="J415" i="4" s="1"/>
  <c r="V414" i="4"/>
  <c r="Y414" i="4" s="1"/>
  <c r="Z414" i="4" s="1"/>
  <c r="K414" i="4"/>
  <c r="L414" i="4" s="1"/>
  <c r="G414" i="4"/>
  <c r="I414" i="4" s="1"/>
  <c r="J414" i="4" s="1"/>
  <c r="V413" i="4"/>
  <c r="Y413" i="4" s="1"/>
  <c r="Z413" i="4" s="1"/>
  <c r="K413" i="4"/>
  <c r="L413" i="4" s="1"/>
  <c r="G413" i="4"/>
  <c r="I413" i="4" s="1"/>
  <c r="J413" i="4" s="1"/>
  <c r="V412" i="4"/>
  <c r="Y412" i="4" s="1"/>
  <c r="Z412" i="4" s="1"/>
  <c r="K412" i="4"/>
  <c r="L412" i="4" s="1"/>
  <c r="G412" i="4"/>
  <c r="I412" i="4" s="1"/>
  <c r="J412" i="4" s="1"/>
  <c r="V411" i="4"/>
  <c r="Y411" i="4" s="1"/>
  <c r="Z411" i="4" s="1"/>
  <c r="K411" i="4"/>
  <c r="L411" i="4" s="1"/>
  <c r="G411" i="4"/>
  <c r="I411" i="4" s="1"/>
  <c r="J411" i="4" s="1"/>
  <c r="V410" i="4"/>
  <c r="Y410" i="4" s="1"/>
  <c r="Z410" i="4" s="1"/>
  <c r="K410" i="4"/>
  <c r="L410" i="4" s="1"/>
  <c r="G410" i="4"/>
  <c r="I410" i="4" s="1"/>
  <c r="J410" i="4" s="1"/>
  <c r="V409" i="4"/>
  <c r="Y409" i="4" s="1"/>
  <c r="Z409" i="4" s="1"/>
  <c r="K409" i="4"/>
  <c r="L409" i="4" s="1"/>
  <c r="G409" i="4"/>
  <c r="I409" i="4" s="1"/>
  <c r="J409" i="4" s="1"/>
  <c r="V408" i="4"/>
  <c r="Y408" i="4" s="1"/>
  <c r="Z408" i="4" s="1"/>
  <c r="K408" i="4"/>
  <c r="L408" i="4" s="1"/>
  <c r="G408" i="4"/>
  <c r="I408" i="4" s="1"/>
  <c r="J408" i="4" s="1"/>
  <c r="V407" i="4"/>
  <c r="Y407" i="4" s="1"/>
  <c r="Z407" i="4" s="1"/>
  <c r="K407" i="4"/>
  <c r="L407" i="4" s="1"/>
  <c r="G407" i="4"/>
  <c r="I407" i="4" s="1"/>
  <c r="J407" i="4" s="1"/>
  <c r="V406" i="4"/>
  <c r="Y406" i="4" s="1"/>
  <c r="Z406" i="4" s="1"/>
  <c r="K406" i="4"/>
  <c r="L406" i="4" s="1"/>
  <c r="G406" i="4"/>
  <c r="I406" i="4" s="1"/>
  <c r="J406" i="4" s="1"/>
  <c r="V405" i="4"/>
  <c r="Y405" i="4" s="1"/>
  <c r="Z405" i="4" s="1"/>
  <c r="K405" i="4"/>
  <c r="L405" i="4" s="1"/>
  <c r="G405" i="4"/>
  <c r="I405" i="4" s="1"/>
  <c r="J405" i="4" s="1"/>
  <c r="V404" i="4"/>
  <c r="Y404" i="4" s="1"/>
  <c r="Z404" i="4" s="1"/>
  <c r="K404" i="4"/>
  <c r="L404" i="4" s="1"/>
  <c r="G404" i="4"/>
  <c r="I404" i="4" s="1"/>
  <c r="J404" i="4" s="1"/>
  <c r="V403" i="4"/>
  <c r="Y403" i="4" s="1"/>
  <c r="Z403" i="4" s="1"/>
  <c r="K403" i="4"/>
  <c r="L403" i="4" s="1"/>
  <c r="G403" i="4"/>
  <c r="I403" i="4" s="1"/>
  <c r="J403" i="4" s="1"/>
  <c r="V402" i="4"/>
  <c r="Y402" i="4" s="1"/>
  <c r="Z402" i="4" s="1"/>
  <c r="K402" i="4"/>
  <c r="L402" i="4" s="1"/>
  <c r="G402" i="4"/>
  <c r="I402" i="4" s="1"/>
  <c r="J402" i="4" s="1"/>
  <c r="V401" i="4"/>
  <c r="Y401" i="4" s="1"/>
  <c r="Z401" i="4" s="1"/>
  <c r="K401" i="4"/>
  <c r="L401" i="4" s="1"/>
  <c r="G401" i="4"/>
  <c r="I401" i="4" s="1"/>
  <c r="J401" i="4" s="1"/>
  <c r="V400" i="4"/>
  <c r="Y400" i="4" s="1"/>
  <c r="Z400" i="4" s="1"/>
  <c r="K400" i="4"/>
  <c r="L400" i="4" s="1"/>
  <c r="G400" i="4"/>
  <c r="I400" i="4" s="1"/>
  <c r="J400" i="4" s="1"/>
  <c r="V399" i="4"/>
  <c r="Y399" i="4" s="1"/>
  <c r="Z399" i="4" s="1"/>
  <c r="K399" i="4"/>
  <c r="L399" i="4" s="1"/>
  <c r="G399" i="4"/>
  <c r="I399" i="4" s="1"/>
  <c r="J399" i="4" s="1"/>
  <c r="V398" i="4"/>
  <c r="Y398" i="4" s="1"/>
  <c r="Z398" i="4" s="1"/>
  <c r="K398" i="4"/>
  <c r="L398" i="4" s="1"/>
  <c r="G398" i="4"/>
  <c r="I398" i="4" s="1"/>
  <c r="J398" i="4" s="1"/>
  <c r="V397" i="4"/>
  <c r="Y397" i="4" s="1"/>
  <c r="Z397" i="4" s="1"/>
  <c r="K397" i="4"/>
  <c r="L397" i="4" s="1"/>
  <c r="G397" i="4"/>
  <c r="I397" i="4" s="1"/>
  <c r="J397" i="4" s="1"/>
  <c r="V396" i="4"/>
  <c r="Y396" i="4" s="1"/>
  <c r="Z396" i="4" s="1"/>
  <c r="K396" i="4"/>
  <c r="L396" i="4" s="1"/>
  <c r="G396" i="4"/>
  <c r="I396" i="4" s="1"/>
  <c r="J396" i="4" s="1"/>
  <c r="V395" i="4"/>
  <c r="Y395" i="4" s="1"/>
  <c r="Z395" i="4" s="1"/>
  <c r="K395" i="4"/>
  <c r="L395" i="4" s="1"/>
  <c r="G395" i="4"/>
  <c r="I395" i="4" s="1"/>
  <c r="J395" i="4" s="1"/>
  <c r="V394" i="4"/>
  <c r="Y394" i="4" s="1"/>
  <c r="Z394" i="4" s="1"/>
  <c r="K394" i="4"/>
  <c r="L394" i="4" s="1"/>
  <c r="G394" i="4"/>
  <c r="I394" i="4" s="1"/>
  <c r="J394" i="4" s="1"/>
  <c r="V393" i="4"/>
  <c r="Y393" i="4" s="1"/>
  <c r="Z393" i="4" s="1"/>
  <c r="K393" i="4"/>
  <c r="L393" i="4" s="1"/>
  <c r="G393" i="4"/>
  <c r="I393" i="4" s="1"/>
  <c r="J393" i="4" s="1"/>
  <c r="V392" i="4"/>
  <c r="Y392" i="4" s="1"/>
  <c r="Z392" i="4" s="1"/>
  <c r="K392" i="4"/>
  <c r="L392" i="4" s="1"/>
  <c r="G392" i="4"/>
  <c r="I392" i="4" s="1"/>
  <c r="J392" i="4" s="1"/>
  <c r="V391" i="4"/>
  <c r="Y391" i="4" s="1"/>
  <c r="Z391" i="4" s="1"/>
  <c r="K391" i="4"/>
  <c r="L391" i="4" s="1"/>
  <c r="G391" i="4"/>
  <c r="I391" i="4" s="1"/>
  <c r="J391" i="4" s="1"/>
  <c r="V390" i="4"/>
  <c r="Y390" i="4" s="1"/>
  <c r="Z390" i="4" s="1"/>
  <c r="K390" i="4"/>
  <c r="L390" i="4" s="1"/>
  <c r="G390" i="4"/>
  <c r="I390" i="4" s="1"/>
  <c r="J390" i="4" s="1"/>
  <c r="V389" i="4"/>
  <c r="Y389" i="4" s="1"/>
  <c r="Z389" i="4" s="1"/>
  <c r="K389" i="4"/>
  <c r="L389" i="4" s="1"/>
  <c r="G389" i="4"/>
  <c r="I389" i="4" s="1"/>
  <c r="J389" i="4" s="1"/>
  <c r="V388" i="4"/>
  <c r="Y388" i="4" s="1"/>
  <c r="Z388" i="4" s="1"/>
  <c r="K388" i="4"/>
  <c r="L388" i="4" s="1"/>
  <c r="G388" i="4"/>
  <c r="I388" i="4" s="1"/>
  <c r="J388" i="4" s="1"/>
  <c r="V387" i="4"/>
  <c r="Y387" i="4" s="1"/>
  <c r="Z387" i="4" s="1"/>
  <c r="K387" i="4"/>
  <c r="L387" i="4" s="1"/>
  <c r="G387" i="4"/>
  <c r="I387" i="4" s="1"/>
  <c r="J387" i="4" s="1"/>
  <c r="V386" i="4"/>
  <c r="Y386" i="4" s="1"/>
  <c r="Z386" i="4" s="1"/>
  <c r="K386" i="4"/>
  <c r="L386" i="4" s="1"/>
  <c r="G386" i="4"/>
  <c r="I386" i="4" s="1"/>
  <c r="J386" i="4" s="1"/>
  <c r="V385" i="4"/>
  <c r="Y385" i="4" s="1"/>
  <c r="Z385" i="4" s="1"/>
  <c r="K385" i="4"/>
  <c r="L385" i="4" s="1"/>
  <c r="G385" i="4"/>
  <c r="I385" i="4" s="1"/>
  <c r="J385" i="4" s="1"/>
  <c r="V384" i="4"/>
  <c r="Y384" i="4" s="1"/>
  <c r="Z384" i="4" s="1"/>
  <c r="K384" i="4"/>
  <c r="L384" i="4" s="1"/>
  <c r="G384" i="4"/>
  <c r="I384" i="4" s="1"/>
  <c r="J384" i="4" s="1"/>
  <c r="V383" i="4"/>
  <c r="Y383" i="4" s="1"/>
  <c r="Z383" i="4" s="1"/>
  <c r="K383" i="4"/>
  <c r="L383" i="4" s="1"/>
  <c r="G383" i="4"/>
  <c r="I383" i="4" s="1"/>
  <c r="J383" i="4" s="1"/>
  <c r="V382" i="4"/>
  <c r="Y382" i="4" s="1"/>
  <c r="Z382" i="4" s="1"/>
  <c r="K382" i="4"/>
  <c r="L382" i="4" s="1"/>
  <c r="G382" i="4"/>
  <c r="I382" i="4" s="1"/>
  <c r="J382" i="4" s="1"/>
  <c r="V381" i="4"/>
  <c r="Y381" i="4" s="1"/>
  <c r="Z381" i="4" s="1"/>
  <c r="K381" i="4"/>
  <c r="L381" i="4" s="1"/>
  <c r="G381" i="4"/>
  <c r="I381" i="4" s="1"/>
  <c r="J381" i="4" s="1"/>
  <c r="V380" i="4"/>
  <c r="Y380" i="4" s="1"/>
  <c r="Z380" i="4" s="1"/>
  <c r="K380" i="4"/>
  <c r="L380" i="4" s="1"/>
  <c r="G380" i="4"/>
  <c r="I380" i="4" s="1"/>
  <c r="J380" i="4" s="1"/>
  <c r="V379" i="4"/>
  <c r="Y379" i="4" s="1"/>
  <c r="Z379" i="4" s="1"/>
  <c r="K379" i="4"/>
  <c r="L379" i="4" s="1"/>
  <c r="G379" i="4"/>
  <c r="I379" i="4" s="1"/>
  <c r="J379" i="4" s="1"/>
  <c r="V378" i="4"/>
  <c r="Y378" i="4" s="1"/>
  <c r="Z378" i="4" s="1"/>
  <c r="K378" i="4"/>
  <c r="L378" i="4" s="1"/>
  <c r="G378" i="4"/>
  <c r="I378" i="4" s="1"/>
  <c r="J378" i="4" s="1"/>
  <c r="V377" i="4"/>
  <c r="Y377" i="4" s="1"/>
  <c r="Z377" i="4" s="1"/>
  <c r="K377" i="4"/>
  <c r="L377" i="4" s="1"/>
  <c r="G377" i="4"/>
  <c r="I377" i="4" s="1"/>
  <c r="J377" i="4" s="1"/>
  <c r="V376" i="4"/>
  <c r="Y376" i="4" s="1"/>
  <c r="Z376" i="4" s="1"/>
  <c r="K376" i="4"/>
  <c r="L376" i="4" s="1"/>
  <c r="G376" i="4"/>
  <c r="I376" i="4" s="1"/>
  <c r="J376" i="4" s="1"/>
  <c r="V375" i="4"/>
  <c r="Y375" i="4" s="1"/>
  <c r="Z375" i="4" s="1"/>
  <c r="K375" i="4"/>
  <c r="L375" i="4" s="1"/>
  <c r="G375" i="4"/>
  <c r="I375" i="4" s="1"/>
  <c r="J375" i="4" s="1"/>
  <c r="V374" i="4"/>
  <c r="Y374" i="4" s="1"/>
  <c r="Z374" i="4" s="1"/>
  <c r="K374" i="4"/>
  <c r="L374" i="4" s="1"/>
  <c r="G374" i="4"/>
  <c r="I374" i="4" s="1"/>
  <c r="J374" i="4" s="1"/>
  <c r="V373" i="4"/>
  <c r="Y373" i="4" s="1"/>
  <c r="Z373" i="4" s="1"/>
  <c r="K373" i="4"/>
  <c r="L373" i="4" s="1"/>
  <c r="G373" i="4"/>
  <c r="I373" i="4" s="1"/>
  <c r="J373" i="4" s="1"/>
  <c r="V372" i="4"/>
  <c r="Y372" i="4" s="1"/>
  <c r="Z372" i="4" s="1"/>
  <c r="K372" i="4"/>
  <c r="L372" i="4" s="1"/>
  <c r="G372" i="4"/>
  <c r="I372" i="4" s="1"/>
  <c r="J372" i="4" s="1"/>
  <c r="V371" i="4"/>
  <c r="Y371" i="4" s="1"/>
  <c r="Z371" i="4" s="1"/>
  <c r="K371" i="4"/>
  <c r="L371" i="4" s="1"/>
  <c r="G371" i="4"/>
  <c r="I371" i="4" s="1"/>
  <c r="J371" i="4" s="1"/>
  <c r="V370" i="4"/>
  <c r="Y370" i="4" s="1"/>
  <c r="Z370" i="4" s="1"/>
  <c r="K370" i="4"/>
  <c r="L370" i="4" s="1"/>
  <c r="G370" i="4"/>
  <c r="I370" i="4" s="1"/>
  <c r="J370" i="4" s="1"/>
  <c r="V369" i="4"/>
  <c r="Y369" i="4" s="1"/>
  <c r="Z369" i="4" s="1"/>
  <c r="K369" i="4"/>
  <c r="L369" i="4" s="1"/>
  <c r="G369" i="4"/>
  <c r="I369" i="4" s="1"/>
  <c r="J369" i="4" s="1"/>
  <c r="V368" i="4"/>
  <c r="Y368" i="4" s="1"/>
  <c r="Z368" i="4" s="1"/>
  <c r="K368" i="4"/>
  <c r="L368" i="4" s="1"/>
  <c r="G368" i="4"/>
  <c r="I368" i="4" s="1"/>
  <c r="J368" i="4" s="1"/>
  <c r="V367" i="4"/>
  <c r="Y367" i="4" s="1"/>
  <c r="Z367" i="4" s="1"/>
  <c r="K367" i="4"/>
  <c r="L367" i="4" s="1"/>
  <c r="G367" i="4"/>
  <c r="I367" i="4" s="1"/>
  <c r="J367" i="4" s="1"/>
  <c r="V366" i="4"/>
  <c r="Y366" i="4" s="1"/>
  <c r="Z366" i="4" s="1"/>
  <c r="K366" i="4"/>
  <c r="L366" i="4" s="1"/>
  <c r="G366" i="4"/>
  <c r="I366" i="4" s="1"/>
  <c r="J366" i="4" s="1"/>
  <c r="V365" i="4"/>
  <c r="Y365" i="4" s="1"/>
  <c r="Z365" i="4" s="1"/>
  <c r="K365" i="4"/>
  <c r="L365" i="4" s="1"/>
  <c r="G365" i="4"/>
  <c r="I365" i="4" s="1"/>
  <c r="J365" i="4" s="1"/>
  <c r="V364" i="4"/>
  <c r="Y364" i="4" s="1"/>
  <c r="Z364" i="4" s="1"/>
  <c r="K364" i="4"/>
  <c r="L364" i="4" s="1"/>
  <c r="G364" i="4"/>
  <c r="I364" i="4" s="1"/>
  <c r="J364" i="4" s="1"/>
  <c r="V363" i="4"/>
  <c r="Y363" i="4" s="1"/>
  <c r="Z363" i="4" s="1"/>
  <c r="K363" i="4"/>
  <c r="L363" i="4" s="1"/>
  <c r="G363" i="4"/>
  <c r="I363" i="4" s="1"/>
  <c r="J363" i="4" s="1"/>
  <c r="V362" i="4"/>
  <c r="Y362" i="4" s="1"/>
  <c r="Z362" i="4" s="1"/>
  <c r="K362" i="4"/>
  <c r="L362" i="4" s="1"/>
  <c r="G362" i="4"/>
  <c r="I362" i="4" s="1"/>
  <c r="J362" i="4" s="1"/>
  <c r="V361" i="4"/>
  <c r="Y361" i="4" s="1"/>
  <c r="Z361" i="4" s="1"/>
  <c r="K361" i="4"/>
  <c r="L361" i="4" s="1"/>
  <c r="G361" i="4"/>
  <c r="I361" i="4" s="1"/>
  <c r="J361" i="4" s="1"/>
  <c r="V360" i="4"/>
  <c r="Y360" i="4" s="1"/>
  <c r="Z360" i="4" s="1"/>
  <c r="K360" i="4"/>
  <c r="L360" i="4" s="1"/>
  <c r="G360" i="4"/>
  <c r="I360" i="4" s="1"/>
  <c r="J360" i="4" s="1"/>
  <c r="V359" i="4"/>
  <c r="Y359" i="4" s="1"/>
  <c r="Z359" i="4" s="1"/>
  <c r="K359" i="4"/>
  <c r="L359" i="4" s="1"/>
  <c r="G359" i="4"/>
  <c r="I359" i="4" s="1"/>
  <c r="J359" i="4" s="1"/>
  <c r="V358" i="4"/>
  <c r="Y358" i="4" s="1"/>
  <c r="Z358" i="4" s="1"/>
  <c r="K358" i="4"/>
  <c r="L358" i="4" s="1"/>
  <c r="G358" i="4"/>
  <c r="I358" i="4" s="1"/>
  <c r="J358" i="4" s="1"/>
  <c r="V357" i="4"/>
  <c r="Y357" i="4" s="1"/>
  <c r="Z357" i="4" s="1"/>
  <c r="K357" i="4"/>
  <c r="L357" i="4" s="1"/>
  <c r="G357" i="4"/>
  <c r="I357" i="4" s="1"/>
  <c r="J357" i="4" s="1"/>
  <c r="V356" i="4"/>
  <c r="Y356" i="4" s="1"/>
  <c r="Z356" i="4" s="1"/>
  <c r="K356" i="4"/>
  <c r="L356" i="4" s="1"/>
  <c r="G356" i="4"/>
  <c r="I356" i="4" s="1"/>
  <c r="J356" i="4" s="1"/>
  <c r="V355" i="4"/>
  <c r="Y355" i="4" s="1"/>
  <c r="Z355" i="4" s="1"/>
  <c r="K355" i="4"/>
  <c r="L355" i="4" s="1"/>
  <c r="G355" i="4"/>
  <c r="I355" i="4" s="1"/>
  <c r="J355" i="4" s="1"/>
  <c r="V354" i="4"/>
  <c r="K354" i="4"/>
  <c r="G354" i="4"/>
  <c r="I354" i="4" s="1"/>
  <c r="I426" i="4" s="1"/>
  <c r="W352" i="4"/>
  <c r="X347" i="4"/>
  <c r="W347" i="4"/>
  <c r="R347" i="4"/>
  <c r="O347" i="4"/>
  <c r="E347" i="4"/>
  <c r="V346" i="4"/>
  <c r="Y346" i="4" s="1"/>
  <c r="Z346" i="4" s="1"/>
  <c r="K346" i="4"/>
  <c r="L346" i="4" s="1"/>
  <c r="G346" i="4"/>
  <c r="I346" i="4" s="1"/>
  <c r="J346" i="4" s="1"/>
  <c r="V345" i="4"/>
  <c r="Y345" i="4" s="1"/>
  <c r="Z345" i="4" s="1"/>
  <c r="K345" i="4"/>
  <c r="L345" i="4" s="1"/>
  <c r="G345" i="4"/>
  <c r="I345" i="4" s="1"/>
  <c r="J345" i="4" s="1"/>
  <c r="V344" i="4"/>
  <c r="Y344" i="4" s="1"/>
  <c r="Z344" i="4" s="1"/>
  <c r="K344" i="4"/>
  <c r="L344" i="4" s="1"/>
  <c r="G344" i="4"/>
  <c r="I344" i="4" s="1"/>
  <c r="J344" i="4" s="1"/>
  <c r="V343" i="4"/>
  <c r="Y343" i="4" s="1"/>
  <c r="Z343" i="4" s="1"/>
  <c r="K343" i="4"/>
  <c r="L343" i="4" s="1"/>
  <c r="G343" i="4"/>
  <c r="I343" i="4" s="1"/>
  <c r="J343" i="4" s="1"/>
  <c r="V342" i="4"/>
  <c r="Y342" i="4" s="1"/>
  <c r="Z342" i="4" s="1"/>
  <c r="K342" i="4"/>
  <c r="L342" i="4" s="1"/>
  <c r="G342" i="4"/>
  <c r="I342" i="4" s="1"/>
  <c r="J342" i="4" s="1"/>
  <c r="V341" i="4"/>
  <c r="Y341" i="4" s="1"/>
  <c r="Z341" i="4" s="1"/>
  <c r="K341" i="4"/>
  <c r="L341" i="4" s="1"/>
  <c r="G341" i="4"/>
  <c r="I341" i="4" s="1"/>
  <c r="J341" i="4" s="1"/>
  <c r="V340" i="4"/>
  <c r="Y340" i="4" s="1"/>
  <c r="Z340" i="4" s="1"/>
  <c r="K340" i="4"/>
  <c r="L340" i="4" s="1"/>
  <c r="G340" i="4"/>
  <c r="I340" i="4" s="1"/>
  <c r="J340" i="4" s="1"/>
  <c r="V339" i="4"/>
  <c r="Y339" i="4" s="1"/>
  <c r="Z339" i="4" s="1"/>
  <c r="K339" i="4"/>
  <c r="L339" i="4" s="1"/>
  <c r="G339" i="4"/>
  <c r="I339" i="4" s="1"/>
  <c r="J339" i="4" s="1"/>
  <c r="V338" i="4"/>
  <c r="Y338" i="4" s="1"/>
  <c r="Z338" i="4" s="1"/>
  <c r="K338" i="4"/>
  <c r="L338" i="4" s="1"/>
  <c r="G338" i="4"/>
  <c r="I338" i="4" s="1"/>
  <c r="J338" i="4" s="1"/>
  <c r="V337" i="4"/>
  <c r="Y337" i="4" s="1"/>
  <c r="Z337" i="4" s="1"/>
  <c r="K337" i="4"/>
  <c r="L337" i="4" s="1"/>
  <c r="G337" i="4"/>
  <c r="I337" i="4" s="1"/>
  <c r="J337" i="4" s="1"/>
  <c r="V336" i="4"/>
  <c r="Y336" i="4" s="1"/>
  <c r="Z336" i="4" s="1"/>
  <c r="K336" i="4"/>
  <c r="L336" i="4" s="1"/>
  <c r="G336" i="4"/>
  <c r="I336" i="4" s="1"/>
  <c r="J336" i="4" s="1"/>
  <c r="V335" i="4"/>
  <c r="Y335" i="4" s="1"/>
  <c r="Z335" i="4" s="1"/>
  <c r="K335" i="4"/>
  <c r="L335" i="4" s="1"/>
  <c r="G335" i="4"/>
  <c r="I335" i="4" s="1"/>
  <c r="J335" i="4" s="1"/>
  <c r="V334" i="4"/>
  <c r="Y334" i="4" s="1"/>
  <c r="Z334" i="4" s="1"/>
  <c r="K334" i="4"/>
  <c r="L334" i="4" s="1"/>
  <c r="G334" i="4"/>
  <c r="I334" i="4" s="1"/>
  <c r="J334" i="4" s="1"/>
  <c r="V333" i="4"/>
  <c r="Y333" i="4" s="1"/>
  <c r="Z333" i="4" s="1"/>
  <c r="K333" i="4"/>
  <c r="L333" i="4" s="1"/>
  <c r="G333" i="4"/>
  <c r="I333" i="4" s="1"/>
  <c r="J333" i="4" s="1"/>
  <c r="V332" i="4"/>
  <c r="Y332" i="4" s="1"/>
  <c r="Z332" i="4" s="1"/>
  <c r="K332" i="4"/>
  <c r="L332" i="4" s="1"/>
  <c r="G332" i="4"/>
  <c r="I332" i="4" s="1"/>
  <c r="J332" i="4" s="1"/>
  <c r="V331" i="4"/>
  <c r="Y331" i="4" s="1"/>
  <c r="Z331" i="4" s="1"/>
  <c r="K331" i="4"/>
  <c r="L331" i="4" s="1"/>
  <c r="G331" i="4"/>
  <c r="I331" i="4" s="1"/>
  <c r="J331" i="4" s="1"/>
  <c r="V330" i="4"/>
  <c r="Y330" i="4" s="1"/>
  <c r="Z330" i="4" s="1"/>
  <c r="K330" i="4"/>
  <c r="L330" i="4" s="1"/>
  <c r="G330" i="4"/>
  <c r="I330" i="4" s="1"/>
  <c r="J330" i="4" s="1"/>
  <c r="V329" i="4"/>
  <c r="Y329" i="4" s="1"/>
  <c r="Z329" i="4" s="1"/>
  <c r="K329" i="4"/>
  <c r="L329" i="4" s="1"/>
  <c r="G329" i="4"/>
  <c r="I329" i="4" s="1"/>
  <c r="J329" i="4" s="1"/>
  <c r="V328" i="4"/>
  <c r="Y328" i="4" s="1"/>
  <c r="Z328" i="4" s="1"/>
  <c r="K328" i="4"/>
  <c r="L328" i="4" s="1"/>
  <c r="G328" i="4"/>
  <c r="I328" i="4" s="1"/>
  <c r="J328" i="4" s="1"/>
  <c r="V327" i="4"/>
  <c r="Y327" i="4" s="1"/>
  <c r="Z327" i="4" s="1"/>
  <c r="K327" i="4"/>
  <c r="L327" i="4" s="1"/>
  <c r="G327" i="4"/>
  <c r="I327" i="4" s="1"/>
  <c r="J327" i="4" s="1"/>
  <c r="V326" i="4"/>
  <c r="Y326" i="4" s="1"/>
  <c r="Z326" i="4" s="1"/>
  <c r="K326" i="4"/>
  <c r="L326" i="4" s="1"/>
  <c r="G326" i="4"/>
  <c r="I326" i="4" s="1"/>
  <c r="J326" i="4" s="1"/>
  <c r="V325" i="4"/>
  <c r="Y325" i="4" s="1"/>
  <c r="Z325" i="4" s="1"/>
  <c r="K325" i="4"/>
  <c r="L325" i="4" s="1"/>
  <c r="G325" i="4"/>
  <c r="I325" i="4" s="1"/>
  <c r="J325" i="4" s="1"/>
  <c r="V324" i="4"/>
  <c r="Y324" i="4" s="1"/>
  <c r="Z324" i="4" s="1"/>
  <c r="K324" i="4"/>
  <c r="L324" i="4" s="1"/>
  <c r="G324" i="4"/>
  <c r="I324" i="4" s="1"/>
  <c r="J324" i="4" s="1"/>
  <c r="V323" i="4"/>
  <c r="Y323" i="4" s="1"/>
  <c r="Z323" i="4" s="1"/>
  <c r="K323" i="4"/>
  <c r="L323" i="4" s="1"/>
  <c r="G323" i="4"/>
  <c r="I323" i="4" s="1"/>
  <c r="J323" i="4" s="1"/>
  <c r="V322" i="4"/>
  <c r="Y322" i="4" s="1"/>
  <c r="Z322" i="4" s="1"/>
  <c r="K322" i="4"/>
  <c r="L322" i="4" s="1"/>
  <c r="G322" i="4"/>
  <c r="I322" i="4" s="1"/>
  <c r="J322" i="4" s="1"/>
  <c r="V321" i="4"/>
  <c r="Y321" i="4" s="1"/>
  <c r="Z321" i="4" s="1"/>
  <c r="K321" i="4"/>
  <c r="L321" i="4" s="1"/>
  <c r="G321" i="4"/>
  <c r="I321" i="4" s="1"/>
  <c r="J321" i="4" s="1"/>
  <c r="V320" i="4"/>
  <c r="Y320" i="4" s="1"/>
  <c r="Z320" i="4" s="1"/>
  <c r="K320" i="4"/>
  <c r="L320" i="4" s="1"/>
  <c r="G320" i="4"/>
  <c r="I320" i="4" s="1"/>
  <c r="J320" i="4" s="1"/>
  <c r="V319" i="4"/>
  <c r="Y319" i="4" s="1"/>
  <c r="Z319" i="4" s="1"/>
  <c r="K319" i="4"/>
  <c r="L319" i="4" s="1"/>
  <c r="G319" i="4"/>
  <c r="I319" i="4" s="1"/>
  <c r="J319" i="4" s="1"/>
  <c r="V318" i="4"/>
  <c r="Y318" i="4" s="1"/>
  <c r="Z318" i="4" s="1"/>
  <c r="K318" i="4"/>
  <c r="L318" i="4" s="1"/>
  <c r="G318" i="4"/>
  <c r="I318" i="4" s="1"/>
  <c r="J318" i="4" s="1"/>
  <c r="V317" i="4"/>
  <c r="Y317" i="4" s="1"/>
  <c r="Z317" i="4" s="1"/>
  <c r="K317" i="4"/>
  <c r="L317" i="4" s="1"/>
  <c r="G317" i="4"/>
  <c r="I317" i="4" s="1"/>
  <c r="J317" i="4" s="1"/>
  <c r="V316" i="4"/>
  <c r="Y316" i="4" s="1"/>
  <c r="Z316" i="4" s="1"/>
  <c r="K316" i="4"/>
  <c r="L316" i="4" s="1"/>
  <c r="G316" i="4"/>
  <c r="I316" i="4" s="1"/>
  <c r="J316" i="4" s="1"/>
  <c r="V315" i="4"/>
  <c r="Y315" i="4" s="1"/>
  <c r="Z315" i="4" s="1"/>
  <c r="K315" i="4"/>
  <c r="L315" i="4" s="1"/>
  <c r="G315" i="4"/>
  <c r="I315" i="4" s="1"/>
  <c r="J315" i="4" s="1"/>
  <c r="V314" i="4"/>
  <c r="Y314" i="4" s="1"/>
  <c r="Z314" i="4" s="1"/>
  <c r="K314" i="4"/>
  <c r="L314" i="4" s="1"/>
  <c r="G314" i="4"/>
  <c r="I314" i="4" s="1"/>
  <c r="J314" i="4" s="1"/>
  <c r="V313" i="4"/>
  <c r="Y313" i="4" s="1"/>
  <c r="Z313" i="4" s="1"/>
  <c r="K313" i="4"/>
  <c r="L313" i="4" s="1"/>
  <c r="G313" i="4"/>
  <c r="I313" i="4" s="1"/>
  <c r="J313" i="4" s="1"/>
  <c r="V312" i="4"/>
  <c r="Y312" i="4" s="1"/>
  <c r="Z312" i="4" s="1"/>
  <c r="K312" i="4"/>
  <c r="L312" i="4" s="1"/>
  <c r="G312" i="4"/>
  <c r="I312" i="4" s="1"/>
  <c r="J312" i="4" s="1"/>
  <c r="V311" i="4"/>
  <c r="Y311" i="4" s="1"/>
  <c r="Z311" i="4" s="1"/>
  <c r="K311" i="4"/>
  <c r="L311" i="4" s="1"/>
  <c r="G311" i="4"/>
  <c r="I311" i="4" s="1"/>
  <c r="J311" i="4" s="1"/>
  <c r="V310" i="4"/>
  <c r="Y310" i="4" s="1"/>
  <c r="Z310" i="4" s="1"/>
  <c r="K310" i="4"/>
  <c r="L310" i="4" s="1"/>
  <c r="G310" i="4"/>
  <c r="I310" i="4" s="1"/>
  <c r="J310" i="4" s="1"/>
  <c r="V309" i="4"/>
  <c r="Y309" i="4" s="1"/>
  <c r="Z309" i="4" s="1"/>
  <c r="K309" i="4"/>
  <c r="L309" i="4" s="1"/>
  <c r="G309" i="4"/>
  <c r="I309" i="4" s="1"/>
  <c r="J309" i="4" s="1"/>
  <c r="V308" i="4"/>
  <c r="Y308" i="4" s="1"/>
  <c r="Z308" i="4" s="1"/>
  <c r="K308" i="4"/>
  <c r="L308" i="4" s="1"/>
  <c r="G308" i="4"/>
  <c r="I308" i="4" s="1"/>
  <c r="J308" i="4" s="1"/>
  <c r="V307" i="4"/>
  <c r="Y307" i="4" s="1"/>
  <c r="Z307" i="4" s="1"/>
  <c r="K307" i="4"/>
  <c r="L307" i="4" s="1"/>
  <c r="G307" i="4"/>
  <c r="I307" i="4" s="1"/>
  <c r="J307" i="4" s="1"/>
  <c r="V306" i="4"/>
  <c r="Y306" i="4" s="1"/>
  <c r="Z306" i="4" s="1"/>
  <c r="K306" i="4"/>
  <c r="L306" i="4" s="1"/>
  <c r="G306" i="4"/>
  <c r="I306" i="4" s="1"/>
  <c r="J306" i="4" s="1"/>
  <c r="V305" i="4"/>
  <c r="Y305" i="4" s="1"/>
  <c r="Z305" i="4" s="1"/>
  <c r="K305" i="4"/>
  <c r="L305" i="4" s="1"/>
  <c r="G305" i="4"/>
  <c r="I305" i="4" s="1"/>
  <c r="J305" i="4" s="1"/>
  <c r="V304" i="4"/>
  <c r="Y304" i="4" s="1"/>
  <c r="Z304" i="4" s="1"/>
  <c r="K304" i="4"/>
  <c r="L304" i="4" s="1"/>
  <c r="G304" i="4"/>
  <c r="I304" i="4" s="1"/>
  <c r="J304" i="4" s="1"/>
  <c r="V303" i="4"/>
  <c r="Y303" i="4" s="1"/>
  <c r="Z303" i="4" s="1"/>
  <c r="K303" i="4"/>
  <c r="L303" i="4" s="1"/>
  <c r="G303" i="4"/>
  <c r="I303" i="4" s="1"/>
  <c r="J303" i="4" s="1"/>
  <c r="V302" i="4"/>
  <c r="Y302" i="4" s="1"/>
  <c r="Z302" i="4" s="1"/>
  <c r="K302" i="4"/>
  <c r="L302" i="4" s="1"/>
  <c r="G302" i="4"/>
  <c r="I302" i="4" s="1"/>
  <c r="J302" i="4" s="1"/>
  <c r="V301" i="4"/>
  <c r="Y301" i="4" s="1"/>
  <c r="Z301" i="4" s="1"/>
  <c r="K301" i="4"/>
  <c r="L301" i="4" s="1"/>
  <c r="G301" i="4"/>
  <c r="I301" i="4" s="1"/>
  <c r="J301" i="4" s="1"/>
  <c r="V300" i="4"/>
  <c r="Y300" i="4" s="1"/>
  <c r="Z300" i="4" s="1"/>
  <c r="K300" i="4"/>
  <c r="L300" i="4" s="1"/>
  <c r="G300" i="4"/>
  <c r="I300" i="4" s="1"/>
  <c r="J300" i="4" s="1"/>
  <c r="V299" i="4"/>
  <c r="Y299" i="4" s="1"/>
  <c r="Z299" i="4" s="1"/>
  <c r="K299" i="4"/>
  <c r="L299" i="4" s="1"/>
  <c r="G299" i="4"/>
  <c r="I299" i="4" s="1"/>
  <c r="J299" i="4" s="1"/>
  <c r="V298" i="4"/>
  <c r="Y298" i="4" s="1"/>
  <c r="Z298" i="4" s="1"/>
  <c r="K298" i="4"/>
  <c r="L298" i="4" s="1"/>
  <c r="G298" i="4"/>
  <c r="I298" i="4" s="1"/>
  <c r="J298" i="4" s="1"/>
  <c r="V297" i="4"/>
  <c r="Y297" i="4" s="1"/>
  <c r="Z297" i="4" s="1"/>
  <c r="K297" i="4"/>
  <c r="L297" i="4" s="1"/>
  <c r="G297" i="4"/>
  <c r="I297" i="4" s="1"/>
  <c r="J297" i="4" s="1"/>
  <c r="V296" i="4"/>
  <c r="Y296" i="4" s="1"/>
  <c r="Z296" i="4" s="1"/>
  <c r="K296" i="4"/>
  <c r="L296" i="4" s="1"/>
  <c r="G296" i="4"/>
  <c r="I296" i="4" s="1"/>
  <c r="J296" i="4" s="1"/>
  <c r="V295" i="4"/>
  <c r="Y295" i="4" s="1"/>
  <c r="Z295" i="4" s="1"/>
  <c r="K295" i="4"/>
  <c r="L295" i="4" s="1"/>
  <c r="G295" i="4"/>
  <c r="I295" i="4" s="1"/>
  <c r="J295" i="4" s="1"/>
  <c r="V294" i="4"/>
  <c r="Y294" i="4" s="1"/>
  <c r="Z294" i="4" s="1"/>
  <c r="K294" i="4"/>
  <c r="L294" i="4" s="1"/>
  <c r="G294" i="4"/>
  <c r="I294" i="4" s="1"/>
  <c r="J294" i="4" s="1"/>
  <c r="V293" i="4"/>
  <c r="Y293" i="4" s="1"/>
  <c r="Z293" i="4" s="1"/>
  <c r="K293" i="4"/>
  <c r="L293" i="4" s="1"/>
  <c r="G293" i="4"/>
  <c r="I293" i="4" s="1"/>
  <c r="J293" i="4" s="1"/>
  <c r="V292" i="4"/>
  <c r="Y292" i="4" s="1"/>
  <c r="Z292" i="4" s="1"/>
  <c r="K292" i="4"/>
  <c r="L292" i="4" s="1"/>
  <c r="G292" i="4"/>
  <c r="I292" i="4" s="1"/>
  <c r="J292" i="4" s="1"/>
  <c r="V291" i="4"/>
  <c r="Y291" i="4" s="1"/>
  <c r="Z291" i="4" s="1"/>
  <c r="K291" i="4"/>
  <c r="L291" i="4" s="1"/>
  <c r="G291" i="4"/>
  <c r="I291" i="4" s="1"/>
  <c r="J291" i="4" s="1"/>
  <c r="V290" i="4"/>
  <c r="Y290" i="4" s="1"/>
  <c r="Z290" i="4" s="1"/>
  <c r="K290" i="4"/>
  <c r="L290" i="4" s="1"/>
  <c r="G290" i="4"/>
  <c r="I290" i="4" s="1"/>
  <c r="J290" i="4" s="1"/>
  <c r="V289" i="4"/>
  <c r="Y289" i="4" s="1"/>
  <c r="Z289" i="4" s="1"/>
  <c r="K289" i="4"/>
  <c r="L289" i="4" s="1"/>
  <c r="G289" i="4"/>
  <c r="I289" i="4" s="1"/>
  <c r="J289" i="4" s="1"/>
  <c r="V288" i="4"/>
  <c r="Y288" i="4" s="1"/>
  <c r="Z288" i="4" s="1"/>
  <c r="K288" i="4"/>
  <c r="L288" i="4" s="1"/>
  <c r="G288" i="4"/>
  <c r="I288" i="4" s="1"/>
  <c r="J288" i="4" s="1"/>
  <c r="V287" i="4"/>
  <c r="Y287" i="4" s="1"/>
  <c r="Z287" i="4" s="1"/>
  <c r="K287" i="4"/>
  <c r="L287" i="4" s="1"/>
  <c r="G287" i="4"/>
  <c r="I287" i="4" s="1"/>
  <c r="J287" i="4" s="1"/>
  <c r="V286" i="4"/>
  <c r="Y286" i="4" s="1"/>
  <c r="Z286" i="4" s="1"/>
  <c r="K286" i="4"/>
  <c r="L286" i="4" s="1"/>
  <c r="G286" i="4"/>
  <c r="I286" i="4" s="1"/>
  <c r="J286" i="4" s="1"/>
  <c r="V285" i="4"/>
  <c r="Y285" i="4" s="1"/>
  <c r="Z285" i="4" s="1"/>
  <c r="K285" i="4"/>
  <c r="L285" i="4" s="1"/>
  <c r="G285" i="4"/>
  <c r="I285" i="4" s="1"/>
  <c r="J285" i="4" s="1"/>
  <c r="V284" i="4"/>
  <c r="Y284" i="4" s="1"/>
  <c r="Z284" i="4" s="1"/>
  <c r="K284" i="4"/>
  <c r="L284" i="4" s="1"/>
  <c r="G284" i="4"/>
  <c r="I284" i="4" s="1"/>
  <c r="J284" i="4" s="1"/>
  <c r="V283" i="4"/>
  <c r="Y283" i="4" s="1"/>
  <c r="Z283" i="4" s="1"/>
  <c r="K283" i="4"/>
  <c r="L283" i="4" s="1"/>
  <c r="G283" i="4"/>
  <c r="I283" i="4" s="1"/>
  <c r="J283" i="4" s="1"/>
  <c r="V282" i="4"/>
  <c r="Y282" i="4" s="1"/>
  <c r="Z282" i="4" s="1"/>
  <c r="K282" i="4"/>
  <c r="L282" i="4" s="1"/>
  <c r="G282" i="4"/>
  <c r="I282" i="4" s="1"/>
  <c r="J282" i="4" s="1"/>
  <c r="V281" i="4"/>
  <c r="Y281" i="4" s="1"/>
  <c r="Z281" i="4" s="1"/>
  <c r="K281" i="4"/>
  <c r="L281" i="4" s="1"/>
  <c r="G281" i="4"/>
  <c r="I281" i="4" s="1"/>
  <c r="J281" i="4" s="1"/>
  <c r="V280" i="4"/>
  <c r="Y280" i="4" s="1"/>
  <c r="Z280" i="4" s="1"/>
  <c r="K280" i="4"/>
  <c r="L280" i="4" s="1"/>
  <c r="G280" i="4"/>
  <c r="I280" i="4" s="1"/>
  <c r="J280" i="4" s="1"/>
  <c r="V279" i="4"/>
  <c r="Y279" i="4" s="1"/>
  <c r="Z279" i="4" s="1"/>
  <c r="K279" i="4"/>
  <c r="L279" i="4" s="1"/>
  <c r="G279" i="4"/>
  <c r="I279" i="4" s="1"/>
  <c r="J279" i="4" s="1"/>
  <c r="V278" i="4"/>
  <c r="Y278" i="4" s="1"/>
  <c r="Z278" i="4" s="1"/>
  <c r="K278" i="4"/>
  <c r="L278" i="4" s="1"/>
  <c r="G278" i="4"/>
  <c r="I278" i="4" s="1"/>
  <c r="J278" i="4" s="1"/>
  <c r="V277" i="4"/>
  <c r="Y277" i="4" s="1"/>
  <c r="Z277" i="4" s="1"/>
  <c r="K277" i="4"/>
  <c r="L277" i="4" s="1"/>
  <c r="G277" i="4"/>
  <c r="I277" i="4" s="1"/>
  <c r="J277" i="4" s="1"/>
  <c r="V276" i="4"/>
  <c r="Y276" i="4" s="1"/>
  <c r="Z276" i="4" s="1"/>
  <c r="K276" i="4"/>
  <c r="L276" i="4" s="1"/>
  <c r="G276" i="4"/>
  <c r="I276" i="4" s="1"/>
  <c r="J276" i="4" s="1"/>
  <c r="V275" i="4"/>
  <c r="K275" i="4"/>
  <c r="G275" i="4"/>
  <c r="W273" i="4"/>
  <c r="X268" i="4"/>
  <c r="W268" i="4"/>
  <c r="R268" i="4"/>
  <c r="O268" i="4"/>
  <c r="E268" i="4"/>
  <c r="V267" i="4"/>
  <c r="Y267" i="4" s="1"/>
  <c r="Z267" i="4" s="1"/>
  <c r="K267" i="4"/>
  <c r="L267" i="4" s="1"/>
  <c r="G267" i="4"/>
  <c r="I267" i="4" s="1"/>
  <c r="J267" i="4" s="1"/>
  <c r="V266" i="4"/>
  <c r="Y266" i="4" s="1"/>
  <c r="Z266" i="4" s="1"/>
  <c r="K266" i="4"/>
  <c r="L266" i="4" s="1"/>
  <c r="G266" i="4"/>
  <c r="I266" i="4" s="1"/>
  <c r="J266" i="4" s="1"/>
  <c r="V265" i="4"/>
  <c r="Y265" i="4" s="1"/>
  <c r="Z265" i="4" s="1"/>
  <c r="K265" i="4"/>
  <c r="L265" i="4" s="1"/>
  <c r="G265" i="4"/>
  <c r="I265" i="4" s="1"/>
  <c r="J265" i="4" s="1"/>
  <c r="V264" i="4"/>
  <c r="Y264" i="4" s="1"/>
  <c r="Z264" i="4" s="1"/>
  <c r="K264" i="4"/>
  <c r="L264" i="4" s="1"/>
  <c r="G264" i="4"/>
  <c r="I264" i="4" s="1"/>
  <c r="J264" i="4" s="1"/>
  <c r="V263" i="4"/>
  <c r="Y263" i="4" s="1"/>
  <c r="Z263" i="4" s="1"/>
  <c r="K263" i="4"/>
  <c r="L263" i="4" s="1"/>
  <c r="G263" i="4"/>
  <c r="I263" i="4" s="1"/>
  <c r="J263" i="4" s="1"/>
  <c r="V262" i="4"/>
  <c r="Y262" i="4" s="1"/>
  <c r="Z262" i="4" s="1"/>
  <c r="K262" i="4"/>
  <c r="L262" i="4" s="1"/>
  <c r="G262" i="4"/>
  <c r="I262" i="4" s="1"/>
  <c r="J262" i="4" s="1"/>
  <c r="V261" i="4"/>
  <c r="Y261" i="4" s="1"/>
  <c r="Z261" i="4" s="1"/>
  <c r="K261" i="4"/>
  <c r="L261" i="4" s="1"/>
  <c r="G261" i="4"/>
  <c r="I261" i="4" s="1"/>
  <c r="J261" i="4" s="1"/>
  <c r="V260" i="4"/>
  <c r="Y260" i="4" s="1"/>
  <c r="Z260" i="4" s="1"/>
  <c r="K260" i="4"/>
  <c r="L260" i="4" s="1"/>
  <c r="G260" i="4"/>
  <c r="I260" i="4" s="1"/>
  <c r="J260" i="4" s="1"/>
  <c r="V259" i="4"/>
  <c r="Y259" i="4" s="1"/>
  <c r="Z259" i="4" s="1"/>
  <c r="K259" i="4"/>
  <c r="L259" i="4" s="1"/>
  <c r="G259" i="4"/>
  <c r="I259" i="4" s="1"/>
  <c r="J259" i="4" s="1"/>
  <c r="V258" i="4"/>
  <c r="Y258" i="4" s="1"/>
  <c r="Z258" i="4" s="1"/>
  <c r="K258" i="4"/>
  <c r="L258" i="4" s="1"/>
  <c r="G258" i="4"/>
  <c r="I258" i="4" s="1"/>
  <c r="J258" i="4" s="1"/>
  <c r="V257" i="4"/>
  <c r="Y257" i="4" s="1"/>
  <c r="Z257" i="4" s="1"/>
  <c r="K257" i="4"/>
  <c r="L257" i="4" s="1"/>
  <c r="G257" i="4"/>
  <c r="I257" i="4" s="1"/>
  <c r="J257" i="4" s="1"/>
  <c r="V256" i="4"/>
  <c r="Y256" i="4" s="1"/>
  <c r="Z256" i="4" s="1"/>
  <c r="K256" i="4"/>
  <c r="L256" i="4" s="1"/>
  <c r="G256" i="4"/>
  <c r="I256" i="4" s="1"/>
  <c r="J256" i="4" s="1"/>
  <c r="V255" i="4"/>
  <c r="Y255" i="4" s="1"/>
  <c r="Z255" i="4" s="1"/>
  <c r="K255" i="4"/>
  <c r="L255" i="4" s="1"/>
  <c r="G255" i="4"/>
  <c r="I255" i="4" s="1"/>
  <c r="J255" i="4" s="1"/>
  <c r="V254" i="4"/>
  <c r="Y254" i="4" s="1"/>
  <c r="Z254" i="4" s="1"/>
  <c r="K254" i="4"/>
  <c r="L254" i="4" s="1"/>
  <c r="G254" i="4"/>
  <c r="I254" i="4" s="1"/>
  <c r="J254" i="4" s="1"/>
  <c r="V253" i="4"/>
  <c r="Y253" i="4" s="1"/>
  <c r="Z253" i="4" s="1"/>
  <c r="K253" i="4"/>
  <c r="L253" i="4" s="1"/>
  <c r="G253" i="4"/>
  <c r="I253" i="4" s="1"/>
  <c r="J253" i="4" s="1"/>
  <c r="V252" i="4"/>
  <c r="Y252" i="4" s="1"/>
  <c r="Z252" i="4" s="1"/>
  <c r="K252" i="4"/>
  <c r="L252" i="4" s="1"/>
  <c r="G252" i="4"/>
  <c r="I252" i="4" s="1"/>
  <c r="J252" i="4" s="1"/>
  <c r="V251" i="4"/>
  <c r="Y251" i="4" s="1"/>
  <c r="Z251" i="4" s="1"/>
  <c r="K251" i="4"/>
  <c r="L251" i="4" s="1"/>
  <c r="G251" i="4"/>
  <c r="I251" i="4" s="1"/>
  <c r="J251" i="4" s="1"/>
  <c r="V250" i="4"/>
  <c r="Y250" i="4" s="1"/>
  <c r="Z250" i="4" s="1"/>
  <c r="K250" i="4"/>
  <c r="L250" i="4" s="1"/>
  <c r="G250" i="4"/>
  <c r="I250" i="4" s="1"/>
  <c r="J250" i="4" s="1"/>
  <c r="V249" i="4"/>
  <c r="Y249" i="4" s="1"/>
  <c r="Z249" i="4" s="1"/>
  <c r="K249" i="4"/>
  <c r="L249" i="4" s="1"/>
  <c r="G249" i="4"/>
  <c r="I249" i="4" s="1"/>
  <c r="J249" i="4" s="1"/>
  <c r="V248" i="4"/>
  <c r="Y248" i="4" s="1"/>
  <c r="Z248" i="4" s="1"/>
  <c r="K248" i="4"/>
  <c r="L248" i="4" s="1"/>
  <c r="G248" i="4"/>
  <c r="I248" i="4" s="1"/>
  <c r="J248" i="4" s="1"/>
  <c r="V247" i="4"/>
  <c r="Y247" i="4" s="1"/>
  <c r="Z247" i="4" s="1"/>
  <c r="K247" i="4"/>
  <c r="L247" i="4" s="1"/>
  <c r="G247" i="4"/>
  <c r="I247" i="4" s="1"/>
  <c r="J247" i="4" s="1"/>
  <c r="V246" i="4"/>
  <c r="Y246" i="4" s="1"/>
  <c r="Z246" i="4" s="1"/>
  <c r="K246" i="4"/>
  <c r="L246" i="4" s="1"/>
  <c r="G246" i="4"/>
  <c r="I246" i="4" s="1"/>
  <c r="J246" i="4" s="1"/>
  <c r="V245" i="4"/>
  <c r="Y245" i="4" s="1"/>
  <c r="Z245" i="4" s="1"/>
  <c r="K245" i="4"/>
  <c r="L245" i="4" s="1"/>
  <c r="G245" i="4"/>
  <c r="I245" i="4" s="1"/>
  <c r="J245" i="4" s="1"/>
  <c r="V244" i="4"/>
  <c r="Y244" i="4" s="1"/>
  <c r="Z244" i="4" s="1"/>
  <c r="K244" i="4"/>
  <c r="L244" i="4" s="1"/>
  <c r="G244" i="4"/>
  <c r="I244" i="4" s="1"/>
  <c r="J244" i="4" s="1"/>
  <c r="V243" i="4"/>
  <c r="Y243" i="4" s="1"/>
  <c r="Z243" i="4" s="1"/>
  <c r="K243" i="4"/>
  <c r="L243" i="4" s="1"/>
  <c r="G243" i="4"/>
  <c r="I243" i="4" s="1"/>
  <c r="J243" i="4" s="1"/>
  <c r="V242" i="4"/>
  <c r="Y242" i="4" s="1"/>
  <c r="Z242" i="4" s="1"/>
  <c r="K242" i="4"/>
  <c r="L242" i="4" s="1"/>
  <c r="G242" i="4"/>
  <c r="I242" i="4" s="1"/>
  <c r="J242" i="4" s="1"/>
  <c r="V241" i="4"/>
  <c r="Y241" i="4" s="1"/>
  <c r="Z241" i="4" s="1"/>
  <c r="K241" i="4"/>
  <c r="L241" i="4" s="1"/>
  <c r="G241" i="4"/>
  <c r="I241" i="4" s="1"/>
  <c r="J241" i="4" s="1"/>
  <c r="V240" i="4"/>
  <c r="Y240" i="4" s="1"/>
  <c r="Z240" i="4" s="1"/>
  <c r="K240" i="4"/>
  <c r="L240" i="4" s="1"/>
  <c r="G240" i="4"/>
  <c r="I240" i="4" s="1"/>
  <c r="J240" i="4" s="1"/>
  <c r="V239" i="4"/>
  <c r="Y239" i="4" s="1"/>
  <c r="Z239" i="4" s="1"/>
  <c r="K239" i="4"/>
  <c r="L239" i="4" s="1"/>
  <c r="G239" i="4"/>
  <c r="I239" i="4" s="1"/>
  <c r="J239" i="4" s="1"/>
  <c r="V238" i="4"/>
  <c r="Y238" i="4" s="1"/>
  <c r="Z238" i="4" s="1"/>
  <c r="K238" i="4"/>
  <c r="L238" i="4" s="1"/>
  <c r="G238" i="4"/>
  <c r="I238" i="4" s="1"/>
  <c r="J238" i="4" s="1"/>
  <c r="V237" i="4"/>
  <c r="Y237" i="4" s="1"/>
  <c r="Z237" i="4" s="1"/>
  <c r="K237" i="4"/>
  <c r="L237" i="4" s="1"/>
  <c r="G237" i="4"/>
  <c r="I237" i="4" s="1"/>
  <c r="J237" i="4" s="1"/>
  <c r="V236" i="4"/>
  <c r="Y236" i="4" s="1"/>
  <c r="Z236" i="4" s="1"/>
  <c r="K236" i="4"/>
  <c r="L236" i="4" s="1"/>
  <c r="G236" i="4"/>
  <c r="I236" i="4" s="1"/>
  <c r="J236" i="4" s="1"/>
  <c r="V235" i="4"/>
  <c r="Y235" i="4" s="1"/>
  <c r="Z235" i="4" s="1"/>
  <c r="K235" i="4"/>
  <c r="L235" i="4" s="1"/>
  <c r="G235" i="4"/>
  <c r="I235" i="4" s="1"/>
  <c r="J235" i="4" s="1"/>
  <c r="V234" i="4"/>
  <c r="Y234" i="4" s="1"/>
  <c r="Z234" i="4" s="1"/>
  <c r="K234" i="4"/>
  <c r="L234" i="4" s="1"/>
  <c r="G234" i="4"/>
  <c r="I234" i="4" s="1"/>
  <c r="J234" i="4" s="1"/>
  <c r="V233" i="4"/>
  <c r="Y233" i="4" s="1"/>
  <c r="Z233" i="4" s="1"/>
  <c r="K233" i="4"/>
  <c r="L233" i="4" s="1"/>
  <c r="G233" i="4"/>
  <c r="I233" i="4" s="1"/>
  <c r="J233" i="4" s="1"/>
  <c r="V232" i="4"/>
  <c r="Y232" i="4" s="1"/>
  <c r="Z232" i="4" s="1"/>
  <c r="K232" i="4"/>
  <c r="L232" i="4" s="1"/>
  <c r="G232" i="4"/>
  <c r="I232" i="4" s="1"/>
  <c r="J232" i="4" s="1"/>
  <c r="V231" i="4"/>
  <c r="Y231" i="4" s="1"/>
  <c r="Z231" i="4" s="1"/>
  <c r="K231" i="4"/>
  <c r="L231" i="4" s="1"/>
  <c r="G231" i="4"/>
  <c r="I231" i="4" s="1"/>
  <c r="J231" i="4" s="1"/>
  <c r="V230" i="4"/>
  <c r="Y230" i="4" s="1"/>
  <c r="Z230" i="4" s="1"/>
  <c r="K230" i="4"/>
  <c r="L230" i="4" s="1"/>
  <c r="G230" i="4"/>
  <c r="I230" i="4" s="1"/>
  <c r="J230" i="4" s="1"/>
  <c r="V229" i="4"/>
  <c r="Y229" i="4" s="1"/>
  <c r="Z229" i="4" s="1"/>
  <c r="K229" i="4"/>
  <c r="L229" i="4" s="1"/>
  <c r="G229" i="4"/>
  <c r="I229" i="4" s="1"/>
  <c r="J229" i="4" s="1"/>
  <c r="V228" i="4"/>
  <c r="Y228" i="4" s="1"/>
  <c r="Z228" i="4" s="1"/>
  <c r="K228" i="4"/>
  <c r="L228" i="4" s="1"/>
  <c r="G228" i="4"/>
  <c r="I228" i="4" s="1"/>
  <c r="J228" i="4" s="1"/>
  <c r="V227" i="4"/>
  <c r="Y227" i="4" s="1"/>
  <c r="Z227" i="4" s="1"/>
  <c r="K227" i="4"/>
  <c r="L227" i="4" s="1"/>
  <c r="G227" i="4"/>
  <c r="I227" i="4" s="1"/>
  <c r="J227" i="4" s="1"/>
  <c r="V226" i="4"/>
  <c r="Y226" i="4" s="1"/>
  <c r="Z226" i="4" s="1"/>
  <c r="K226" i="4"/>
  <c r="L226" i="4" s="1"/>
  <c r="G226" i="4"/>
  <c r="I226" i="4" s="1"/>
  <c r="J226" i="4" s="1"/>
  <c r="V225" i="4"/>
  <c r="Y225" i="4" s="1"/>
  <c r="Z225" i="4" s="1"/>
  <c r="K225" i="4"/>
  <c r="L225" i="4" s="1"/>
  <c r="G225" i="4"/>
  <c r="I225" i="4" s="1"/>
  <c r="J225" i="4" s="1"/>
  <c r="V224" i="4"/>
  <c r="Y224" i="4" s="1"/>
  <c r="Z224" i="4" s="1"/>
  <c r="K224" i="4"/>
  <c r="L224" i="4" s="1"/>
  <c r="G224" i="4"/>
  <c r="I224" i="4" s="1"/>
  <c r="J224" i="4" s="1"/>
  <c r="V223" i="4"/>
  <c r="Y223" i="4" s="1"/>
  <c r="Z223" i="4" s="1"/>
  <c r="K223" i="4"/>
  <c r="L223" i="4" s="1"/>
  <c r="G223" i="4"/>
  <c r="I223" i="4" s="1"/>
  <c r="J223" i="4" s="1"/>
  <c r="V222" i="4"/>
  <c r="Y222" i="4" s="1"/>
  <c r="Z222" i="4" s="1"/>
  <c r="K222" i="4"/>
  <c r="L222" i="4" s="1"/>
  <c r="G222" i="4"/>
  <c r="I222" i="4" s="1"/>
  <c r="J222" i="4" s="1"/>
  <c r="V221" i="4"/>
  <c r="Y221" i="4" s="1"/>
  <c r="Z221" i="4" s="1"/>
  <c r="K221" i="4"/>
  <c r="L221" i="4" s="1"/>
  <c r="G221" i="4"/>
  <c r="I221" i="4" s="1"/>
  <c r="J221" i="4" s="1"/>
  <c r="V220" i="4"/>
  <c r="Y220" i="4" s="1"/>
  <c r="Z220" i="4" s="1"/>
  <c r="K220" i="4"/>
  <c r="L220" i="4" s="1"/>
  <c r="G220" i="4"/>
  <c r="I220" i="4" s="1"/>
  <c r="J220" i="4" s="1"/>
  <c r="V219" i="4"/>
  <c r="Y219" i="4" s="1"/>
  <c r="Z219" i="4" s="1"/>
  <c r="K219" i="4"/>
  <c r="L219" i="4" s="1"/>
  <c r="G219" i="4"/>
  <c r="I219" i="4" s="1"/>
  <c r="J219" i="4" s="1"/>
  <c r="V218" i="4"/>
  <c r="Y218" i="4" s="1"/>
  <c r="Z218" i="4" s="1"/>
  <c r="K218" i="4"/>
  <c r="L218" i="4" s="1"/>
  <c r="G218" i="4"/>
  <c r="I218" i="4" s="1"/>
  <c r="J218" i="4" s="1"/>
  <c r="V217" i="4"/>
  <c r="Y217" i="4" s="1"/>
  <c r="Z217" i="4" s="1"/>
  <c r="K217" i="4"/>
  <c r="L217" i="4" s="1"/>
  <c r="G217" i="4"/>
  <c r="I217" i="4" s="1"/>
  <c r="J217" i="4" s="1"/>
  <c r="V216" i="4"/>
  <c r="Y216" i="4" s="1"/>
  <c r="Z216" i="4" s="1"/>
  <c r="K216" i="4"/>
  <c r="L216" i="4" s="1"/>
  <c r="G216" i="4"/>
  <c r="I216" i="4" s="1"/>
  <c r="J216" i="4" s="1"/>
  <c r="V215" i="4"/>
  <c r="Y215" i="4" s="1"/>
  <c r="Z215" i="4" s="1"/>
  <c r="K215" i="4"/>
  <c r="L215" i="4" s="1"/>
  <c r="G215" i="4"/>
  <c r="I215" i="4" s="1"/>
  <c r="J215" i="4" s="1"/>
  <c r="V214" i="4"/>
  <c r="Y214" i="4" s="1"/>
  <c r="Z214" i="4" s="1"/>
  <c r="K214" i="4"/>
  <c r="L214" i="4" s="1"/>
  <c r="G214" i="4"/>
  <c r="I214" i="4" s="1"/>
  <c r="J214" i="4" s="1"/>
  <c r="V213" i="4"/>
  <c r="Y213" i="4" s="1"/>
  <c r="Z213" i="4" s="1"/>
  <c r="K213" i="4"/>
  <c r="L213" i="4" s="1"/>
  <c r="G213" i="4"/>
  <c r="I213" i="4" s="1"/>
  <c r="J213" i="4" s="1"/>
  <c r="V212" i="4"/>
  <c r="Y212" i="4" s="1"/>
  <c r="Z212" i="4" s="1"/>
  <c r="K212" i="4"/>
  <c r="L212" i="4" s="1"/>
  <c r="G212" i="4"/>
  <c r="I212" i="4" s="1"/>
  <c r="J212" i="4" s="1"/>
  <c r="V211" i="4"/>
  <c r="Y211" i="4" s="1"/>
  <c r="Z211" i="4" s="1"/>
  <c r="K211" i="4"/>
  <c r="L211" i="4" s="1"/>
  <c r="G211" i="4"/>
  <c r="I211" i="4" s="1"/>
  <c r="J211" i="4" s="1"/>
  <c r="V210" i="4"/>
  <c r="Y210" i="4" s="1"/>
  <c r="Z210" i="4" s="1"/>
  <c r="K210" i="4"/>
  <c r="L210" i="4" s="1"/>
  <c r="G210" i="4"/>
  <c r="I210" i="4" s="1"/>
  <c r="J210" i="4" s="1"/>
  <c r="V209" i="4"/>
  <c r="Y209" i="4" s="1"/>
  <c r="Z209" i="4" s="1"/>
  <c r="K209" i="4"/>
  <c r="L209" i="4" s="1"/>
  <c r="G209" i="4"/>
  <c r="I209" i="4" s="1"/>
  <c r="J209" i="4" s="1"/>
  <c r="V208" i="4"/>
  <c r="Y208" i="4" s="1"/>
  <c r="Z208" i="4" s="1"/>
  <c r="K208" i="4"/>
  <c r="L208" i="4" s="1"/>
  <c r="G208" i="4"/>
  <c r="I208" i="4" s="1"/>
  <c r="J208" i="4" s="1"/>
  <c r="V207" i="4"/>
  <c r="Y207" i="4" s="1"/>
  <c r="Z207" i="4" s="1"/>
  <c r="K207" i="4"/>
  <c r="L207" i="4" s="1"/>
  <c r="G207" i="4"/>
  <c r="I207" i="4" s="1"/>
  <c r="J207" i="4" s="1"/>
  <c r="V206" i="4"/>
  <c r="Y206" i="4" s="1"/>
  <c r="Z206" i="4" s="1"/>
  <c r="K206" i="4"/>
  <c r="L206" i="4" s="1"/>
  <c r="G206" i="4"/>
  <c r="I206" i="4" s="1"/>
  <c r="J206" i="4" s="1"/>
  <c r="V205" i="4"/>
  <c r="Y205" i="4" s="1"/>
  <c r="Z205" i="4" s="1"/>
  <c r="K205" i="4"/>
  <c r="L205" i="4" s="1"/>
  <c r="G205" i="4"/>
  <c r="I205" i="4" s="1"/>
  <c r="J205" i="4" s="1"/>
  <c r="V204" i="4"/>
  <c r="Y204" i="4" s="1"/>
  <c r="Z204" i="4" s="1"/>
  <c r="K204" i="4"/>
  <c r="L204" i="4" s="1"/>
  <c r="G204" i="4"/>
  <c r="I204" i="4" s="1"/>
  <c r="J204" i="4" s="1"/>
  <c r="V203" i="4"/>
  <c r="Y203" i="4" s="1"/>
  <c r="Z203" i="4" s="1"/>
  <c r="K203" i="4"/>
  <c r="L203" i="4" s="1"/>
  <c r="G203" i="4"/>
  <c r="I203" i="4" s="1"/>
  <c r="J203" i="4" s="1"/>
  <c r="V202" i="4"/>
  <c r="Y202" i="4" s="1"/>
  <c r="Z202" i="4" s="1"/>
  <c r="K202" i="4"/>
  <c r="L202" i="4" s="1"/>
  <c r="G202" i="4"/>
  <c r="I202" i="4" s="1"/>
  <c r="J202" i="4" s="1"/>
  <c r="V201" i="4"/>
  <c r="Y201" i="4" s="1"/>
  <c r="Z201" i="4" s="1"/>
  <c r="K201" i="4"/>
  <c r="L201" i="4" s="1"/>
  <c r="G201" i="4"/>
  <c r="I201" i="4" s="1"/>
  <c r="J201" i="4" s="1"/>
  <c r="V200" i="4"/>
  <c r="Y200" i="4" s="1"/>
  <c r="Z200" i="4" s="1"/>
  <c r="K200" i="4"/>
  <c r="L200" i="4" s="1"/>
  <c r="G200" i="4"/>
  <c r="I200" i="4" s="1"/>
  <c r="J200" i="4" s="1"/>
  <c r="V199" i="4"/>
  <c r="Y199" i="4" s="1"/>
  <c r="Z199" i="4" s="1"/>
  <c r="K199" i="4"/>
  <c r="L199" i="4" s="1"/>
  <c r="G199" i="4"/>
  <c r="I199" i="4" s="1"/>
  <c r="J199" i="4" s="1"/>
  <c r="V198" i="4"/>
  <c r="Y198" i="4" s="1"/>
  <c r="Z198" i="4" s="1"/>
  <c r="K198" i="4"/>
  <c r="L198" i="4" s="1"/>
  <c r="G198" i="4"/>
  <c r="I198" i="4" s="1"/>
  <c r="J198" i="4" s="1"/>
  <c r="V197" i="4"/>
  <c r="Y197" i="4" s="1"/>
  <c r="Z197" i="4" s="1"/>
  <c r="K197" i="4"/>
  <c r="L197" i="4" s="1"/>
  <c r="G197" i="4"/>
  <c r="I197" i="4" s="1"/>
  <c r="J197" i="4" s="1"/>
  <c r="V196" i="4"/>
  <c r="K196" i="4"/>
  <c r="G196" i="4"/>
  <c r="W194" i="4"/>
  <c r="X189" i="4"/>
  <c r="W189" i="4"/>
  <c r="R189" i="4"/>
  <c r="O189" i="4"/>
  <c r="E189" i="4"/>
  <c r="V188" i="4"/>
  <c r="Y188" i="4" s="1"/>
  <c r="Z188" i="4" s="1"/>
  <c r="K188" i="4"/>
  <c r="L188" i="4" s="1"/>
  <c r="G188" i="4"/>
  <c r="I188" i="4" s="1"/>
  <c r="J188" i="4" s="1"/>
  <c r="V187" i="4"/>
  <c r="Y187" i="4" s="1"/>
  <c r="Z187" i="4" s="1"/>
  <c r="K187" i="4"/>
  <c r="L187" i="4" s="1"/>
  <c r="G187" i="4"/>
  <c r="I187" i="4" s="1"/>
  <c r="J187" i="4" s="1"/>
  <c r="V186" i="4"/>
  <c r="Y186" i="4" s="1"/>
  <c r="Z186" i="4" s="1"/>
  <c r="K186" i="4"/>
  <c r="L186" i="4" s="1"/>
  <c r="G186" i="4"/>
  <c r="I186" i="4" s="1"/>
  <c r="J186" i="4" s="1"/>
  <c r="V185" i="4"/>
  <c r="Y185" i="4" s="1"/>
  <c r="Z185" i="4" s="1"/>
  <c r="K185" i="4"/>
  <c r="L185" i="4" s="1"/>
  <c r="G185" i="4"/>
  <c r="I185" i="4" s="1"/>
  <c r="J185" i="4" s="1"/>
  <c r="V184" i="4"/>
  <c r="Y184" i="4" s="1"/>
  <c r="Z184" i="4" s="1"/>
  <c r="K184" i="4"/>
  <c r="L184" i="4" s="1"/>
  <c r="G184" i="4"/>
  <c r="I184" i="4" s="1"/>
  <c r="J184" i="4" s="1"/>
  <c r="V183" i="4"/>
  <c r="Y183" i="4" s="1"/>
  <c r="Z183" i="4" s="1"/>
  <c r="K183" i="4"/>
  <c r="L183" i="4" s="1"/>
  <c r="G183" i="4"/>
  <c r="I183" i="4" s="1"/>
  <c r="J183" i="4" s="1"/>
  <c r="V182" i="4"/>
  <c r="Y182" i="4" s="1"/>
  <c r="Z182" i="4" s="1"/>
  <c r="K182" i="4"/>
  <c r="L182" i="4" s="1"/>
  <c r="G182" i="4"/>
  <c r="I182" i="4" s="1"/>
  <c r="J182" i="4" s="1"/>
  <c r="V181" i="4"/>
  <c r="Y181" i="4" s="1"/>
  <c r="Z181" i="4" s="1"/>
  <c r="K181" i="4"/>
  <c r="L181" i="4" s="1"/>
  <c r="G181" i="4"/>
  <c r="I181" i="4" s="1"/>
  <c r="J181" i="4" s="1"/>
  <c r="V180" i="4"/>
  <c r="Y180" i="4" s="1"/>
  <c r="Z180" i="4" s="1"/>
  <c r="K180" i="4"/>
  <c r="L180" i="4" s="1"/>
  <c r="G180" i="4"/>
  <c r="I180" i="4" s="1"/>
  <c r="J180" i="4" s="1"/>
  <c r="V179" i="4"/>
  <c r="Y179" i="4" s="1"/>
  <c r="Z179" i="4" s="1"/>
  <c r="K179" i="4"/>
  <c r="L179" i="4" s="1"/>
  <c r="G179" i="4"/>
  <c r="I179" i="4" s="1"/>
  <c r="J179" i="4" s="1"/>
  <c r="V178" i="4"/>
  <c r="Y178" i="4" s="1"/>
  <c r="Z178" i="4" s="1"/>
  <c r="K178" i="4"/>
  <c r="L178" i="4" s="1"/>
  <c r="G178" i="4"/>
  <c r="I178" i="4" s="1"/>
  <c r="J178" i="4" s="1"/>
  <c r="V177" i="4"/>
  <c r="Y177" i="4" s="1"/>
  <c r="Z177" i="4" s="1"/>
  <c r="K177" i="4"/>
  <c r="L177" i="4" s="1"/>
  <c r="G177" i="4"/>
  <c r="I177" i="4" s="1"/>
  <c r="J177" i="4" s="1"/>
  <c r="V176" i="4"/>
  <c r="Y176" i="4" s="1"/>
  <c r="Z176" i="4" s="1"/>
  <c r="K176" i="4"/>
  <c r="L176" i="4" s="1"/>
  <c r="G176" i="4"/>
  <c r="I176" i="4" s="1"/>
  <c r="J176" i="4" s="1"/>
  <c r="V175" i="4"/>
  <c r="Y175" i="4" s="1"/>
  <c r="Z175" i="4" s="1"/>
  <c r="K175" i="4"/>
  <c r="L175" i="4" s="1"/>
  <c r="G175" i="4"/>
  <c r="I175" i="4" s="1"/>
  <c r="J175" i="4" s="1"/>
  <c r="V174" i="4"/>
  <c r="Y174" i="4" s="1"/>
  <c r="Z174" i="4" s="1"/>
  <c r="K174" i="4"/>
  <c r="L174" i="4" s="1"/>
  <c r="G174" i="4"/>
  <c r="I174" i="4" s="1"/>
  <c r="J174" i="4" s="1"/>
  <c r="V173" i="4"/>
  <c r="Y173" i="4" s="1"/>
  <c r="Z173" i="4" s="1"/>
  <c r="K173" i="4"/>
  <c r="L173" i="4" s="1"/>
  <c r="G173" i="4"/>
  <c r="I173" i="4" s="1"/>
  <c r="J173" i="4" s="1"/>
  <c r="V172" i="4"/>
  <c r="Y172" i="4" s="1"/>
  <c r="Z172" i="4" s="1"/>
  <c r="K172" i="4"/>
  <c r="L172" i="4" s="1"/>
  <c r="G172" i="4"/>
  <c r="I172" i="4" s="1"/>
  <c r="J172" i="4" s="1"/>
  <c r="V171" i="4"/>
  <c r="Y171" i="4" s="1"/>
  <c r="Z171" i="4" s="1"/>
  <c r="K171" i="4"/>
  <c r="L171" i="4" s="1"/>
  <c r="G171" i="4"/>
  <c r="I171" i="4" s="1"/>
  <c r="J171" i="4" s="1"/>
  <c r="V170" i="4"/>
  <c r="Y170" i="4" s="1"/>
  <c r="Z170" i="4" s="1"/>
  <c r="K170" i="4"/>
  <c r="L170" i="4" s="1"/>
  <c r="G170" i="4"/>
  <c r="I170" i="4" s="1"/>
  <c r="J170" i="4" s="1"/>
  <c r="V169" i="4"/>
  <c r="Y169" i="4" s="1"/>
  <c r="Z169" i="4" s="1"/>
  <c r="K169" i="4"/>
  <c r="L169" i="4" s="1"/>
  <c r="G169" i="4"/>
  <c r="I169" i="4" s="1"/>
  <c r="J169" i="4" s="1"/>
  <c r="V168" i="4"/>
  <c r="Y168" i="4" s="1"/>
  <c r="Z168" i="4" s="1"/>
  <c r="K168" i="4"/>
  <c r="L168" i="4" s="1"/>
  <c r="G168" i="4"/>
  <c r="I168" i="4" s="1"/>
  <c r="J168" i="4" s="1"/>
  <c r="V167" i="4"/>
  <c r="Y167" i="4" s="1"/>
  <c r="Z167" i="4" s="1"/>
  <c r="K167" i="4"/>
  <c r="L167" i="4" s="1"/>
  <c r="G167" i="4"/>
  <c r="I167" i="4" s="1"/>
  <c r="J167" i="4" s="1"/>
  <c r="V166" i="4"/>
  <c r="Y166" i="4" s="1"/>
  <c r="Z166" i="4" s="1"/>
  <c r="K166" i="4"/>
  <c r="L166" i="4" s="1"/>
  <c r="G166" i="4"/>
  <c r="I166" i="4" s="1"/>
  <c r="J166" i="4" s="1"/>
  <c r="V165" i="4"/>
  <c r="Y165" i="4" s="1"/>
  <c r="Z165" i="4" s="1"/>
  <c r="K165" i="4"/>
  <c r="L165" i="4" s="1"/>
  <c r="G165" i="4"/>
  <c r="I165" i="4" s="1"/>
  <c r="J165" i="4" s="1"/>
  <c r="V164" i="4"/>
  <c r="Y164" i="4" s="1"/>
  <c r="Z164" i="4" s="1"/>
  <c r="K164" i="4"/>
  <c r="L164" i="4" s="1"/>
  <c r="G164" i="4"/>
  <c r="I164" i="4" s="1"/>
  <c r="J164" i="4" s="1"/>
  <c r="V163" i="4"/>
  <c r="Y163" i="4" s="1"/>
  <c r="Z163" i="4" s="1"/>
  <c r="K163" i="4"/>
  <c r="L163" i="4" s="1"/>
  <c r="G163" i="4"/>
  <c r="I163" i="4" s="1"/>
  <c r="J163" i="4" s="1"/>
  <c r="V162" i="4"/>
  <c r="Y162" i="4" s="1"/>
  <c r="Z162" i="4" s="1"/>
  <c r="K162" i="4"/>
  <c r="L162" i="4" s="1"/>
  <c r="G162" i="4"/>
  <c r="I162" i="4" s="1"/>
  <c r="J162" i="4" s="1"/>
  <c r="V161" i="4"/>
  <c r="Y161" i="4" s="1"/>
  <c r="Z161" i="4" s="1"/>
  <c r="K161" i="4"/>
  <c r="L161" i="4" s="1"/>
  <c r="G161" i="4"/>
  <c r="I161" i="4" s="1"/>
  <c r="J161" i="4" s="1"/>
  <c r="V160" i="4"/>
  <c r="Y160" i="4" s="1"/>
  <c r="Z160" i="4" s="1"/>
  <c r="K160" i="4"/>
  <c r="L160" i="4" s="1"/>
  <c r="G160" i="4"/>
  <c r="I160" i="4" s="1"/>
  <c r="J160" i="4" s="1"/>
  <c r="V159" i="4"/>
  <c r="Y159" i="4" s="1"/>
  <c r="Z159" i="4" s="1"/>
  <c r="K159" i="4"/>
  <c r="L159" i="4" s="1"/>
  <c r="G159" i="4"/>
  <c r="I159" i="4" s="1"/>
  <c r="J159" i="4" s="1"/>
  <c r="V158" i="4"/>
  <c r="Y158" i="4" s="1"/>
  <c r="Z158" i="4" s="1"/>
  <c r="K158" i="4"/>
  <c r="L158" i="4" s="1"/>
  <c r="G158" i="4"/>
  <c r="I158" i="4" s="1"/>
  <c r="J158" i="4" s="1"/>
  <c r="V157" i="4"/>
  <c r="Y157" i="4" s="1"/>
  <c r="Z157" i="4" s="1"/>
  <c r="K157" i="4"/>
  <c r="L157" i="4" s="1"/>
  <c r="G157" i="4"/>
  <c r="I157" i="4" s="1"/>
  <c r="J157" i="4" s="1"/>
  <c r="V156" i="4"/>
  <c r="Y156" i="4" s="1"/>
  <c r="Z156" i="4" s="1"/>
  <c r="K156" i="4"/>
  <c r="L156" i="4" s="1"/>
  <c r="G156" i="4"/>
  <c r="I156" i="4" s="1"/>
  <c r="J156" i="4" s="1"/>
  <c r="V155" i="4"/>
  <c r="Y155" i="4" s="1"/>
  <c r="Z155" i="4" s="1"/>
  <c r="K155" i="4"/>
  <c r="L155" i="4" s="1"/>
  <c r="G155" i="4"/>
  <c r="I155" i="4" s="1"/>
  <c r="J155" i="4" s="1"/>
  <c r="V154" i="4"/>
  <c r="Y154" i="4" s="1"/>
  <c r="Z154" i="4" s="1"/>
  <c r="K154" i="4"/>
  <c r="L154" i="4" s="1"/>
  <c r="G154" i="4"/>
  <c r="I154" i="4" s="1"/>
  <c r="J154" i="4" s="1"/>
  <c r="V153" i="4"/>
  <c r="Y153" i="4" s="1"/>
  <c r="Z153" i="4" s="1"/>
  <c r="K153" i="4"/>
  <c r="L153" i="4" s="1"/>
  <c r="G153" i="4"/>
  <c r="I153" i="4" s="1"/>
  <c r="J153" i="4" s="1"/>
  <c r="V152" i="4"/>
  <c r="Y152" i="4" s="1"/>
  <c r="Z152" i="4" s="1"/>
  <c r="K152" i="4"/>
  <c r="L152" i="4" s="1"/>
  <c r="G152" i="4"/>
  <c r="I152" i="4" s="1"/>
  <c r="J152" i="4" s="1"/>
  <c r="V151" i="4"/>
  <c r="Y151" i="4" s="1"/>
  <c r="Z151" i="4" s="1"/>
  <c r="K151" i="4"/>
  <c r="L151" i="4" s="1"/>
  <c r="G151" i="4"/>
  <c r="I151" i="4" s="1"/>
  <c r="J151" i="4" s="1"/>
  <c r="V150" i="4"/>
  <c r="Y150" i="4" s="1"/>
  <c r="Z150" i="4" s="1"/>
  <c r="K150" i="4"/>
  <c r="L150" i="4" s="1"/>
  <c r="G150" i="4"/>
  <c r="I150" i="4" s="1"/>
  <c r="J150" i="4" s="1"/>
  <c r="V149" i="4"/>
  <c r="Y149" i="4" s="1"/>
  <c r="Z149" i="4" s="1"/>
  <c r="K149" i="4"/>
  <c r="L149" i="4" s="1"/>
  <c r="G149" i="4"/>
  <c r="I149" i="4" s="1"/>
  <c r="J149" i="4" s="1"/>
  <c r="V148" i="4"/>
  <c r="Y148" i="4" s="1"/>
  <c r="Z148" i="4" s="1"/>
  <c r="K148" i="4"/>
  <c r="L148" i="4" s="1"/>
  <c r="G148" i="4"/>
  <c r="I148" i="4" s="1"/>
  <c r="J148" i="4" s="1"/>
  <c r="V147" i="4"/>
  <c r="Y147" i="4" s="1"/>
  <c r="Z147" i="4" s="1"/>
  <c r="K147" i="4"/>
  <c r="L147" i="4" s="1"/>
  <c r="G147" i="4"/>
  <c r="I147" i="4" s="1"/>
  <c r="J147" i="4" s="1"/>
  <c r="V146" i="4"/>
  <c r="Y146" i="4" s="1"/>
  <c r="Z146" i="4" s="1"/>
  <c r="K146" i="4"/>
  <c r="L146" i="4" s="1"/>
  <c r="G146" i="4"/>
  <c r="I146" i="4" s="1"/>
  <c r="J146" i="4" s="1"/>
  <c r="V145" i="4"/>
  <c r="Y145" i="4" s="1"/>
  <c r="Z145" i="4" s="1"/>
  <c r="K145" i="4"/>
  <c r="L145" i="4" s="1"/>
  <c r="G145" i="4"/>
  <c r="I145" i="4" s="1"/>
  <c r="J145" i="4" s="1"/>
  <c r="V144" i="4"/>
  <c r="Y144" i="4" s="1"/>
  <c r="Z144" i="4" s="1"/>
  <c r="K144" i="4"/>
  <c r="L144" i="4" s="1"/>
  <c r="G144" i="4"/>
  <c r="I144" i="4" s="1"/>
  <c r="J144" i="4" s="1"/>
  <c r="V143" i="4"/>
  <c r="Y143" i="4" s="1"/>
  <c r="Z143" i="4" s="1"/>
  <c r="K143" i="4"/>
  <c r="L143" i="4" s="1"/>
  <c r="G143" i="4"/>
  <c r="I143" i="4" s="1"/>
  <c r="J143" i="4" s="1"/>
  <c r="V142" i="4"/>
  <c r="Y142" i="4" s="1"/>
  <c r="Z142" i="4" s="1"/>
  <c r="K142" i="4"/>
  <c r="L142" i="4" s="1"/>
  <c r="G142" i="4"/>
  <c r="I142" i="4" s="1"/>
  <c r="J142" i="4" s="1"/>
  <c r="V141" i="4"/>
  <c r="Y141" i="4" s="1"/>
  <c r="Z141" i="4" s="1"/>
  <c r="K141" i="4"/>
  <c r="L141" i="4" s="1"/>
  <c r="G141" i="4"/>
  <c r="I141" i="4" s="1"/>
  <c r="J141" i="4" s="1"/>
  <c r="V140" i="4"/>
  <c r="Y140" i="4" s="1"/>
  <c r="Z140" i="4" s="1"/>
  <c r="K140" i="4"/>
  <c r="L140" i="4" s="1"/>
  <c r="G140" i="4"/>
  <c r="I140" i="4" s="1"/>
  <c r="J140" i="4" s="1"/>
  <c r="V139" i="4"/>
  <c r="Y139" i="4" s="1"/>
  <c r="Z139" i="4" s="1"/>
  <c r="K139" i="4"/>
  <c r="L139" i="4" s="1"/>
  <c r="G139" i="4"/>
  <c r="I139" i="4" s="1"/>
  <c r="J139" i="4" s="1"/>
  <c r="V138" i="4"/>
  <c r="Y138" i="4" s="1"/>
  <c r="Z138" i="4" s="1"/>
  <c r="K138" i="4"/>
  <c r="L138" i="4" s="1"/>
  <c r="G138" i="4"/>
  <c r="I138" i="4" s="1"/>
  <c r="J138" i="4" s="1"/>
  <c r="V137" i="4"/>
  <c r="Y137" i="4" s="1"/>
  <c r="Z137" i="4" s="1"/>
  <c r="K137" i="4"/>
  <c r="L137" i="4" s="1"/>
  <c r="G137" i="4"/>
  <c r="I137" i="4" s="1"/>
  <c r="J137" i="4" s="1"/>
  <c r="V136" i="4"/>
  <c r="Y136" i="4" s="1"/>
  <c r="Z136" i="4" s="1"/>
  <c r="K136" i="4"/>
  <c r="L136" i="4" s="1"/>
  <c r="G136" i="4"/>
  <c r="I136" i="4" s="1"/>
  <c r="J136" i="4" s="1"/>
  <c r="V135" i="4"/>
  <c r="Y135" i="4" s="1"/>
  <c r="Z135" i="4" s="1"/>
  <c r="K135" i="4"/>
  <c r="L135" i="4" s="1"/>
  <c r="G135" i="4"/>
  <c r="I135" i="4" s="1"/>
  <c r="J135" i="4" s="1"/>
  <c r="V134" i="4"/>
  <c r="Y134" i="4" s="1"/>
  <c r="Z134" i="4" s="1"/>
  <c r="K134" i="4"/>
  <c r="L134" i="4" s="1"/>
  <c r="G134" i="4"/>
  <c r="I134" i="4" s="1"/>
  <c r="J134" i="4" s="1"/>
  <c r="V133" i="4"/>
  <c r="Y133" i="4" s="1"/>
  <c r="Z133" i="4" s="1"/>
  <c r="K133" i="4"/>
  <c r="L133" i="4" s="1"/>
  <c r="G133" i="4"/>
  <c r="I133" i="4" s="1"/>
  <c r="J133" i="4" s="1"/>
  <c r="V132" i="4"/>
  <c r="Y132" i="4" s="1"/>
  <c r="Z132" i="4" s="1"/>
  <c r="K132" i="4"/>
  <c r="L132" i="4" s="1"/>
  <c r="G132" i="4"/>
  <c r="I132" i="4" s="1"/>
  <c r="J132" i="4" s="1"/>
  <c r="V131" i="4"/>
  <c r="Y131" i="4" s="1"/>
  <c r="Z131" i="4" s="1"/>
  <c r="K131" i="4"/>
  <c r="L131" i="4" s="1"/>
  <c r="G131" i="4"/>
  <c r="I131" i="4" s="1"/>
  <c r="J131" i="4" s="1"/>
  <c r="V130" i="4"/>
  <c r="Y130" i="4" s="1"/>
  <c r="Z130" i="4" s="1"/>
  <c r="K130" i="4"/>
  <c r="L130" i="4" s="1"/>
  <c r="G130" i="4"/>
  <c r="I130" i="4" s="1"/>
  <c r="J130" i="4" s="1"/>
  <c r="V129" i="4"/>
  <c r="Y129" i="4" s="1"/>
  <c r="Z129" i="4" s="1"/>
  <c r="K129" i="4"/>
  <c r="L129" i="4" s="1"/>
  <c r="G129" i="4"/>
  <c r="I129" i="4" s="1"/>
  <c r="J129" i="4" s="1"/>
  <c r="V128" i="4"/>
  <c r="Y128" i="4" s="1"/>
  <c r="Z128" i="4" s="1"/>
  <c r="K128" i="4"/>
  <c r="L128" i="4" s="1"/>
  <c r="G128" i="4"/>
  <c r="I128" i="4" s="1"/>
  <c r="J128" i="4" s="1"/>
  <c r="V127" i="4"/>
  <c r="Y127" i="4" s="1"/>
  <c r="Z127" i="4" s="1"/>
  <c r="K127" i="4"/>
  <c r="L127" i="4" s="1"/>
  <c r="G127" i="4"/>
  <c r="I127" i="4" s="1"/>
  <c r="J127" i="4" s="1"/>
  <c r="V126" i="4"/>
  <c r="Y126" i="4" s="1"/>
  <c r="Z126" i="4" s="1"/>
  <c r="K126" i="4"/>
  <c r="L126" i="4" s="1"/>
  <c r="G126" i="4"/>
  <c r="I126" i="4" s="1"/>
  <c r="J126" i="4" s="1"/>
  <c r="V125" i="4"/>
  <c r="Y125" i="4" s="1"/>
  <c r="Z125" i="4" s="1"/>
  <c r="K125" i="4"/>
  <c r="L125" i="4" s="1"/>
  <c r="G125" i="4"/>
  <c r="I125" i="4" s="1"/>
  <c r="J125" i="4" s="1"/>
  <c r="V124" i="4"/>
  <c r="Y124" i="4" s="1"/>
  <c r="Z124" i="4" s="1"/>
  <c r="K124" i="4"/>
  <c r="L124" i="4" s="1"/>
  <c r="G124" i="4"/>
  <c r="I124" i="4" s="1"/>
  <c r="J124" i="4" s="1"/>
  <c r="V123" i="4"/>
  <c r="Y123" i="4" s="1"/>
  <c r="Z123" i="4" s="1"/>
  <c r="K123" i="4"/>
  <c r="L123" i="4" s="1"/>
  <c r="G123" i="4"/>
  <c r="I123" i="4" s="1"/>
  <c r="J123" i="4" s="1"/>
  <c r="V122" i="4"/>
  <c r="Y122" i="4" s="1"/>
  <c r="Z122" i="4" s="1"/>
  <c r="K122" i="4"/>
  <c r="L122" i="4" s="1"/>
  <c r="G122" i="4"/>
  <c r="I122" i="4" s="1"/>
  <c r="J122" i="4" s="1"/>
  <c r="V121" i="4"/>
  <c r="Y121" i="4" s="1"/>
  <c r="Z121" i="4" s="1"/>
  <c r="K121" i="4"/>
  <c r="L121" i="4" s="1"/>
  <c r="G121" i="4"/>
  <c r="I121" i="4" s="1"/>
  <c r="J121" i="4" s="1"/>
  <c r="V120" i="4"/>
  <c r="Y120" i="4" s="1"/>
  <c r="Z120" i="4" s="1"/>
  <c r="K120" i="4"/>
  <c r="L120" i="4" s="1"/>
  <c r="G120" i="4"/>
  <c r="I120" i="4" s="1"/>
  <c r="J120" i="4" s="1"/>
  <c r="V119" i="4"/>
  <c r="Y119" i="4" s="1"/>
  <c r="Z119" i="4" s="1"/>
  <c r="K119" i="4"/>
  <c r="L119" i="4" s="1"/>
  <c r="G119" i="4"/>
  <c r="I119" i="4" s="1"/>
  <c r="J119" i="4" s="1"/>
  <c r="V118" i="4"/>
  <c r="Y118" i="4" s="1"/>
  <c r="Z118" i="4" s="1"/>
  <c r="K118" i="4"/>
  <c r="L118" i="4" s="1"/>
  <c r="G118" i="4"/>
  <c r="I118" i="4" s="1"/>
  <c r="J118" i="4" s="1"/>
  <c r="V117" i="4"/>
  <c r="K117" i="4"/>
  <c r="L117" i="4" s="1"/>
  <c r="G117" i="4"/>
  <c r="W115" i="4"/>
  <c r="X110" i="4"/>
  <c r="W110" i="4"/>
  <c r="R110" i="4"/>
  <c r="O110" i="4"/>
  <c r="E110" i="4"/>
  <c r="V109" i="4"/>
  <c r="Y109" i="4" s="1"/>
  <c r="Z109" i="4" s="1"/>
  <c r="K109" i="4"/>
  <c r="L109" i="4" s="1"/>
  <c r="G109" i="4"/>
  <c r="I109" i="4" s="1"/>
  <c r="J109" i="4" s="1"/>
  <c r="V108" i="4"/>
  <c r="Y108" i="4" s="1"/>
  <c r="Z108" i="4" s="1"/>
  <c r="K108" i="4"/>
  <c r="L108" i="4" s="1"/>
  <c r="G108" i="4"/>
  <c r="I108" i="4" s="1"/>
  <c r="J108" i="4" s="1"/>
  <c r="V107" i="4"/>
  <c r="Y107" i="4" s="1"/>
  <c r="Z107" i="4" s="1"/>
  <c r="K107" i="4"/>
  <c r="L107" i="4" s="1"/>
  <c r="G107" i="4"/>
  <c r="I107" i="4" s="1"/>
  <c r="J107" i="4" s="1"/>
  <c r="V106" i="4"/>
  <c r="Y106" i="4" s="1"/>
  <c r="Z106" i="4" s="1"/>
  <c r="K106" i="4"/>
  <c r="L106" i="4" s="1"/>
  <c r="G106" i="4"/>
  <c r="I106" i="4" s="1"/>
  <c r="J106" i="4" s="1"/>
  <c r="V105" i="4"/>
  <c r="Y105" i="4" s="1"/>
  <c r="Z105" i="4" s="1"/>
  <c r="K105" i="4"/>
  <c r="L105" i="4" s="1"/>
  <c r="G105" i="4"/>
  <c r="I105" i="4" s="1"/>
  <c r="J105" i="4" s="1"/>
  <c r="V104" i="4"/>
  <c r="Y104" i="4" s="1"/>
  <c r="Z104" i="4" s="1"/>
  <c r="K104" i="4"/>
  <c r="L104" i="4" s="1"/>
  <c r="G104" i="4"/>
  <c r="I104" i="4" s="1"/>
  <c r="J104" i="4" s="1"/>
  <c r="V103" i="4"/>
  <c r="Y103" i="4" s="1"/>
  <c r="Z103" i="4" s="1"/>
  <c r="K103" i="4"/>
  <c r="L103" i="4" s="1"/>
  <c r="G103" i="4"/>
  <c r="I103" i="4" s="1"/>
  <c r="J103" i="4" s="1"/>
  <c r="V102" i="4"/>
  <c r="Y102" i="4" s="1"/>
  <c r="Z102" i="4" s="1"/>
  <c r="K102" i="4"/>
  <c r="L102" i="4" s="1"/>
  <c r="G102" i="4"/>
  <c r="I102" i="4" s="1"/>
  <c r="J102" i="4" s="1"/>
  <c r="V101" i="4"/>
  <c r="Y101" i="4" s="1"/>
  <c r="Z101" i="4" s="1"/>
  <c r="K101" i="4"/>
  <c r="L101" i="4" s="1"/>
  <c r="G101" i="4"/>
  <c r="I101" i="4" s="1"/>
  <c r="J101" i="4" s="1"/>
  <c r="V100" i="4"/>
  <c r="Y100" i="4" s="1"/>
  <c r="Z100" i="4" s="1"/>
  <c r="K100" i="4"/>
  <c r="L100" i="4" s="1"/>
  <c r="G100" i="4"/>
  <c r="I100" i="4" s="1"/>
  <c r="J100" i="4" s="1"/>
  <c r="V99" i="4"/>
  <c r="Y99" i="4" s="1"/>
  <c r="Z99" i="4" s="1"/>
  <c r="K99" i="4"/>
  <c r="L99" i="4" s="1"/>
  <c r="G99" i="4"/>
  <c r="I99" i="4" s="1"/>
  <c r="J99" i="4" s="1"/>
  <c r="V98" i="4"/>
  <c r="Y98" i="4" s="1"/>
  <c r="Z98" i="4" s="1"/>
  <c r="K98" i="4"/>
  <c r="L98" i="4" s="1"/>
  <c r="G98" i="4"/>
  <c r="I98" i="4" s="1"/>
  <c r="J98" i="4" s="1"/>
  <c r="V97" i="4"/>
  <c r="Y97" i="4" s="1"/>
  <c r="Z97" i="4" s="1"/>
  <c r="K97" i="4"/>
  <c r="L97" i="4" s="1"/>
  <c r="G97" i="4"/>
  <c r="I97" i="4" s="1"/>
  <c r="J97" i="4" s="1"/>
  <c r="V96" i="4"/>
  <c r="Y96" i="4" s="1"/>
  <c r="Z96" i="4" s="1"/>
  <c r="K96" i="4"/>
  <c r="L96" i="4" s="1"/>
  <c r="G96" i="4"/>
  <c r="I96" i="4" s="1"/>
  <c r="J96" i="4" s="1"/>
  <c r="V95" i="4"/>
  <c r="Y95" i="4" s="1"/>
  <c r="Z95" i="4" s="1"/>
  <c r="K95" i="4"/>
  <c r="L95" i="4" s="1"/>
  <c r="G95" i="4"/>
  <c r="I95" i="4" s="1"/>
  <c r="J95" i="4" s="1"/>
  <c r="V94" i="4"/>
  <c r="Y94" i="4" s="1"/>
  <c r="Z94" i="4" s="1"/>
  <c r="K94" i="4"/>
  <c r="L94" i="4" s="1"/>
  <c r="G94" i="4"/>
  <c r="I94" i="4" s="1"/>
  <c r="J94" i="4" s="1"/>
  <c r="V93" i="4"/>
  <c r="Y93" i="4" s="1"/>
  <c r="Z93" i="4" s="1"/>
  <c r="K93" i="4"/>
  <c r="L93" i="4" s="1"/>
  <c r="G93" i="4"/>
  <c r="I93" i="4" s="1"/>
  <c r="J93" i="4" s="1"/>
  <c r="V92" i="4"/>
  <c r="Y92" i="4" s="1"/>
  <c r="Z92" i="4" s="1"/>
  <c r="K92" i="4"/>
  <c r="L92" i="4" s="1"/>
  <c r="G92" i="4"/>
  <c r="I92" i="4" s="1"/>
  <c r="J92" i="4" s="1"/>
  <c r="V91" i="4"/>
  <c r="Y91" i="4" s="1"/>
  <c r="Z91" i="4" s="1"/>
  <c r="K91" i="4"/>
  <c r="L91" i="4" s="1"/>
  <c r="G91" i="4"/>
  <c r="I91" i="4" s="1"/>
  <c r="J91" i="4" s="1"/>
  <c r="V90" i="4"/>
  <c r="Y90" i="4" s="1"/>
  <c r="Z90" i="4" s="1"/>
  <c r="K90" i="4"/>
  <c r="L90" i="4" s="1"/>
  <c r="G90" i="4"/>
  <c r="I90" i="4" s="1"/>
  <c r="J90" i="4" s="1"/>
  <c r="V89" i="4"/>
  <c r="Y89" i="4" s="1"/>
  <c r="Z89" i="4" s="1"/>
  <c r="K89" i="4"/>
  <c r="L89" i="4" s="1"/>
  <c r="G89" i="4"/>
  <c r="I89" i="4" s="1"/>
  <c r="J89" i="4" s="1"/>
  <c r="V88" i="4"/>
  <c r="Y88" i="4" s="1"/>
  <c r="Z88" i="4" s="1"/>
  <c r="K88" i="4"/>
  <c r="L88" i="4" s="1"/>
  <c r="G88" i="4"/>
  <c r="I88" i="4" s="1"/>
  <c r="J88" i="4" s="1"/>
  <c r="V87" i="4"/>
  <c r="Y87" i="4" s="1"/>
  <c r="Z87" i="4" s="1"/>
  <c r="K87" i="4"/>
  <c r="L87" i="4" s="1"/>
  <c r="G87" i="4"/>
  <c r="I87" i="4" s="1"/>
  <c r="J87" i="4" s="1"/>
  <c r="V86" i="4"/>
  <c r="Y86" i="4" s="1"/>
  <c r="Z86" i="4" s="1"/>
  <c r="K86" i="4"/>
  <c r="L86" i="4" s="1"/>
  <c r="G86" i="4"/>
  <c r="I86" i="4" s="1"/>
  <c r="J86" i="4" s="1"/>
  <c r="V85" i="4"/>
  <c r="Y85" i="4" s="1"/>
  <c r="Z85" i="4" s="1"/>
  <c r="K85" i="4"/>
  <c r="L85" i="4" s="1"/>
  <c r="G85" i="4"/>
  <c r="I85" i="4" s="1"/>
  <c r="J85" i="4" s="1"/>
  <c r="V84" i="4"/>
  <c r="Y84" i="4" s="1"/>
  <c r="Z84" i="4" s="1"/>
  <c r="K84" i="4"/>
  <c r="L84" i="4" s="1"/>
  <c r="G84" i="4"/>
  <c r="I84" i="4" s="1"/>
  <c r="J84" i="4" s="1"/>
  <c r="V83" i="4"/>
  <c r="Y83" i="4" s="1"/>
  <c r="Z83" i="4" s="1"/>
  <c r="K83" i="4"/>
  <c r="L83" i="4" s="1"/>
  <c r="G83" i="4"/>
  <c r="I83" i="4" s="1"/>
  <c r="J83" i="4" s="1"/>
  <c r="V82" i="4"/>
  <c r="Y82" i="4" s="1"/>
  <c r="Z82" i="4" s="1"/>
  <c r="K82" i="4"/>
  <c r="L82" i="4" s="1"/>
  <c r="G82" i="4"/>
  <c r="I82" i="4" s="1"/>
  <c r="J82" i="4" s="1"/>
  <c r="V81" i="4"/>
  <c r="Y81" i="4" s="1"/>
  <c r="Z81" i="4" s="1"/>
  <c r="K81" i="4"/>
  <c r="L81" i="4" s="1"/>
  <c r="G81" i="4"/>
  <c r="I81" i="4" s="1"/>
  <c r="J81" i="4" s="1"/>
  <c r="V80" i="4"/>
  <c r="Y80" i="4" s="1"/>
  <c r="Z80" i="4" s="1"/>
  <c r="K80" i="4"/>
  <c r="L80" i="4" s="1"/>
  <c r="G80" i="4"/>
  <c r="I80" i="4" s="1"/>
  <c r="J80" i="4" s="1"/>
  <c r="V79" i="4"/>
  <c r="Y79" i="4" s="1"/>
  <c r="Z79" i="4" s="1"/>
  <c r="K79" i="4"/>
  <c r="L79" i="4" s="1"/>
  <c r="G79" i="4"/>
  <c r="I79" i="4" s="1"/>
  <c r="J79" i="4" s="1"/>
  <c r="V78" i="4"/>
  <c r="Y78" i="4" s="1"/>
  <c r="Z78" i="4" s="1"/>
  <c r="K78" i="4"/>
  <c r="L78" i="4" s="1"/>
  <c r="G78" i="4"/>
  <c r="I78" i="4" s="1"/>
  <c r="J78" i="4" s="1"/>
  <c r="V77" i="4"/>
  <c r="Y77" i="4" s="1"/>
  <c r="Z77" i="4" s="1"/>
  <c r="K77" i="4"/>
  <c r="L77" i="4" s="1"/>
  <c r="G77" i="4"/>
  <c r="I77" i="4" s="1"/>
  <c r="J77" i="4" s="1"/>
  <c r="V76" i="4"/>
  <c r="Y76" i="4" s="1"/>
  <c r="Z76" i="4" s="1"/>
  <c r="K76" i="4"/>
  <c r="L76" i="4" s="1"/>
  <c r="G76" i="4"/>
  <c r="I76" i="4" s="1"/>
  <c r="J76" i="4" s="1"/>
  <c r="V75" i="4"/>
  <c r="Y75" i="4" s="1"/>
  <c r="Z75" i="4" s="1"/>
  <c r="K75" i="4"/>
  <c r="L75" i="4" s="1"/>
  <c r="G75" i="4"/>
  <c r="I75" i="4" s="1"/>
  <c r="J75" i="4" s="1"/>
  <c r="V74" i="4"/>
  <c r="Y74" i="4" s="1"/>
  <c r="Z74" i="4" s="1"/>
  <c r="K74" i="4"/>
  <c r="L74" i="4" s="1"/>
  <c r="G74" i="4"/>
  <c r="I74" i="4" s="1"/>
  <c r="J74" i="4" s="1"/>
  <c r="V73" i="4"/>
  <c r="Y73" i="4" s="1"/>
  <c r="Z73" i="4" s="1"/>
  <c r="K73" i="4"/>
  <c r="L73" i="4" s="1"/>
  <c r="G73" i="4"/>
  <c r="I73" i="4" s="1"/>
  <c r="J73" i="4" s="1"/>
  <c r="V72" i="4"/>
  <c r="Y72" i="4" s="1"/>
  <c r="Z72" i="4" s="1"/>
  <c r="K72" i="4"/>
  <c r="L72" i="4" s="1"/>
  <c r="G72" i="4"/>
  <c r="I72" i="4" s="1"/>
  <c r="J72" i="4" s="1"/>
  <c r="V71" i="4"/>
  <c r="Y71" i="4" s="1"/>
  <c r="Z71" i="4" s="1"/>
  <c r="K71" i="4"/>
  <c r="L71" i="4" s="1"/>
  <c r="G71" i="4"/>
  <c r="I71" i="4" s="1"/>
  <c r="J71" i="4" s="1"/>
  <c r="V70" i="4"/>
  <c r="Y70" i="4" s="1"/>
  <c r="Z70" i="4" s="1"/>
  <c r="K70" i="4"/>
  <c r="L70" i="4" s="1"/>
  <c r="G70" i="4"/>
  <c r="I70" i="4" s="1"/>
  <c r="J70" i="4" s="1"/>
  <c r="V69" i="4"/>
  <c r="Y69" i="4" s="1"/>
  <c r="Z69" i="4" s="1"/>
  <c r="K69" i="4"/>
  <c r="L69" i="4" s="1"/>
  <c r="G69" i="4"/>
  <c r="I69" i="4" s="1"/>
  <c r="J69" i="4" s="1"/>
  <c r="V68" i="4"/>
  <c r="Y68" i="4" s="1"/>
  <c r="Z68" i="4" s="1"/>
  <c r="K68" i="4"/>
  <c r="L68" i="4" s="1"/>
  <c r="G68" i="4"/>
  <c r="I68" i="4" s="1"/>
  <c r="J68" i="4" s="1"/>
  <c r="V67" i="4"/>
  <c r="Y67" i="4" s="1"/>
  <c r="Z67" i="4" s="1"/>
  <c r="K67" i="4"/>
  <c r="L67" i="4" s="1"/>
  <c r="G67" i="4"/>
  <c r="I67" i="4" s="1"/>
  <c r="J67" i="4" s="1"/>
  <c r="V66" i="4"/>
  <c r="Y66" i="4" s="1"/>
  <c r="Z66" i="4" s="1"/>
  <c r="K66" i="4"/>
  <c r="L66" i="4" s="1"/>
  <c r="G66" i="4"/>
  <c r="I66" i="4" s="1"/>
  <c r="J66" i="4" s="1"/>
  <c r="V65" i="4"/>
  <c r="Y65" i="4" s="1"/>
  <c r="Z65" i="4" s="1"/>
  <c r="K65" i="4"/>
  <c r="L65" i="4" s="1"/>
  <c r="G65" i="4"/>
  <c r="I65" i="4" s="1"/>
  <c r="J65" i="4" s="1"/>
  <c r="V64" i="4"/>
  <c r="Y64" i="4" s="1"/>
  <c r="Z64" i="4" s="1"/>
  <c r="K64" i="4"/>
  <c r="L64" i="4" s="1"/>
  <c r="G64" i="4"/>
  <c r="I64" i="4" s="1"/>
  <c r="J64" i="4" s="1"/>
  <c r="V63" i="4"/>
  <c r="Y63" i="4" s="1"/>
  <c r="Z63" i="4" s="1"/>
  <c r="K63" i="4"/>
  <c r="L63" i="4" s="1"/>
  <c r="G63" i="4"/>
  <c r="I63" i="4" s="1"/>
  <c r="J63" i="4" s="1"/>
  <c r="V62" i="4"/>
  <c r="Y62" i="4" s="1"/>
  <c r="Z62" i="4" s="1"/>
  <c r="K62" i="4"/>
  <c r="L62" i="4" s="1"/>
  <c r="G62" i="4"/>
  <c r="I62" i="4" s="1"/>
  <c r="J62" i="4" s="1"/>
  <c r="V61" i="4"/>
  <c r="Y61" i="4" s="1"/>
  <c r="Z61" i="4" s="1"/>
  <c r="K61" i="4"/>
  <c r="L61" i="4" s="1"/>
  <c r="G61" i="4"/>
  <c r="I61" i="4" s="1"/>
  <c r="J61" i="4" s="1"/>
  <c r="V60" i="4"/>
  <c r="Y60" i="4" s="1"/>
  <c r="Z60" i="4" s="1"/>
  <c r="K60" i="4"/>
  <c r="L60" i="4" s="1"/>
  <c r="G60" i="4"/>
  <c r="I60" i="4" s="1"/>
  <c r="J60" i="4" s="1"/>
  <c r="V59" i="4"/>
  <c r="Y59" i="4" s="1"/>
  <c r="Z59" i="4" s="1"/>
  <c r="K59" i="4"/>
  <c r="L59" i="4" s="1"/>
  <c r="G59" i="4"/>
  <c r="I59" i="4" s="1"/>
  <c r="J59" i="4" s="1"/>
  <c r="V58" i="4"/>
  <c r="Y58" i="4" s="1"/>
  <c r="Z58" i="4" s="1"/>
  <c r="K58" i="4"/>
  <c r="L58" i="4" s="1"/>
  <c r="G58" i="4"/>
  <c r="I58" i="4" s="1"/>
  <c r="J58" i="4" s="1"/>
  <c r="V57" i="4"/>
  <c r="Y57" i="4" s="1"/>
  <c r="Z57" i="4" s="1"/>
  <c r="K57" i="4"/>
  <c r="L57" i="4" s="1"/>
  <c r="G57" i="4"/>
  <c r="I57" i="4" s="1"/>
  <c r="J57" i="4" s="1"/>
  <c r="V56" i="4"/>
  <c r="Y56" i="4" s="1"/>
  <c r="Z56" i="4" s="1"/>
  <c r="K56" i="4"/>
  <c r="L56" i="4" s="1"/>
  <c r="G56" i="4"/>
  <c r="I56" i="4" s="1"/>
  <c r="J56" i="4" s="1"/>
  <c r="V55" i="4"/>
  <c r="Y55" i="4" s="1"/>
  <c r="Z55" i="4" s="1"/>
  <c r="K55" i="4"/>
  <c r="L55" i="4" s="1"/>
  <c r="G55" i="4"/>
  <c r="I55" i="4" s="1"/>
  <c r="J55" i="4" s="1"/>
  <c r="V54" i="4"/>
  <c r="Y54" i="4" s="1"/>
  <c r="Z54" i="4" s="1"/>
  <c r="K54" i="4"/>
  <c r="L54" i="4" s="1"/>
  <c r="G54" i="4"/>
  <c r="I54" i="4" s="1"/>
  <c r="J54" i="4" s="1"/>
  <c r="V53" i="4"/>
  <c r="Y53" i="4" s="1"/>
  <c r="Z53" i="4" s="1"/>
  <c r="K53" i="4"/>
  <c r="L53" i="4" s="1"/>
  <c r="G53" i="4"/>
  <c r="I53" i="4" s="1"/>
  <c r="J53" i="4" s="1"/>
  <c r="V52" i="4"/>
  <c r="Y52" i="4" s="1"/>
  <c r="Z52" i="4" s="1"/>
  <c r="K52" i="4"/>
  <c r="L52" i="4" s="1"/>
  <c r="G52" i="4"/>
  <c r="I52" i="4" s="1"/>
  <c r="J52" i="4" s="1"/>
  <c r="V51" i="4"/>
  <c r="Y51" i="4" s="1"/>
  <c r="Z51" i="4" s="1"/>
  <c r="K51" i="4"/>
  <c r="L51" i="4" s="1"/>
  <c r="G51" i="4"/>
  <c r="I51" i="4" s="1"/>
  <c r="J51" i="4" s="1"/>
  <c r="V50" i="4"/>
  <c r="Y50" i="4" s="1"/>
  <c r="Z50" i="4" s="1"/>
  <c r="K50" i="4"/>
  <c r="L50" i="4" s="1"/>
  <c r="G50" i="4"/>
  <c r="I50" i="4" s="1"/>
  <c r="J50" i="4" s="1"/>
  <c r="V49" i="4"/>
  <c r="Y49" i="4" s="1"/>
  <c r="Z49" i="4" s="1"/>
  <c r="K49" i="4"/>
  <c r="L49" i="4" s="1"/>
  <c r="G49" i="4"/>
  <c r="I49" i="4" s="1"/>
  <c r="J49" i="4" s="1"/>
  <c r="V48" i="4"/>
  <c r="Y48" i="4" s="1"/>
  <c r="Z48" i="4" s="1"/>
  <c r="K48" i="4"/>
  <c r="L48" i="4" s="1"/>
  <c r="G48" i="4"/>
  <c r="I48" i="4" s="1"/>
  <c r="J48" i="4" s="1"/>
  <c r="V47" i="4"/>
  <c r="Y47" i="4" s="1"/>
  <c r="Z47" i="4" s="1"/>
  <c r="K47" i="4"/>
  <c r="L47" i="4" s="1"/>
  <c r="G47" i="4"/>
  <c r="I47" i="4" s="1"/>
  <c r="J47" i="4" s="1"/>
  <c r="V46" i="4"/>
  <c r="Y46" i="4" s="1"/>
  <c r="Z46" i="4" s="1"/>
  <c r="K46" i="4"/>
  <c r="L46" i="4" s="1"/>
  <c r="G46" i="4"/>
  <c r="I46" i="4" s="1"/>
  <c r="J46" i="4" s="1"/>
  <c r="K45" i="4"/>
  <c r="L45" i="4" s="1"/>
  <c r="G45" i="4"/>
  <c r="I45" i="4" s="1"/>
  <c r="J45" i="4" s="1"/>
  <c r="K44" i="4"/>
  <c r="L44" i="4" s="1"/>
  <c r="G44" i="4"/>
  <c r="I44" i="4" s="1"/>
  <c r="J44" i="4" s="1"/>
  <c r="K43" i="4"/>
  <c r="L43" i="4" s="1"/>
  <c r="G43" i="4"/>
  <c r="I43" i="4" s="1"/>
  <c r="J43" i="4" s="1"/>
  <c r="K42" i="4"/>
  <c r="L42" i="4" s="1"/>
  <c r="G42" i="4"/>
  <c r="I42" i="4" s="1"/>
  <c r="J42" i="4" s="1"/>
  <c r="K41" i="4"/>
  <c r="L41" i="4" s="1"/>
  <c r="G41" i="4"/>
  <c r="I41" i="4" s="1"/>
  <c r="J41" i="4" s="1"/>
  <c r="K40" i="4"/>
  <c r="L40" i="4" s="1"/>
  <c r="G40" i="4"/>
  <c r="I40" i="4" s="1"/>
  <c r="J40" i="4" s="1"/>
  <c r="K39" i="4"/>
  <c r="L39" i="4" s="1"/>
  <c r="G39" i="4"/>
  <c r="I39" i="4" s="1"/>
  <c r="K38" i="4"/>
  <c r="G38" i="4"/>
  <c r="W36" i="4"/>
  <c r="L13" i="4"/>
  <c r="G20" i="6"/>
  <c r="G18" i="6"/>
  <c r="G17" i="6"/>
  <c r="S17" i="6" s="1"/>
  <c r="G16" i="6"/>
  <c r="G15" i="6"/>
  <c r="S15" i="6" s="1"/>
  <c r="G14" i="6"/>
  <c r="G12" i="6"/>
  <c r="S12" i="6" s="1"/>
  <c r="G11" i="6"/>
  <c r="S11" i="6" s="1"/>
  <c r="G9" i="6"/>
  <c r="S9" i="6" l="1"/>
  <c r="G13" i="7"/>
  <c r="G17" i="7"/>
  <c r="G20" i="7"/>
  <c r="G21" i="7"/>
  <c r="G27" i="7"/>
  <c r="G23" i="7"/>
  <c r="G24" i="7"/>
  <c r="G25" i="7"/>
  <c r="AD11" i="7"/>
  <c r="AD13" i="7"/>
  <c r="AT13" i="7" s="1"/>
  <c r="AD14" i="7"/>
  <c r="AD15" i="7"/>
  <c r="AD17" i="7"/>
  <c r="AT17" i="7" s="1"/>
  <c r="AD20" i="7"/>
  <c r="AT20" i="7" s="1"/>
  <c r="AD21" i="7"/>
  <c r="AT21" i="7" s="1"/>
  <c r="AD23" i="7"/>
  <c r="AT23" i="7" s="1"/>
  <c r="AD24" i="7"/>
  <c r="AT24" i="7" s="1"/>
  <c r="AD25" i="7"/>
  <c r="AT25" i="7" s="1"/>
  <c r="AD27" i="7"/>
  <c r="AT27" i="7" s="1"/>
  <c r="S14" i="6"/>
  <c r="S16" i="6"/>
  <c r="S18" i="6"/>
  <c r="S20" i="6"/>
  <c r="K505" i="4"/>
  <c r="M440" i="4"/>
  <c r="M442" i="4"/>
  <c r="N442" i="4" s="1"/>
  <c r="P442" i="4" s="1"/>
  <c r="Q442" i="4" s="1"/>
  <c r="AA442" i="4" s="1"/>
  <c r="M444" i="4"/>
  <c r="M446" i="4"/>
  <c r="M448" i="4"/>
  <c r="M450" i="4"/>
  <c r="N450" i="4" s="1"/>
  <c r="P450" i="4" s="1"/>
  <c r="Q450" i="4" s="1"/>
  <c r="AA450" i="4" s="1"/>
  <c r="M808" i="4"/>
  <c r="M810" i="4"/>
  <c r="M816" i="4"/>
  <c r="K1295" i="4"/>
  <c r="K1453" i="4"/>
  <c r="M1414" i="4"/>
  <c r="M1416" i="4"/>
  <c r="M1418" i="4"/>
  <c r="N1418" i="4" s="1"/>
  <c r="P1418" i="4" s="1"/>
  <c r="Q1418" i="4" s="1"/>
  <c r="AA1418" i="4" s="1"/>
  <c r="M1420" i="4"/>
  <c r="M1422" i="4"/>
  <c r="M1424" i="4"/>
  <c r="M1426" i="4"/>
  <c r="N1426" i="4" s="1"/>
  <c r="P1426" i="4" s="1"/>
  <c r="Q1426" i="4" s="1"/>
  <c r="AA1426" i="4" s="1"/>
  <c r="M1428" i="4"/>
  <c r="M1430" i="4"/>
  <c r="M1432" i="4"/>
  <c r="M1434" i="4"/>
  <c r="N1434" i="4" s="1"/>
  <c r="P1434" i="4" s="1"/>
  <c r="Q1434" i="4" s="1"/>
  <c r="AA1434" i="4" s="1"/>
  <c r="M1436" i="4"/>
  <c r="L1532" i="4"/>
  <c r="K1611" i="4"/>
  <c r="M1596" i="4"/>
  <c r="N1596" i="4" s="1"/>
  <c r="P1596" i="4" s="1"/>
  <c r="Q1596" i="4" s="1"/>
  <c r="AA1596" i="4" s="1"/>
  <c r="M1598" i="4"/>
  <c r="M1600" i="4"/>
  <c r="M1777" i="4"/>
  <c r="M1779" i="4"/>
  <c r="N1779" i="4" s="1"/>
  <c r="P1779" i="4" s="1"/>
  <c r="Q1779" i="4" s="1"/>
  <c r="AA1779" i="4" s="1"/>
  <c r="M1781" i="4"/>
  <c r="N1781" i="4" s="1"/>
  <c r="P1781" i="4" s="1"/>
  <c r="Q1781" i="4" s="1"/>
  <c r="AA1781" i="4" s="1"/>
  <c r="M1783" i="4"/>
  <c r="M1785" i="4"/>
  <c r="M1787" i="4"/>
  <c r="N1787" i="4" s="1"/>
  <c r="P1787" i="4" s="1"/>
  <c r="Q1787" i="4" s="1"/>
  <c r="AA1787" i="4" s="1"/>
  <c r="M1789" i="4"/>
  <c r="M1791" i="4"/>
  <c r="M1793" i="4"/>
  <c r="M1807" i="4"/>
  <c r="M1809" i="4"/>
  <c r="N1809" i="4" s="1"/>
  <c r="P1809" i="4" s="1"/>
  <c r="Q1809" i="4" s="1"/>
  <c r="AA1809" i="4" s="1"/>
  <c r="M1811" i="4"/>
  <c r="M1813" i="4"/>
  <c r="M1815" i="4"/>
  <c r="N1815" i="4" s="1"/>
  <c r="P1815" i="4" s="1"/>
  <c r="Q1815" i="4" s="1"/>
  <c r="AA1815" i="4" s="1"/>
  <c r="M1817" i="4"/>
  <c r="M1819" i="4"/>
  <c r="M1821" i="4"/>
  <c r="M1823" i="4"/>
  <c r="N1823" i="4" s="1"/>
  <c r="P1823" i="4" s="1"/>
  <c r="Q1823" i="4" s="1"/>
  <c r="AA1823" i="4" s="1"/>
  <c r="W18" i="7"/>
  <c r="W22" i="7"/>
  <c r="W11" i="7"/>
  <c r="W16" i="7"/>
  <c r="W19" i="7"/>
  <c r="I1736" i="4"/>
  <c r="L1736" i="4"/>
  <c r="M812" i="4"/>
  <c r="M818" i="4"/>
  <c r="M1602" i="4"/>
  <c r="N1602" i="4" s="1"/>
  <c r="P1602" i="4" s="1"/>
  <c r="Q1602" i="4" s="1"/>
  <c r="AA1602" i="4" s="1"/>
  <c r="M820" i="4"/>
  <c r="M1825" i="4"/>
  <c r="M1827" i="4"/>
  <c r="G1848" i="4"/>
  <c r="V1848" i="4"/>
  <c r="M1778" i="4"/>
  <c r="M1780" i="4"/>
  <c r="M1782" i="4"/>
  <c r="N1782" i="4" s="1"/>
  <c r="P1782" i="4" s="1"/>
  <c r="Q1782" i="4" s="1"/>
  <c r="AA1782" i="4" s="1"/>
  <c r="M1784" i="4"/>
  <c r="M1786" i="4"/>
  <c r="M1788" i="4"/>
  <c r="M1790" i="4"/>
  <c r="N1790" i="4" s="1"/>
  <c r="P1790" i="4" s="1"/>
  <c r="Q1790" i="4" s="1"/>
  <c r="AA1790" i="4" s="1"/>
  <c r="M1792" i="4"/>
  <c r="N1792" i="4" s="1"/>
  <c r="P1792" i="4" s="1"/>
  <c r="Q1792" i="4" s="1"/>
  <c r="AA1792" i="4" s="1"/>
  <c r="M1794" i="4"/>
  <c r="M1808" i="4"/>
  <c r="M1810" i="4"/>
  <c r="N1810" i="4" s="1"/>
  <c r="P1810" i="4" s="1"/>
  <c r="Q1810" i="4" s="1"/>
  <c r="AA1810" i="4" s="1"/>
  <c r="M1812" i="4"/>
  <c r="M1814" i="4"/>
  <c r="M1816" i="4"/>
  <c r="M1818" i="4"/>
  <c r="N1818" i="4" s="1"/>
  <c r="P1818" i="4" s="1"/>
  <c r="Q1818" i="4" s="1"/>
  <c r="AA1818" i="4" s="1"/>
  <c r="M1820" i="4"/>
  <c r="N1820" i="4" s="1"/>
  <c r="P1820" i="4" s="1"/>
  <c r="Q1820" i="4" s="1"/>
  <c r="AA1820" i="4" s="1"/>
  <c r="M1822" i="4"/>
  <c r="M1824" i="4"/>
  <c r="M1826" i="4"/>
  <c r="N1826" i="4" s="1"/>
  <c r="P1826" i="4" s="1"/>
  <c r="Q1826" i="4" s="1"/>
  <c r="AA1826" i="4" s="1"/>
  <c r="I1776" i="4"/>
  <c r="I1848" i="4" s="1"/>
  <c r="G347" i="4"/>
  <c r="G742" i="4"/>
  <c r="M805" i="4"/>
  <c r="N805" i="4" s="1"/>
  <c r="P805" i="4" s="1"/>
  <c r="Q805" i="4" s="1"/>
  <c r="AA805" i="4" s="1"/>
  <c r="M807" i="4"/>
  <c r="M809" i="4"/>
  <c r="M811" i="4"/>
  <c r="M813" i="4"/>
  <c r="N813" i="4" s="1"/>
  <c r="P813" i="4" s="1"/>
  <c r="Q813" i="4" s="1"/>
  <c r="AA813" i="4" s="1"/>
  <c r="M815" i="4"/>
  <c r="N815" i="4" s="1"/>
  <c r="P815" i="4" s="1"/>
  <c r="Q815" i="4" s="1"/>
  <c r="AA815" i="4" s="1"/>
  <c r="M817" i="4"/>
  <c r="M819" i="4"/>
  <c r="G1137" i="4"/>
  <c r="V1216" i="4"/>
  <c r="V1690" i="4"/>
  <c r="V1769" i="4"/>
  <c r="V189" i="4"/>
  <c r="K110" i="4"/>
  <c r="J39" i="4"/>
  <c r="V40" i="4"/>
  <c r="Y40" i="4" s="1"/>
  <c r="Z40" i="4" s="1"/>
  <c r="V42" i="4"/>
  <c r="Y42" i="4" s="1"/>
  <c r="Z42" i="4" s="1"/>
  <c r="V44" i="4"/>
  <c r="Y44" i="4" s="1"/>
  <c r="Z44" i="4" s="1"/>
  <c r="M806" i="4"/>
  <c r="M814" i="4"/>
  <c r="M1438" i="4"/>
  <c r="N1438" i="4" s="1"/>
  <c r="P1438" i="4" s="1"/>
  <c r="Q1438" i="4" s="1"/>
  <c r="AA1438" i="4" s="1"/>
  <c r="V39" i="4"/>
  <c r="Y39" i="4" s="1"/>
  <c r="Z39" i="4" s="1"/>
  <c r="V41" i="4"/>
  <c r="Y41" i="4" s="1"/>
  <c r="Z41" i="4" s="1"/>
  <c r="V43" i="4"/>
  <c r="Y43" i="4" s="1"/>
  <c r="Z43" i="4" s="1"/>
  <c r="V45" i="4"/>
  <c r="Y45" i="4" s="1"/>
  <c r="Z45" i="4" s="1"/>
  <c r="K268" i="4"/>
  <c r="M912" i="4"/>
  <c r="M914" i="4"/>
  <c r="M916" i="4"/>
  <c r="N916" i="4" s="1"/>
  <c r="P916" i="4" s="1"/>
  <c r="Q916" i="4" s="1"/>
  <c r="AA916" i="4" s="1"/>
  <c r="M918" i="4"/>
  <c r="N918" i="4" s="1"/>
  <c r="P918" i="4" s="1"/>
  <c r="Q918" i="4" s="1"/>
  <c r="AA918" i="4" s="1"/>
  <c r="M920" i="4"/>
  <c r="M922" i="4"/>
  <c r="M924" i="4"/>
  <c r="N924" i="4" s="1"/>
  <c r="P924" i="4" s="1"/>
  <c r="Q924" i="4" s="1"/>
  <c r="AA924" i="4" s="1"/>
  <c r="M926" i="4"/>
  <c r="N926" i="4" s="1"/>
  <c r="P926" i="4" s="1"/>
  <c r="Q926" i="4" s="1"/>
  <c r="AA926" i="4" s="1"/>
  <c r="M928" i="4"/>
  <c r="V38" i="4"/>
  <c r="G584" i="4"/>
  <c r="M604" i="4"/>
  <c r="M606" i="4"/>
  <c r="M608" i="4"/>
  <c r="M610" i="4"/>
  <c r="N610" i="4" s="1"/>
  <c r="P610" i="4" s="1"/>
  <c r="Q610" i="4" s="1"/>
  <c r="AA610" i="4" s="1"/>
  <c r="M612" i="4"/>
  <c r="M614" i="4"/>
  <c r="M616" i="4"/>
  <c r="M618" i="4"/>
  <c r="M930" i="4"/>
  <c r="N930" i="4" s="1"/>
  <c r="P930" i="4" s="1"/>
  <c r="Q930" i="4" s="1"/>
  <c r="AA930" i="4" s="1"/>
  <c r="K1137" i="4"/>
  <c r="K1216" i="4"/>
  <c r="G110" i="4"/>
  <c r="G189" i="4"/>
  <c r="G268" i="4"/>
  <c r="G426" i="4"/>
  <c r="K426" i="4"/>
  <c r="G505" i="4"/>
  <c r="I433" i="4"/>
  <c r="I505" i="4" s="1"/>
  <c r="K347" i="4"/>
  <c r="M439" i="4"/>
  <c r="N439" i="4" s="1"/>
  <c r="P439" i="4" s="1"/>
  <c r="Q439" i="4" s="1"/>
  <c r="AA439" i="4" s="1"/>
  <c r="M441" i="4"/>
  <c r="N441" i="4" s="1"/>
  <c r="P441" i="4" s="1"/>
  <c r="Q441" i="4" s="1"/>
  <c r="AA441" i="4" s="1"/>
  <c r="M443" i="4"/>
  <c r="M445" i="4"/>
  <c r="N445" i="4" s="1"/>
  <c r="P445" i="4" s="1"/>
  <c r="Q445" i="4" s="1"/>
  <c r="AA445" i="4" s="1"/>
  <c r="M447" i="4"/>
  <c r="N447" i="4" s="1"/>
  <c r="P447" i="4" s="1"/>
  <c r="Q447" i="4" s="1"/>
  <c r="AA447" i="4" s="1"/>
  <c r="M449" i="4"/>
  <c r="N449" i="4" s="1"/>
  <c r="P449" i="4" s="1"/>
  <c r="Q449" i="4" s="1"/>
  <c r="AA449" i="4" s="1"/>
  <c r="M451" i="4"/>
  <c r="M375" i="4"/>
  <c r="M470" i="4"/>
  <c r="N470" i="4" s="1"/>
  <c r="P470" i="4" s="1"/>
  <c r="Q470" i="4" s="1"/>
  <c r="AA470" i="4" s="1"/>
  <c r="I512" i="4"/>
  <c r="I584" i="4" s="1"/>
  <c r="K742" i="4"/>
  <c r="M771" i="4"/>
  <c r="K1058" i="4"/>
  <c r="I1065" i="4"/>
  <c r="I1137" i="4" s="1"/>
  <c r="G1295" i="4"/>
  <c r="G1374" i="4"/>
  <c r="G1453" i="4"/>
  <c r="M1415" i="4"/>
  <c r="N1415" i="4" s="1"/>
  <c r="P1415" i="4" s="1"/>
  <c r="Q1415" i="4" s="1"/>
  <c r="AA1415" i="4" s="1"/>
  <c r="M1417" i="4"/>
  <c r="N1417" i="4" s="1"/>
  <c r="P1417" i="4" s="1"/>
  <c r="Q1417" i="4" s="1"/>
  <c r="AA1417" i="4" s="1"/>
  <c r="M1419" i="4"/>
  <c r="M1421" i="4"/>
  <c r="N1421" i="4" s="1"/>
  <c r="P1421" i="4" s="1"/>
  <c r="Q1421" i="4" s="1"/>
  <c r="AA1421" i="4" s="1"/>
  <c r="M1423" i="4"/>
  <c r="N1423" i="4" s="1"/>
  <c r="P1423" i="4" s="1"/>
  <c r="Q1423" i="4" s="1"/>
  <c r="AA1423" i="4" s="1"/>
  <c r="M1425" i="4"/>
  <c r="N1425" i="4" s="1"/>
  <c r="P1425" i="4" s="1"/>
  <c r="Q1425" i="4" s="1"/>
  <c r="AA1425" i="4" s="1"/>
  <c r="M1427" i="4"/>
  <c r="M1429" i="4"/>
  <c r="N1429" i="4" s="1"/>
  <c r="P1429" i="4" s="1"/>
  <c r="Q1429" i="4" s="1"/>
  <c r="AA1429" i="4" s="1"/>
  <c r="M1431" i="4"/>
  <c r="N1431" i="4" s="1"/>
  <c r="P1431" i="4" s="1"/>
  <c r="Q1431" i="4" s="1"/>
  <c r="AA1431" i="4" s="1"/>
  <c r="M1433" i="4"/>
  <c r="N1433" i="4" s="1"/>
  <c r="P1433" i="4" s="1"/>
  <c r="Q1433" i="4" s="1"/>
  <c r="AA1433" i="4" s="1"/>
  <c r="M1435" i="4"/>
  <c r="M1437" i="4"/>
  <c r="N1437" i="4" s="1"/>
  <c r="P1437" i="4" s="1"/>
  <c r="Q1437" i="4" s="1"/>
  <c r="AA1437" i="4" s="1"/>
  <c r="M1439" i="4"/>
  <c r="N1439" i="4" s="1"/>
  <c r="P1439" i="4" s="1"/>
  <c r="Q1439" i="4" s="1"/>
  <c r="AA1439" i="4" s="1"/>
  <c r="G1532" i="4"/>
  <c r="G1611" i="4"/>
  <c r="M1595" i="4"/>
  <c r="N1595" i="4" s="1"/>
  <c r="P1595" i="4" s="1"/>
  <c r="Q1595" i="4" s="1"/>
  <c r="AA1595" i="4" s="1"/>
  <c r="M1597" i="4"/>
  <c r="N1597" i="4" s="1"/>
  <c r="P1597" i="4" s="1"/>
  <c r="Q1597" i="4" s="1"/>
  <c r="AA1597" i="4" s="1"/>
  <c r="M1599" i="4"/>
  <c r="M1601" i="4"/>
  <c r="M1603" i="4"/>
  <c r="G1690" i="4"/>
  <c r="M1737" i="4"/>
  <c r="N1737" i="4" s="1"/>
  <c r="P1737" i="4" s="1"/>
  <c r="Q1737" i="4" s="1"/>
  <c r="AA1737" i="4" s="1"/>
  <c r="G663" i="4"/>
  <c r="I591" i="4"/>
  <c r="I663" i="4" s="1"/>
  <c r="I38" i="4"/>
  <c r="J38" i="4" s="1"/>
  <c r="J110" i="4" s="1"/>
  <c r="K189" i="4"/>
  <c r="I196" i="4"/>
  <c r="I268" i="4" s="1"/>
  <c r="M282" i="4"/>
  <c r="N282" i="4" s="1"/>
  <c r="P282" i="4" s="1"/>
  <c r="Q282" i="4" s="1"/>
  <c r="AA282" i="4" s="1"/>
  <c r="M283" i="4"/>
  <c r="M284" i="4"/>
  <c r="M285" i="4"/>
  <c r="M286" i="4"/>
  <c r="N286" i="4" s="1"/>
  <c r="P286" i="4" s="1"/>
  <c r="Q286" i="4" s="1"/>
  <c r="AA286" i="4" s="1"/>
  <c r="M287" i="4"/>
  <c r="M288" i="4"/>
  <c r="M289" i="4"/>
  <c r="M290" i="4"/>
  <c r="N290" i="4" s="1"/>
  <c r="P290" i="4" s="1"/>
  <c r="Q290" i="4" s="1"/>
  <c r="AA290" i="4" s="1"/>
  <c r="M291" i="4"/>
  <c r="M292" i="4"/>
  <c r="M293" i="4"/>
  <c r="M294" i="4"/>
  <c r="N294" i="4" s="1"/>
  <c r="P294" i="4" s="1"/>
  <c r="Q294" i="4" s="1"/>
  <c r="AA294" i="4" s="1"/>
  <c r="M295" i="4"/>
  <c r="M296" i="4"/>
  <c r="M297" i="4"/>
  <c r="M298" i="4"/>
  <c r="N298" i="4" s="1"/>
  <c r="P298" i="4" s="1"/>
  <c r="Q298" i="4" s="1"/>
  <c r="AA298" i="4" s="1"/>
  <c r="M299" i="4"/>
  <c r="M300" i="4"/>
  <c r="M301" i="4"/>
  <c r="M302" i="4"/>
  <c r="N302" i="4" s="1"/>
  <c r="P302" i="4" s="1"/>
  <c r="Q302" i="4" s="1"/>
  <c r="AA302" i="4" s="1"/>
  <c r="M303" i="4"/>
  <c r="M304" i="4"/>
  <c r="M305" i="4"/>
  <c r="M306" i="4"/>
  <c r="N306" i="4" s="1"/>
  <c r="P306" i="4" s="1"/>
  <c r="Q306" i="4" s="1"/>
  <c r="AA306" i="4" s="1"/>
  <c r="L189" i="4"/>
  <c r="M245" i="4"/>
  <c r="M246" i="4"/>
  <c r="N246" i="4" s="1"/>
  <c r="P246" i="4" s="1"/>
  <c r="Q246" i="4" s="1"/>
  <c r="AA246" i="4" s="1"/>
  <c r="M247" i="4"/>
  <c r="N247" i="4" s="1"/>
  <c r="P247" i="4" s="1"/>
  <c r="Q247" i="4" s="1"/>
  <c r="AA247" i="4" s="1"/>
  <c r="I275" i="4"/>
  <c r="I347" i="4" s="1"/>
  <c r="K584" i="4"/>
  <c r="M519" i="4"/>
  <c r="N519" i="4" s="1"/>
  <c r="P519" i="4" s="1"/>
  <c r="Q519" i="4" s="1"/>
  <c r="AA519" i="4" s="1"/>
  <c r="M520" i="4"/>
  <c r="N520" i="4" s="1"/>
  <c r="P520" i="4" s="1"/>
  <c r="Q520" i="4" s="1"/>
  <c r="AA520" i="4" s="1"/>
  <c r="M521" i="4"/>
  <c r="N521" i="4" s="1"/>
  <c r="P521" i="4" s="1"/>
  <c r="Q521" i="4" s="1"/>
  <c r="AA521" i="4" s="1"/>
  <c r="M522" i="4"/>
  <c r="N522" i="4" s="1"/>
  <c r="P522" i="4" s="1"/>
  <c r="Q522" i="4" s="1"/>
  <c r="AA522" i="4" s="1"/>
  <c r="M523" i="4"/>
  <c r="N523" i="4" s="1"/>
  <c r="P523" i="4" s="1"/>
  <c r="Q523" i="4" s="1"/>
  <c r="AA523" i="4" s="1"/>
  <c r="M524" i="4"/>
  <c r="N524" i="4" s="1"/>
  <c r="P524" i="4" s="1"/>
  <c r="Q524" i="4" s="1"/>
  <c r="AA524" i="4" s="1"/>
  <c r="M525" i="4"/>
  <c r="M526" i="4"/>
  <c r="N526" i="4" s="1"/>
  <c r="P526" i="4" s="1"/>
  <c r="Q526" i="4" s="1"/>
  <c r="AA526" i="4" s="1"/>
  <c r="M527" i="4"/>
  <c r="N527" i="4" s="1"/>
  <c r="P527" i="4" s="1"/>
  <c r="Q527" i="4" s="1"/>
  <c r="AA527" i="4" s="1"/>
  <c r="M528" i="4"/>
  <c r="N528" i="4" s="1"/>
  <c r="P528" i="4" s="1"/>
  <c r="Q528" i="4" s="1"/>
  <c r="AA528" i="4" s="1"/>
  <c r="M529" i="4"/>
  <c r="M531" i="4"/>
  <c r="N531" i="4" s="1"/>
  <c r="P531" i="4" s="1"/>
  <c r="Q531" i="4" s="1"/>
  <c r="AA531" i="4" s="1"/>
  <c r="K663" i="4"/>
  <c r="M603" i="4"/>
  <c r="N603" i="4" s="1"/>
  <c r="P603" i="4" s="1"/>
  <c r="Q603" i="4" s="1"/>
  <c r="AA603" i="4" s="1"/>
  <c r="M605" i="4"/>
  <c r="N605" i="4" s="1"/>
  <c r="P605" i="4" s="1"/>
  <c r="Q605" i="4" s="1"/>
  <c r="AA605" i="4" s="1"/>
  <c r="M607" i="4"/>
  <c r="M609" i="4"/>
  <c r="N609" i="4" s="1"/>
  <c r="P609" i="4" s="1"/>
  <c r="Q609" i="4" s="1"/>
  <c r="AA609" i="4" s="1"/>
  <c r="M611" i="4"/>
  <c r="N611" i="4" s="1"/>
  <c r="P611" i="4" s="1"/>
  <c r="Q611" i="4" s="1"/>
  <c r="AA611" i="4" s="1"/>
  <c r="M613" i="4"/>
  <c r="N613" i="4" s="1"/>
  <c r="P613" i="4" s="1"/>
  <c r="Q613" i="4" s="1"/>
  <c r="AA613" i="4" s="1"/>
  <c r="M615" i="4"/>
  <c r="M617" i="4"/>
  <c r="N617" i="4" s="1"/>
  <c r="P617" i="4" s="1"/>
  <c r="Q617" i="4" s="1"/>
  <c r="AA617" i="4" s="1"/>
  <c r="G979" i="4"/>
  <c r="I907" i="4"/>
  <c r="I979" i="4" s="1"/>
  <c r="M671" i="4"/>
  <c r="M672" i="4"/>
  <c r="N672" i="4" s="1"/>
  <c r="P672" i="4" s="1"/>
  <c r="Q672" i="4" s="1"/>
  <c r="AA672" i="4" s="1"/>
  <c r="M673" i="4"/>
  <c r="N673" i="4" s="1"/>
  <c r="P673" i="4" s="1"/>
  <c r="Q673" i="4" s="1"/>
  <c r="AA673" i="4" s="1"/>
  <c r="M674" i="4"/>
  <c r="N674" i="4" s="1"/>
  <c r="P674" i="4" s="1"/>
  <c r="Q674" i="4" s="1"/>
  <c r="AA674" i="4" s="1"/>
  <c r="M675" i="4"/>
  <c r="M676" i="4"/>
  <c r="N676" i="4" s="1"/>
  <c r="P676" i="4" s="1"/>
  <c r="Q676" i="4" s="1"/>
  <c r="AA676" i="4" s="1"/>
  <c r="M677" i="4"/>
  <c r="M678" i="4"/>
  <c r="N678" i="4" s="1"/>
  <c r="P678" i="4" s="1"/>
  <c r="Q678" i="4" s="1"/>
  <c r="AA678" i="4" s="1"/>
  <c r="M679" i="4"/>
  <c r="M680" i="4"/>
  <c r="N680" i="4" s="1"/>
  <c r="P680" i="4" s="1"/>
  <c r="Q680" i="4" s="1"/>
  <c r="AA680" i="4" s="1"/>
  <c r="M681" i="4"/>
  <c r="N681" i="4" s="1"/>
  <c r="P681" i="4" s="1"/>
  <c r="Q681" i="4" s="1"/>
  <c r="AA681" i="4" s="1"/>
  <c r="M682" i="4"/>
  <c r="N682" i="4" s="1"/>
  <c r="P682" i="4" s="1"/>
  <c r="Q682" i="4" s="1"/>
  <c r="AA682" i="4" s="1"/>
  <c r="M683" i="4"/>
  <c r="M684" i="4"/>
  <c r="N684" i="4" s="1"/>
  <c r="P684" i="4" s="1"/>
  <c r="Q684" i="4" s="1"/>
  <c r="AA684" i="4" s="1"/>
  <c r="M685" i="4"/>
  <c r="N685" i="4" s="1"/>
  <c r="P685" i="4" s="1"/>
  <c r="Q685" i="4" s="1"/>
  <c r="AA685" i="4" s="1"/>
  <c r="M686" i="4"/>
  <c r="N686" i="4" s="1"/>
  <c r="P686" i="4" s="1"/>
  <c r="Q686" i="4" s="1"/>
  <c r="AA686" i="4" s="1"/>
  <c r="M687" i="4"/>
  <c r="M688" i="4"/>
  <c r="N688" i="4" s="1"/>
  <c r="P688" i="4" s="1"/>
  <c r="Q688" i="4" s="1"/>
  <c r="AA688" i="4" s="1"/>
  <c r="M689" i="4"/>
  <c r="N689" i="4" s="1"/>
  <c r="P689" i="4" s="1"/>
  <c r="Q689" i="4" s="1"/>
  <c r="AA689" i="4" s="1"/>
  <c r="M690" i="4"/>
  <c r="N690" i="4" s="1"/>
  <c r="P690" i="4" s="1"/>
  <c r="Q690" i="4" s="1"/>
  <c r="AA690" i="4" s="1"/>
  <c r="M691" i="4"/>
  <c r="M692" i="4"/>
  <c r="N692" i="4" s="1"/>
  <c r="P692" i="4" s="1"/>
  <c r="Q692" i="4" s="1"/>
  <c r="AA692" i="4" s="1"/>
  <c r="M693" i="4"/>
  <c r="N693" i="4" s="1"/>
  <c r="P693" i="4" s="1"/>
  <c r="Q693" i="4" s="1"/>
  <c r="AA693" i="4" s="1"/>
  <c r="M694" i="4"/>
  <c r="N694" i="4" s="1"/>
  <c r="P694" i="4" s="1"/>
  <c r="Q694" i="4" s="1"/>
  <c r="AA694" i="4" s="1"/>
  <c r="M695" i="4"/>
  <c r="K900" i="4"/>
  <c r="I670" i="4"/>
  <c r="I742" i="4" s="1"/>
  <c r="G821" i="4"/>
  <c r="K821" i="4"/>
  <c r="K979" i="4"/>
  <c r="M913" i="4"/>
  <c r="N913" i="4" s="1"/>
  <c r="P913" i="4" s="1"/>
  <c r="Q913" i="4" s="1"/>
  <c r="AA913" i="4" s="1"/>
  <c r="M915" i="4"/>
  <c r="M917" i="4"/>
  <c r="M919" i="4"/>
  <c r="M921" i="4"/>
  <c r="N921" i="4" s="1"/>
  <c r="P921" i="4" s="1"/>
  <c r="Q921" i="4" s="1"/>
  <c r="AA921" i="4" s="1"/>
  <c r="M923" i="4"/>
  <c r="M925" i="4"/>
  <c r="M927" i="4"/>
  <c r="M929" i="4"/>
  <c r="M931" i="4"/>
  <c r="N931" i="4" s="1"/>
  <c r="P931" i="4" s="1"/>
  <c r="Q931" i="4" s="1"/>
  <c r="AA931" i="4" s="1"/>
  <c r="G1058" i="4"/>
  <c r="L986" i="4"/>
  <c r="L1058" i="4" s="1"/>
  <c r="M1134" i="4"/>
  <c r="N1134" i="4" s="1"/>
  <c r="P1134" i="4" s="1"/>
  <c r="Q1134" i="4" s="1"/>
  <c r="AA1134" i="4" s="1"/>
  <c r="M1135" i="4"/>
  <c r="M1136" i="4"/>
  <c r="G1216" i="4"/>
  <c r="L1144" i="4"/>
  <c r="L1216" i="4" s="1"/>
  <c r="I1223" i="4"/>
  <c r="I1295" i="4" s="1"/>
  <c r="K1374" i="4"/>
  <c r="I1381" i="4"/>
  <c r="I1453" i="4" s="1"/>
  <c r="M932" i="4"/>
  <c r="N932" i="4" s="1"/>
  <c r="P932" i="4" s="1"/>
  <c r="Q932" i="4" s="1"/>
  <c r="AA932" i="4" s="1"/>
  <c r="M933" i="4"/>
  <c r="N933" i="4" s="1"/>
  <c r="P933" i="4" s="1"/>
  <c r="Q933" i="4" s="1"/>
  <c r="AA933" i="4" s="1"/>
  <c r="M934" i="4"/>
  <c r="N934" i="4" s="1"/>
  <c r="P934" i="4" s="1"/>
  <c r="Q934" i="4" s="1"/>
  <c r="AA934" i="4" s="1"/>
  <c r="M935" i="4"/>
  <c r="M936" i="4"/>
  <c r="N936" i="4" s="1"/>
  <c r="P936" i="4" s="1"/>
  <c r="Q936" i="4" s="1"/>
  <c r="AA936" i="4" s="1"/>
  <c r="M937" i="4"/>
  <c r="N937" i="4" s="1"/>
  <c r="P937" i="4" s="1"/>
  <c r="Q937" i="4" s="1"/>
  <c r="AA937" i="4" s="1"/>
  <c r="M938" i="4"/>
  <c r="N938" i="4" s="1"/>
  <c r="P938" i="4" s="1"/>
  <c r="Q938" i="4" s="1"/>
  <c r="AA938" i="4" s="1"/>
  <c r="M939" i="4"/>
  <c r="M940" i="4"/>
  <c r="N940" i="4" s="1"/>
  <c r="P940" i="4" s="1"/>
  <c r="Q940" i="4" s="1"/>
  <c r="AA940" i="4" s="1"/>
  <c r="M941" i="4"/>
  <c r="N941" i="4" s="1"/>
  <c r="P941" i="4" s="1"/>
  <c r="Q941" i="4" s="1"/>
  <c r="AA941" i="4" s="1"/>
  <c r="M942" i="4"/>
  <c r="N942" i="4" s="1"/>
  <c r="P942" i="4" s="1"/>
  <c r="Q942" i="4" s="1"/>
  <c r="AA942" i="4" s="1"/>
  <c r="M943" i="4"/>
  <c r="M944" i="4"/>
  <c r="N944" i="4" s="1"/>
  <c r="P944" i="4" s="1"/>
  <c r="Q944" i="4" s="1"/>
  <c r="AA944" i="4" s="1"/>
  <c r="M945" i="4"/>
  <c r="N945" i="4" s="1"/>
  <c r="P945" i="4" s="1"/>
  <c r="Q945" i="4" s="1"/>
  <c r="AA945" i="4" s="1"/>
  <c r="M946" i="4"/>
  <c r="N946" i="4" s="1"/>
  <c r="P946" i="4" s="1"/>
  <c r="Q946" i="4" s="1"/>
  <c r="AA946" i="4" s="1"/>
  <c r="M947" i="4"/>
  <c r="M948" i="4"/>
  <c r="N948" i="4" s="1"/>
  <c r="P948" i="4" s="1"/>
  <c r="Q948" i="4" s="1"/>
  <c r="AA948" i="4" s="1"/>
  <c r="M949" i="4"/>
  <c r="N949" i="4" s="1"/>
  <c r="P949" i="4" s="1"/>
  <c r="Q949" i="4" s="1"/>
  <c r="AA949" i="4" s="1"/>
  <c r="M950" i="4"/>
  <c r="N950" i="4" s="1"/>
  <c r="P950" i="4" s="1"/>
  <c r="Q950" i="4" s="1"/>
  <c r="AA950" i="4" s="1"/>
  <c r="M951" i="4"/>
  <c r="M952" i="4"/>
  <c r="N952" i="4" s="1"/>
  <c r="P952" i="4" s="1"/>
  <c r="Q952" i="4" s="1"/>
  <c r="AA952" i="4" s="1"/>
  <c r="M953" i="4"/>
  <c r="N953" i="4" s="1"/>
  <c r="P953" i="4" s="1"/>
  <c r="Q953" i="4" s="1"/>
  <c r="AA953" i="4" s="1"/>
  <c r="M954" i="4"/>
  <c r="N954" i="4" s="1"/>
  <c r="P954" i="4" s="1"/>
  <c r="Q954" i="4" s="1"/>
  <c r="AA954" i="4" s="1"/>
  <c r="M955" i="4"/>
  <c r="M956" i="4"/>
  <c r="N956" i="4" s="1"/>
  <c r="P956" i="4" s="1"/>
  <c r="Q956" i="4" s="1"/>
  <c r="AA956" i="4" s="1"/>
  <c r="M957" i="4"/>
  <c r="N957" i="4" s="1"/>
  <c r="P957" i="4" s="1"/>
  <c r="Q957" i="4" s="1"/>
  <c r="AA957" i="4" s="1"/>
  <c r="M958" i="4"/>
  <c r="N958" i="4" s="1"/>
  <c r="P958" i="4" s="1"/>
  <c r="Q958" i="4" s="1"/>
  <c r="AA958" i="4" s="1"/>
  <c r="M959" i="4"/>
  <c r="M960" i="4"/>
  <c r="N960" i="4" s="1"/>
  <c r="P960" i="4" s="1"/>
  <c r="Q960" i="4" s="1"/>
  <c r="AA960" i="4" s="1"/>
  <c r="M961" i="4"/>
  <c r="N961" i="4" s="1"/>
  <c r="P961" i="4" s="1"/>
  <c r="Q961" i="4" s="1"/>
  <c r="AA961" i="4" s="1"/>
  <c r="M962" i="4"/>
  <c r="N962" i="4" s="1"/>
  <c r="P962" i="4" s="1"/>
  <c r="Q962" i="4" s="1"/>
  <c r="AA962" i="4" s="1"/>
  <c r="M963" i="4"/>
  <c r="M964" i="4"/>
  <c r="N964" i="4" s="1"/>
  <c r="P964" i="4" s="1"/>
  <c r="Q964" i="4" s="1"/>
  <c r="AA964" i="4" s="1"/>
  <c r="M965" i="4"/>
  <c r="N965" i="4" s="1"/>
  <c r="P965" i="4" s="1"/>
  <c r="Q965" i="4" s="1"/>
  <c r="AA965" i="4" s="1"/>
  <c r="M966" i="4"/>
  <c r="N966" i="4" s="1"/>
  <c r="P966" i="4" s="1"/>
  <c r="Q966" i="4" s="1"/>
  <c r="AA966" i="4" s="1"/>
  <c r="M967" i="4"/>
  <c r="M968" i="4"/>
  <c r="N968" i="4" s="1"/>
  <c r="P968" i="4" s="1"/>
  <c r="Q968" i="4" s="1"/>
  <c r="AA968" i="4" s="1"/>
  <c r="M969" i="4"/>
  <c r="N969" i="4" s="1"/>
  <c r="P969" i="4" s="1"/>
  <c r="Q969" i="4" s="1"/>
  <c r="AA969" i="4" s="1"/>
  <c r="M970" i="4"/>
  <c r="N970" i="4" s="1"/>
  <c r="P970" i="4" s="1"/>
  <c r="Q970" i="4" s="1"/>
  <c r="AA970" i="4" s="1"/>
  <c r="M971" i="4"/>
  <c r="M972" i="4"/>
  <c r="N972" i="4" s="1"/>
  <c r="P972" i="4" s="1"/>
  <c r="Q972" i="4" s="1"/>
  <c r="AA972" i="4" s="1"/>
  <c r="M973" i="4"/>
  <c r="N973" i="4" s="1"/>
  <c r="P973" i="4" s="1"/>
  <c r="Q973" i="4" s="1"/>
  <c r="AA973" i="4" s="1"/>
  <c r="M974" i="4"/>
  <c r="N974" i="4" s="1"/>
  <c r="P974" i="4" s="1"/>
  <c r="Q974" i="4" s="1"/>
  <c r="AA974" i="4" s="1"/>
  <c r="M975" i="4"/>
  <c r="M976" i="4"/>
  <c r="N976" i="4" s="1"/>
  <c r="P976" i="4" s="1"/>
  <c r="Q976" i="4" s="1"/>
  <c r="AA976" i="4" s="1"/>
  <c r="M977" i="4"/>
  <c r="N977" i="4" s="1"/>
  <c r="P977" i="4" s="1"/>
  <c r="Q977" i="4" s="1"/>
  <c r="AA977" i="4" s="1"/>
  <c r="M978" i="4"/>
  <c r="N978" i="4" s="1"/>
  <c r="P978" i="4" s="1"/>
  <c r="Q978" i="4" s="1"/>
  <c r="AA978" i="4" s="1"/>
  <c r="L1374" i="4"/>
  <c r="K1532" i="4"/>
  <c r="I1539" i="4"/>
  <c r="I1611" i="4" s="1"/>
  <c r="K1690" i="4"/>
  <c r="M1698" i="4"/>
  <c r="L1690" i="4"/>
  <c r="G1769" i="4"/>
  <c r="Y1697" i="4"/>
  <c r="Y1769" i="4" s="1"/>
  <c r="M1699" i="4"/>
  <c r="Y38" i="4"/>
  <c r="U21" i="4" s="1"/>
  <c r="Y196" i="4"/>
  <c r="V268" i="4"/>
  <c r="N283" i="4"/>
  <c r="P283" i="4" s="1"/>
  <c r="Q283" i="4" s="1"/>
  <c r="AA283" i="4" s="1"/>
  <c r="N284" i="4"/>
  <c r="P284" i="4" s="1"/>
  <c r="Q284" i="4" s="1"/>
  <c r="AA284" i="4" s="1"/>
  <c r="N285" i="4"/>
  <c r="P285" i="4" s="1"/>
  <c r="Q285" i="4" s="1"/>
  <c r="AA285" i="4" s="1"/>
  <c r="N287" i="4"/>
  <c r="P287" i="4" s="1"/>
  <c r="Q287" i="4" s="1"/>
  <c r="AA287" i="4" s="1"/>
  <c r="N288" i="4"/>
  <c r="P288" i="4" s="1"/>
  <c r="Q288" i="4" s="1"/>
  <c r="AA288" i="4" s="1"/>
  <c r="N289" i="4"/>
  <c r="P289" i="4" s="1"/>
  <c r="Q289" i="4" s="1"/>
  <c r="AA289" i="4" s="1"/>
  <c r="N291" i="4"/>
  <c r="P291" i="4" s="1"/>
  <c r="Q291" i="4" s="1"/>
  <c r="AA291" i="4" s="1"/>
  <c r="N292" i="4"/>
  <c r="P292" i="4" s="1"/>
  <c r="Q292" i="4" s="1"/>
  <c r="AA292" i="4" s="1"/>
  <c r="N293" i="4"/>
  <c r="P293" i="4" s="1"/>
  <c r="Q293" i="4" s="1"/>
  <c r="AA293" i="4" s="1"/>
  <c r="N295" i="4"/>
  <c r="P295" i="4" s="1"/>
  <c r="Q295" i="4" s="1"/>
  <c r="AA295" i="4" s="1"/>
  <c r="N296" i="4"/>
  <c r="P296" i="4" s="1"/>
  <c r="Q296" i="4" s="1"/>
  <c r="AA296" i="4" s="1"/>
  <c r="N297" i="4"/>
  <c r="P297" i="4" s="1"/>
  <c r="Q297" i="4" s="1"/>
  <c r="AA297" i="4" s="1"/>
  <c r="N299" i="4"/>
  <c r="P299" i="4" s="1"/>
  <c r="Q299" i="4" s="1"/>
  <c r="AA299" i="4" s="1"/>
  <c r="N300" i="4"/>
  <c r="P300" i="4" s="1"/>
  <c r="Q300" i="4" s="1"/>
  <c r="AA300" i="4" s="1"/>
  <c r="N301" i="4"/>
  <c r="P301" i="4" s="1"/>
  <c r="Q301" i="4" s="1"/>
  <c r="AA301" i="4" s="1"/>
  <c r="N303" i="4"/>
  <c r="P303" i="4" s="1"/>
  <c r="Q303" i="4" s="1"/>
  <c r="AA303" i="4" s="1"/>
  <c r="N304" i="4"/>
  <c r="P304" i="4" s="1"/>
  <c r="Q304" i="4" s="1"/>
  <c r="AA304" i="4" s="1"/>
  <c r="N305" i="4"/>
  <c r="P305" i="4" s="1"/>
  <c r="Q305" i="4" s="1"/>
  <c r="AA305" i="4" s="1"/>
  <c r="Y354" i="4"/>
  <c r="V426" i="4"/>
  <c r="N375" i="4"/>
  <c r="P375" i="4" s="1"/>
  <c r="Q375" i="4" s="1"/>
  <c r="AA375" i="4" s="1"/>
  <c r="V505" i="4"/>
  <c r="Y433" i="4"/>
  <c r="N440" i="4"/>
  <c r="P440" i="4" s="1"/>
  <c r="Q440" i="4" s="1"/>
  <c r="AA440" i="4" s="1"/>
  <c r="N443" i="4"/>
  <c r="P443" i="4" s="1"/>
  <c r="Q443" i="4" s="1"/>
  <c r="AA443" i="4" s="1"/>
  <c r="N444" i="4"/>
  <c r="P444" i="4" s="1"/>
  <c r="Q444" i="4" s="1"/>
  <c r="AA444" i="4" s="1"/>
  <c r="N446" i="4"/>
  <c r="P446" i="4" s="1"/>
  <c r="Q446" i="4" s="1"/>
  <c r="AA446" i="4" s="1"/>
  <c r="N448" i="4"/>
  <c r="P448" i="4" s="1"/>
  <c r="Q448" i="4" s="1"/>
  <c r="AA448" i="4" s="1"/>
  <c r="N451" i="4"/>
  <c r="P451" i="4" s="1"/>
  <c r="Q451" i="4" s="1"/>
  <c r="AA451" i="4" s="1"/>
  <c r="M118" i="4"/>
  <c r="M120" i="4"/>
  <c r="M122" i="4"/>
  <c r="M124" i="4"/>
  <c r="M126" i="4"/>
  <c r="M128" i="4"/>
  <c r="M130" i="4"/>
  <c r="M132" i="4"/>
  <c r="M134" i="4"/>
  <c r="M136" i="4"/>
  <c r="M138" i="4"/>
  <c r="M140" i="4"/>
  <c r="M142" i="4"/>
  <c r="M144" i="4"/>
  <c r="M146" i="4"/>
  <c r="M148" i="4"/>
  <c r="M150" i="4"/>
  <c r="M152" i="4"/>
  <c r="M154" i="4"/>
  <c r="M156" i="4"/>
  <c r="M158" i="4"/>
  <c r="M160" i="4"/>
  <c r="M162" i="4"/>
  <c r="M164" i="4"/>
  <c r="M166" i="4"/>
  <c r="M168" i="4"/>
  <c r="M170" i="4"/>
  <c r="M172" i="4"/>
  <c r="M174" i="4"/>
  <c r="M176" i="4"/>
  <c r="M178" i="4"/>
  <c r="M180" i="4"/>
  <c r="M182" i="4"/>
  <c r="M184" i="4"/>
  <c r="M186" i="4"/>
  <c r="M188" i="4"/>
  <c r="M248" i="4"/>
  <c r="M250" i="4"/>
  <c r="M252" i="4"/>
  <c r="M254" i="4"/>
  <c r="M256" i="4"/>
  <c r="M258" i="4"/>
  <c r="M260" i="4"/>
  <c r="M262" i="4"/>
  <c r="M264" i="4"/>
  <c r="M266" i="4"/>
  <c r="M276" i="4"/>
  <c r="M277" i="4"/>
  <c r="M278" i="4"/>
  <c r="M279" i="4"/>
  <c r="M280" i="4"/>
  <c r="M281" i="4"/>
  <c r="M308" i="4"/>
  <c r="M310" i="4"/>
  <c r="M312" i="4"/>
  <c r="M314" i="4"/>
  <c r="M316" i="4"/>
  <c r="M318" i="4"/>
  <c r="M320" i="4"/>
  <c r="M322" i="4"/>
  <c r="M324" i="4"/>
  <c r="M326" i="4"/>
  <c r="M328" i="4"/>
  <c r="M330" i="4"/>
  <c r="M332" i="4"/>
  <c r="M334" i="4"/>
  <c r="M336" i="4"/>
  <c r="M338" i="4"/>
  <c r="M340" i="4"/>
  <c r="M342" i="4"/>
  <c r="M344" i="4"/>
  <c r="M346" i="4"/>
  <c r="M377" i="4"/>
  <c r="M379" i="4"/>
  <c r="M381" i="4"/>
  <c r="M383" i="4"/>
  <c r="M385" i="4"/>
  <c r="M387" i="4"/>
  <c r="M389" i="4"/>
  <c r="M391" i="4"/>
  <c r="M393" i="4"/>
  <c r="M395" i="4"/>
  <c r="M397" i="4"/>
  <c r="M399" i="4"/>
  <c r="M401" i="4"/>
  <c r="M403" i="4"/>
  <c r="M405" i="4"/>
  <c r="M407" i="4"/>
  <c r="M409" i="4"/>
  <c r="M411" i="4"/>
  <c r="M413" i="4"/>
  <c r="M415" i="4"/>
  <c r="M417" i="4"/>
  <c r="M419" i="4"/>
  <c r="M421" i="4"/>
  <c r="M423" i="4"/>
  <c r="M425" i="4"/>
  <c r="N245" i="4"/>
  <c r="P245" i="4" s="1"/>
  <c r="Q245" i="4" s="1"/>
  <c r="AA245" i="4" s="1"/>
  <c r="V347" i="4"/>
  <c r="Y275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9" i="4"/>
  <c r="M121" i="4"/>
  <c r="M123" i="4"/>
  <c r="M125" i="4"/>
  <c r="M127" i="4"/>
  <c r="M129" i="4"/>
  <c r="M131" i="4"/>
  <c r="M133" i="4"/>
  <c r="M135" i="4"/>
  <c r="M137" i="4"/>
  <c r="M139" i="4"/>
  <c r="M141" i="4"/>
  <c r="M143" i="4"/>
  <c r="M145" i="4"/>
  <c r="M147" i="4"/>
  <c r="M149" i="4"/>
  <c r="M151" i="4"/>
  <c r="M153" i="4"/>
  <c r="M155" i="4"/>
  <c r="M157" i="4"/>
  <c r="M159" i="4"/>
  <c r="M161" i="4"/>
  <c r="M163" i="4"/>
  <c r="M165" i="4"/>
  <c r="M167" i="4"/>
  <c r="M169" i="4"/>
  <c r="M171" i="4"/>
  <c r="M173" i="4"/>
  <c r="M175" i="4"/>
  <c r="M177" i="4"/>
  <c r="M179" i="4"/>
  <c r="M181" i="4"/>
  <c r="M183" i="4"/>
  <c r="M185" i="4"/>
  <c r="M187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9" i="4"/>
  <c r="M251" i="4"/>
  <c r="M253" i="4"/>
  <c r="M255" i="4"/>
  <c r="M257" i="4"/>
  <c r="M259" i="4"/>
  <c r="M261" i="4"/>
  <c r="M263" i="4"/>
  <c r="M265" i="4"/>
  <c r="M267" i="4"/>
  <c r="M307" i="4"/>
  <c r="M309" i="4"/>
  <c r="M311" i="4"/>
  <c r="M313" i="4"/>
  <c r="M315" i="4"/>
  <c r="M317" i="4"/>
  <c r="M319" i="4"/>
  <c r="M321" i="4"/>
  <c r="M323" i="4"/>
  <c r="M325" i="4"/>
  <c r="M327" i="4"/>
  <c r="M329" i="4"/>
  <c r="M331" i="4"/>
  <c r="M333" i="4"/>
  <c r="M335" i="4"/>
  <c r="M337" i="4"/>
  <c r="M339" i="4"/>
  <c r="M341" i="4"/>
  <c r="M343" i="4"/>
  <c r="M345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6" i="4"/>
  <c r="M378" i="4"/>
  <c r="M380" i="4"/>
  <c r="M382" i="4"/>
  <c r="M384" i="4"/>
  <c r="M386" i="4"/>
  <c r="M388" i="4"/>
  <c r="M390" i="4"/>
  <c r="M392" i="4"/>
  <c r="M394" i="4"/>
  <c r="M396" i="4"/>
  <c r="M398" i="4"/>
  <c r="M400" i="4"/>
  <c r="M402" i="4"/>
  <c r="M404" i="4"/>
  <c r="M406" i="4"/>
  <c r="M408" i="4"/>
  <c r="M410" i="4"/>
  <c r="M412" i="4"/>
  <c r="M414" i="4"/>
  <c r="M416" i="4"/>
  <c r="M418" i="4"/>
  <c r="M420" i="4"/>
  <c r="M422" i="4"/>
  <c r="M424" i="4"/>
  <c r="M434" i="4"/>
  <c r="M435" i="4"/>
  <c r="M436" i="4"/>
  <c r="M437" i="4"/>
  <c r="M438" i="4"/>
  <c r="V584" i="4"/>
  <c r="Y512" i="4"/>
  <c r="N604" i="4"/>
  <c r="P604" i="4" s="1"/>
  <c r="Q604" i="4" s="1"/>
  <c r="AA604" i="4" s="1"/>
  <c r="N606" i="4"/>
  <c r="P606" i="4" s="1"/>
  <c r="Q606" i="4" s="1"/>
  <c r="AA606" i="4" s="1"/>
  <c r="N607" i="4"/>
  <c r="P607" i="4" s="1"/>
  <c r="Q607" i="4" s="1"/>
  <c r="AA607" i="4" s="1"/>
  <c r="N608" i="4"/>
  <c r="P608" i="4" s="1"/>
  <c r="Q608" i="4" s="1"/>
  <c r="AA608" i="4" s="1"/>
  <c r="N612" i="4"/>
  <c r="P612" i="4" s="1"/>
  <c r="Q612" i="4" s="1"/>
  <c r="AA612" i="4" s="1"/>
  <c r="N614" i="4"/>
  <c r="P614" i="4" s="1"/>
  <c r="Q614" i="4" s="1"/>
  <c r="AA614" i="4" s="1"/>
  <c r="N615" i="4"/>
  <c r="P615" i="4" s="1"/>
  <c r="Q615" i="4" s="1"/>
  <c r="AA615" i="4" s="1"/>
  <c r="N616" i="4"/>
  <c r="P616" i="4" s="1"/>
  <c r="Q616" i="4" s="1"/>
  <c r="AA616" i="4" s="1"/>
  <c r="N618" i="4"/>
  <c r="P618" i="4" s="1"/>
  <c r="Q618" i="4" s="1"/>
  <c r="AA618" i="4" s="1"/>
  <c r="N671" i="4"/>
  <c r="P671" i="4" s="1"/>
  <c r="Q671" i="4" s="1"/>
  <c r="AA671" i="4" s="1"/>
  <c r="N675" i="4"/>
  <c r="P675" i="4" s="1"/>
  <c r="Q675" i="4" s="1"/>
  <c r="AA675" i="4" s="1"/>
  <c r="N677" i="4"/>
  <c r="P677" i="4" s="1"/>
  <c r="Q677" i="4" s="1"/>
  <c r="AA677" i="4" s="1"/>
  <c r="N679" i="4"/>
  <c r="P679" i="4" s="1"/>
  <c r="Q679" i="4" s="1"/>
  <c r="AA679" i="4" s="1"/>
  <c r="N683" i="4"/>
  <c r="P683" i="4" s="1"/>
  <c r="Q683" i="4" s="1"/>
  <c r="AA683" i="4" s="1"/>
  <c r="N687" i="4"/>
  <c r="P687" i="4" s="1"/>
  <c r="Q687" i="4" s="1"/>
  <c r="AA687" i="4" s="1"/>
  <c r="N691" i="4"/>
  <c r="P691" i="4" s="1"/>
  <c r="Q691" i="4" s="1"/>
  <c r="AA691" i="4" s="1"/>
  <c r="N695" i="4"/>
  <c r="P695" i="4" s="1"/>
  <c r="Q695" i="4" s="1"/>
  <c r="AA695" i="4" s="1"/>
  <c r="V821" i="4"/>
  <c r="Y749" i="4"/>
  <c r="N771" i="4"/>
  <c r="P771" i="4" s="1"/>
  <c r="Q771" i="4" s="1"/>
  <c r="AA771" i="4" s="1"/>
  <c r="N806" i="4"/>
  <c r="P806" i="4" s="1"/>
  <c r="Q806" i="4" s="1"/>
  <c r="AA806" i="4" s="1"/>
  <c r="N807" i="4"/>
  <c r="P807" i="4" s="1"/>
  <c r="Q807" i="4" s="1"/>
  <c r="AA807" i="4" s="1"/>
  <c r="N808" i="4"/>
  <c r="P808" i="4" s="1"/>
  <c r="Q808" i="4" s="1"/>
  <c r="AA808" i="4" s="1"/>
  <c r="N809" i="4"/>
  <c r="P809" i="4" s="1"/>
  <c r="Q809" i="4" s="1"/>
  <c r="AA809" i="4" s="1"/>
  <c r="N810" i="4"/>
  <c r="P810" i="4" s="1"/>
  <c r="Q810" i="4" s="1"/>
  <c r="AA810" i="4" s="1"/>
  <c r="N811" i="4"/>
  <c r="P811" i="4" s="1"/>
  <c r="Q811" i="4" s="1"/>
  <c r="AA811" i="4" s="1"/>
  <c r="N812" i="4"/>
  <c r="P812" i="4" s="1"/>
  <c r="Q812" i="4" s="1"/>
  <c r="AA812" i="4" s="1"/>
  <c r="N814" i="4"/>
  <c r="P814" i="4" s="1"/>
  <c r="Q814" i="4" s="1"/>
  <c r="AA814" i="4" s="1"/>
  <c r="N816" i="4"/>
  <c r="P816" i="4" s="1"/>
  <c r="Q816" i="4" s="1"/>
  <c r="AA816" i="4" s="1"/>
  <c r="N817" i="4"/>
  <c r="P817" i="4" s="1"/>
  <c r="Q817" i="4" s="1"/>
  <c r="AA817" i="4" s="1"/>
  <c r="N818" i="4"/>
  <c r="P818" i="4" s="1"/>
  <c r="Q818" i="4" s="1"/>
  <c r="AA818" i="4" s="1"/>
  <c r="N819" i="4"/>
  <c r="P819" i="4" s="1"/>
  <c r="Q819" i="4" s="1"/>
  <c r="AA819" i="4" s="1"/>
  <c r="N820" i="4"/>
  <c r="P820" i="4" s="1"/>
  <c r="Q820" i="4" s="1"/>
  <c r="AA820" i="4" s="1"/>
  <c r="L38" i="4"/>
  <c r="I117" i="4"/>
  <c r="Y117" i="4"/>
  <c r="L196" i="4"/>
  <c r="J354" i="4"/>
  <c r="J426" i="4" s="1"/>
  <c r="L354" i="4"/>
  <c r="M472" i="4"/>
  <c r="M474" i="4"/>
  <c r="M476" i="4"/>
  <c r="M478" i="4"/>
  <c r="M480" i="4"/>
  <c r="M482" i="4"/>
  <c r="M484" i="4"/>
  <c r="M486" i="4"/>
  <c r="M488" i="4"/>
  <c r="M490" i="4"/>
  <c r="M492" i="4"/>
  <c r="M494" i="4"/>
  <c r="M496" i="4"/>
  <c r="M498" i="4"/>
  <c r="M500" i="4"/>
  <c r="M502" i="4"/>
  <c r="M504" i="4"/>
  <c r="M530" i="4"/>
  <c r="M532" i="4"/>
  <c r="M534" i="4"/>
  <c r="M536" i="4"/>
  <c r="M538" i="4"/>
  <c r="M540" i="4"/>
  <c r="M542" i="4"/>
  <c r="M544" i="4"/>
  <c r="M546" i="4"/>
  <c r="M548" i="4"/>
  <c r="M550" i="4"/>
  <c r="M552" i="4"/>
  <c r="M554" i="4"/>
  <c r="M556" i="4"/>
  <c r="M558" i="4"/>
  <c r="M560" i="4"/>
  <c r="M562" i="4"/>
  <c r="M564" i="4"/>
  <c r="M566" i="4"/>
  <c r="M568" i="4"/>
  <c r="M570" i="4"/>
  <c r="M572" i="4"/>
  <c r="M574" i="4"/>
  <c r="M576" i="4"/>
  <c r="M578" i="4"/>
  <c r="M580" i="4"/>
  <c r="M582" i="4"/>
  <c r="M592" i="4"/>
  <c r="M593" i="4"/>
  <c r="M594" i="4"/>
  <c r="M595" i="4"/>
  <c r="M596" i="4"/>
  <c r="M597" i="4"/>
  <c r="M598" i="4"/>
  <c r="M599" i="4"/>
  <c r="M600" i="4"/>
  <c r="M601" i="4"/>
  <c r="M602" i="4"/>
  <c r="M619" i="4"/>
  <c r="M621" i="4"/>
  <c r="M623" i="4"/>
  <c r="M625" i="4"/>
  <c r="M627" i="4"/>
  <c r="M629" i="4"/>
  <c r="M631" i="4"/>
  <c r="M633" i="4"/>
  <c r="M635" i="4"/>
  <c r="M637" i="4"/>
  <c r="M639" i="4"/>
  <c r="M641" i="4"/>
  <c r="M643" i="4"/>
  <c r="M645" i="4"/>
  <c r="M647" i="4"/>
  <c r="M649" i="4"/>
  <c r="M651" i="4"/>
  <c r="M653" i="4"/>
  <c r="M655" i="4"/>
  <c r="M657" i="4"/>
  <c r="M659" i="4"/>
  <c r="M661" i="4"/>
  <c r="M697" i="4"/>
  <c r="M699" i="4"/>
  <c r="M701" i="4"/>
  <c r="M703" i="4"/>
  <c r="M705" i="4"/>
  <c r="M707" i="4"/>
  <c r="M709" i="4"/>
  <c r="M711" i="4"/>
  <c r="M713" i="4"/>
  <c r="M715" i="4"/>
  <c r="M717" i="4"/>
  <c r="M719" i="4"/>
  <c r="M721" i="4"/>
  <c r="M723" i="4"/>
  <c r="M725" i="4"/>
  <c r="M727" i="4"/>
  <c r="M729" i="4"/>
  <c r="M731" i="4"/>
  <c r="M733" i="4"/>
  <c r="M735" i="4"/>
  <c r="M737" i="4"/>
  <c r="M739" i="4"/>
  <c r="M741" i="4"/>
  <c r="M773" i="4"/>
  <c r="M775" i="4"/>
  <c r="M777" i="4"/>
  <c r="M779" i="4"/>
  <c r="M781" i="4"/>
  <c r="M783" i="4"/>
  <c r="M785" i="4"/>
  <c r="M787" i="4"/>
  <c r="M789" i="4"/>
  <c r="M791" i="4"/>
  <c r="M793" i="4"/>
  <c r="M795" i="4"/>
  <c r="M797" i="4"/>
  <c r="M799" i="4"/>
  <c r="M801" i="4"/>
  <c r="M803" i="4"/>
  <c r="N525" i="4"/>
  <c r="P525" i="4" s="1"/>
  <c r="Q525" i="4" s="1"/>
  <c r="AA525" i="4" s="1"/>
  <c r="N529" i="4"/>
  <c r="P529" i="4" s="1"/>
  <c r="Q529" i="4" s="1"/>
  <c r="AA529" i="4" s="1"/>
  <c r="Y591" i="4"/>
  <c r="V663" i="4"/>
  <c r="V742" i="4"/>
  <c r="Y670" i="4"/>
  <c r="L275" i="4"/>
  <c r="J433" i="4"/>
  <c r="J505" i="4" s="1"/>
  <c r="L433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1" i="4"/>
  <c r="M473" i="4"/>
  <c r="M475" i="4"/>
  <c r="M477" i="4"/>
  <c r="M479" i="4"/>
  <c r="M481" i="4"/>
  <c r="M483" i="4"/>
  <c r="M485" i="4"/>
  <c r="M487" i="4"/>
  <c r="M489" i="4"/>
  <c r="M491" i="4"/>
  <c r="M493" i="4"/>
  <c r="M495" i="4"/>
  <c r="M497" i="4"/>
  <c r="M499" i="4"/>
  <c r="M501" i="4"/>
  <c r="M503" i="4"/>
  <c r="M513" i="4"/>
  <c r="M514" i="4"/>
  <c r="M515" i="4"/>
  <c r="M516" i="4"/>
  <c r="M517" i="4"/>
  <c r="M518" i="4"/>
  <c r="M533" i="4"/>
  <c r="M535" i="4"/>
  <c r="M537" i="4"/>
  <c r="M539" i="4"/>
  <c r="M541" i="4"/>
  <c r="M543" i="4"/>
  <c r="M545" i="4"/>
  <c r="M547" i="4"/>
  <c r="M549" i="4"/>
  <c r="M551" i="4"/>
  <c r="M553" i="4"/>
  <c r="M555" i="4"/>
  <c r="M557" i="4"/>
  <c r="M559" i="4"/>
  <c r="M561" i="4"/>
  <c r="M563" i="4"/>
  <c r="M565" i="4"/>
  <c r="M567" i="4"/>
  <c r="M569" i="4"/>
  <c r="M571" i="4"/>
  <c r="M573" i="4"/>
  <c r="M575" i="4"/>
  <c r="M577" i="4"/>
  <c r="M579" i="4"/>
  <c r="M581" i="4"/>
  <c r="M583" i="4"/>
  <c r="M620" i="4"/>
  <c r="M622" i="4"/>
  <c r="M624" i="4"/>
  <c r="M626" i="4"/>
  <c r="M628" i="4"/>
  <c r="M630" i="4"/>
  <c r="M632" i="4"/>
  <c r="M634" i="4"/>
  <c r="M636" i="4"/>
  <c r="M638" i="4"/>
  <c r="M640" i="4"/>
  <c r="M642" i="4"/>
  <c r="M644" i="4"/>
  <c r="M646" i="4"/>
  <c r="M648" i="4"/>
  <c r="M650" i="4"/>
  <c r="M652" i="4"/>
  <c r="M654" i="4"/>
  <c r="M656" i="4"/>
  <c r="M658" i="4"/>
  <c r="M660" i="4"/>
  <c r="M662" i="4"/>
  <c r="M696" i="4"/>
  <c r="M698" i="4"/>
  <c r="M700" i="4"/>
  <c r="M702" i="4"/>
  <c r="M704" i="4"/>
  <c r="M706" i="4"/>
  <c r="M708" i="4"/>
  <c r="M710" i="4"/>
  <c r="M712" i="4"/>
  <c r="M714" i="4"/>
  <c r="M716" i="4"/>
  <c r="M718" i="4"/>
  <c r="M720" i="4"/>
  <c r="M722" i="4"/>
  <c r="M724" i="4"/>
  <c r="M726" i="4"/>
  <c r="M728" i="4"/>
  <c r="M730" i="4"/>
  <c r="M732" i="4"/>
  <c r="M734" i="4"/>
  <c r="M736" i="4"/>
  <c r="M738" i="4"/>
  <c r="M740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2" i="4"/>
  <c r="M774" i="4"/>
  <c r="M776" i="4"/>
  <c r="M778" i="4"/>
  <c r="M780" i="4"/>
  <c r="M782" i="4"/>
  <c r="M784" i="4"/>
  <c r="M786" i="4"/>
  <c r="M788" i="4"/>
  <c r="M790" i="4"/>
  <c r="M792" i="4"/>
  <c r="M794" i="4"/>
  <c r="M796" i="4"/>
  <c r="M798" i="4"/>
  <c r="M800" i="4"/>
  <c r="M802" i="4"/>
  <c r="M804" i="4"/>
  <c r="G900" i="4"/>
  <c r="I828" i="4"/>
  <c r="V979" i="4"/>
  <c r="Y907" i="4"/>
  <c r="Y1058" i="4"/>
  <c r="Z986" i="4"/>
  <c r="N1135" i="4"/>
  <c r="P1135" i="4" s="1"/>
  <c r="Q1135" i="4" s="1"/>
  <c r="AA1135" i="4" s="1"/>
  <c r="N1136" i="4"/>
  <c r="P1136" i="4" s="1"/>
  <c r="Q1136" i="4" s="1"/>
  <c r="AA1136" i="4" s="1"/>
  <c r="L591" i="4"/>
  <c r="J749" i="4"/>
  <c r="J821" i="4" s="1"/>
  <c r="L749" i="4"/>
  <c r="M829" i="4"/>
  <c r="M831" i="4"/>
  <c r="M833" i="4"/>
  <c r="M835" i="4"/>
  <c r="M837" i="4"/>
  <c r="M839" i="4"/>
  <c r="M841" i="4"/>
  <c r="M843" i="4"/>
  <c r="M845" i="4"/>
  <c r="M847" i="4"/>
  <c r="M849" i="4"/>
  <c r="M851" i="4"/>
  <c r="M853" i="4"/>
  <c r="M855" i="4"/>
  <c r="M857" i="4"/>
  <c r="M859" i="4"/>
  <c r="M861" i="4"/>
  <c r="M863" i="4"/>
  <c r="M865" i="4"/>
  <c r="M867" i="4"/>
  <c r="M869" i="4"/>
  <c r="M871" i="4"/>
  <c r="M873" i="4"/>
  <c r="M875" i="4"/>
  <c r="M877" i="4"/>
  <c r="M879" i="4"/>
  <c r="M881" i="4"/>
  <c r="M883" i="4"/>
  <c r="M885" i="4"/>
  <c r="M887" i="4"/>
  <c r="M889" i="4"/>
  <c r="M890" i="4"/>
  <c r="M892" i="4"/>
  <c r="M894" i="4"/>
  <c r="M896" i="4"/>
  <c r="M898" i="4"/>
  <c r="M988" i="4"/>
  <c r="M990" i="4"/>
  <c r="M992" i="4"/>
  <c r="M994" i="4"/>
  <c r="M996" i="4"/>
  <c r="M998" i="4"/>
  <c r="M1000" i="4"/>
  <c r="M1002" i="4"/>
  <c r="M1004" i="4"/>
  <c r="M1006" i="4"/>
  <c r="M1008" i="4"/>
  <c r="M1010" i="4"/>
  <c r="M1012" i="4"/>
  <c r="M1014" i="4"/>
  <c r="M1016" i="4"/>
  <c r="M1018" i="4"/>
  <c r="M1020" i="4"/>
  <c r="M1022" i="4"/>
  <c r="M1024" i="4"/>
  <c r="M1026" i="4"/>
  <c r="M1028" i="4"/>
  <c r="M1030" i="4"/>
  <c r="M1032" i="4"/>
  <c r="M1034" i="4"/>
  <c r="M1036" i="4"/>
  <c r="M1038" i="4"/>
  <c r="M1040" i="4"/>
  <c r="M1042" i="4"/>
  <c r="M1044" i="4"/>
  <c r="M1046" i="4"/>
  <c r="M1048" i="4"/>
  <c r="M1050" i="4"/>
  <c r="M1052" i="4"/>
  <c r="M1054" i="4"/>
  <c r="M1056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46" i="4"/>
  <c r="M1148" i="4"/>
  <c r="L900" i="4"/>
  <c r="Y828" i="4"/>
  <c r="V900" i="4"/>
  <c r="N912" i="4"/>
  <c r="P912" i="4" s="1"/>
  <c r="Q912" i="4" s="1"/>
  <c r="AA912" i="4" s="1"/>
  <c r="N914" i="4"/>
  <c r="P914" i="4" s="1"/>
  <c r="Q914" i="4" s="1"/>
  <c r="AA914" i="4" s="1"/>
  <c r="N915" i="4"/>
  <c r="P915" i="4" s="1"/>
  <c r="Q915" i="4" s="1"/>
  <c r="AA915" i="4" s="1"/>
  <c r="N917" i="4"/>
  <c r="P917" i="4" s="1"/>
  <c r="Q917" i="4" s="1"/>
  <c r="AA917" i="4" s="1"/>
  <c r="N919" i="4"/>
  <c r="P919" i="4" s="1"/>
  <c r="Q919" i="4" s="1"/>
  <c r="AA919" i="4" s="1"/>
  <c r="N920" i="4"/>
  <c r="P920" i="4" s="1"/>
  <c r="Q920" i="4" s="1"/>
  <c r="AA920" i="4" s="1"/>
  <c r="N922" i="4"/>
  <c r="P922" i="4" s="1"/>
  <c r="Q922" i="4" s="1"/>
  <c r="AA922" i="4" s="1"/>
  <c r="N923" i="4"/>
  <c r="P923" i="4" s="1"/>
  <c r="Q923" i="4" s="1"/>
  <c r="AA923" i="4" s="1"/>
  <c r="N925" i="4"/>
  <c r="P925" i="4" s="1"/>
  <c r="Q925" i="4" s="1"/>
  <c r="AA925" i="4" s="1"/>
  <c r="N927" i="4"/>
  <c r="P927" i="4" s="1"/>
  <c r="Q927" i="4" s="1"/>
  <c r="AA927" i="4" s="1"/>
  <c r="N928" i="4"/>
  <c r="P928" i="4" s="1"/>
  <c r="Q928" i="4" s="1"/>
  <c r="AA928" i="4" s="1"/>
  <c r="N929" i="4"/>
  <c r="P929" i="4" s="1"/>
  <c r="Q929" i="4" s="1"/>
  <c r="AA929" i="4" s="1"/>
  <c r="N935" i="4"/>
  <c r="P935" i="4" s="1"/>
  <c r="Q935" i="4" s="1"/>
  <c r="AA935" i="4" s="1"/>
  <c r="N939" i="4"/>
  <c r="P939" i="4" s="1"/>
  <c r="Q939" i="4" s="1"/>
  <c r="AA939" i="4" s="1"/>
  <c r="N943" i="4"/>
  <c r="P943" i="4" s="1"/>
  <c r="Q943" i="4" s="1"/>
  <c r="AA943" i="4" s="1"/>
  <c r="N947" i="4"/>
  <c r="P947" i="4" s="1"/>
  <c r="Q947" i="4" s="1"/>
  <c r="AA947" i="4" s="1"/>
  <c r="N951" i="4"/>
  <c r="P951" i="4" s="1"/>
  <c r="Q951" i="4" s="1"/>
  <c r="AA951" i="4" s="1"/>
  <c r="N955" i="4"/>
  <c r="P955" i="4" s="1"/>
  <c r="Q955" i="4" s="1"/>
  <c r="AA955" i="4" s="1"/>
  <c r="N959" i="4"/>
  <c r="P959" i="4" s="1"/>
  <c r="Q959" i="4" s="1"/>
  <c r="AA959" i="4" s="1"/>
  <c r="N963" i="4"/>
  <c r="P963" i="4" s="1"/>
  <c r="Q963" i="4" s="1"/>
  <c r="AA963" i="4" s="1"/>
  <c r="N967" i="4"/>
  <c r="P967" i="4" s="1"/>
  <c r="Q967" i="4" s="1"/>
  <c r="AA967" i="4" s="1"/>
  <c r="N971" i="4"/>
  <c r="P971" i="4" s="1"/>
  <c r="Q971" i="4" s="1"/>
  <c r="AA971" i="4" s="1"/>
  <c r="N975" i="4"/>
  <c r="P975" i="4" s="1"/>
  <c r="Q975" i="4" s="1"/>
  <c r="AA975" i="4" s="1"/>
  <c r="V1137" i="4"/>
  <c r="Y1065" i="4"/>
  <c r="J512" i="4"/>
  <c r="J584" i="4" s="1"/>
  <c r="L512" i="4"/>
  <c r="L670" i="4"/>
  <c r="M830" i="4"/>
  <c r="M832" i="4"/>
  <c r="M834" i="4"/>
  <c r="M836" i="4"/>
  <c r="M838" i="4"/>
  <c r="M840" i="4"/>
  <c r="M842" i="4"/>
  <c r="M844" i="4"/>
  <c r="M846" i="4"/>
  <c r="M848" i="4"/>
  <c r="M850" i="4"/>
  <c r="M852" i="4"/>
  <c r="M854" i="4"/>
  <c r="M856" i="4"/>
  <c r="M858" i="4"/>
  <c r="M860" i="4"/>
  <c r="M862" i="4"/>
  <c r="M864" i="4"/>
  <c r="M866" i="4"/>
  <c r="M868" i="4"/>
  <c r="M870" i="4"/>
  <c r="M872" i="4"/>
  <c r="M874" i="4"/>
  <c r="M876" i="4"/>
  <c r="M878" i="4"/>
  <c r="M880" i="4"/>
  <c r="M882" i="4"/>
  <c r="M884" i="4"/>
  <c r="M886" i="4"/>
  <c r="M888" i="4"/>
  <c r="M891" i="4"/>
  <c r="M893" i="4"/>
  <c r="M895" i="4"/>
  <c r="M897" i="4"/>
  <c r="M899" i="4"/>
  <c r="M908" i="4"/>
  <c r="M909" i="4"/>
  <c r="M910" i="4"/>
  <c r="M911" i="4"/>
  <c r="M987" i="4"/>
  <c r="M989" i="4"/>
  <c r="M991" i="4"/>
  <c r="M993" i="4"/>
  <c r="M995" i="4"/>
  <c r="M997" i="4"/>
  <c r="M999" i="4"/>
  <c r="M1001" i="4"/>
  <c r="M1003" i="4"/>
  <c r="M1005" i="4"/>
  <c r="M1007" i="4"/>
  <c r="M1009" i="4"/>
  <c r="M1011" i="4"/>
  <c r="M1013" i="4"/>
  <c r="M1015" i="4"/>
  <c r="M1017" i="4"/>
  <c r="M1019" i="4"/>
  <c r="M1021" i="4"/>
  <c r="M1023" i="4"/>
  <c r="M1025" i="4"/>
  <c r="M1027" i="4"/>
  <c r="M1029" i="4"/>
  <c r="M1031" i="4"/>
  <c r="M1033" i="4"/>
  <c r="M1035" i="4"/>
  <c r="M1037" i="4"/>
  <c r="M1039" i="4"/>
  <c r="M1041" i="4"/>
  <c r="M1043" i="4"/>
  <c r="M1045" i="4"/>
  <c r="M1047" i="4"/>
  <c r="M1049" i="4"/>
  <c r="M1051" i="4"/>
  <c r="M1053" i="4"/>
  <c r="M1055" i="4"/>
  <c r="M1057" i="4"/>
  <c r="M1145" i="4"/>
  <c r="M1147" i="4"/>
  <c r="M1149" i="4"/>
  <c r="V1295" i="4"/>
  <c r="Y1223" i="4"/>
  <c r="V1453" i="4"/>
  <c r="Y1381" i="4"/>
  <c r="N1414" i="4"/>
  <c r="P1414" i="4" s="1"/>
  <c r="Q1414" i="4" s="1"/>
  <c r="AA1414" i="4" s="1"/>
  <c r="N1416" i="4"/>
  <c r="P1416" i="4" s="1"/>
  <c r="Q1416" i="4" s="1"/>
  <c r="AA1416" i="4" s="1"/>
  <c r="N1419" i="4"/>
  <c r="P1419" i="4" s="1"/>
  <c r="Q1419" i="4" s="1"/>
  <c r="AA1419" i="4" s="1"/>
  <c r="N1420" i="4"/>
  <c r="P1420" i="4" s="1"/>
  <c r="Q1420" i="4" s="1"/>
  <c r="AA1420" i="4" s="1"/>
  <c r="N1422" i="4"/>
  <c r="P1422" i="4" s="1"/>
  <c r="Q1422" i="4" s="1"/>
  <c r="AA1422" i="4" s="1"/>
  <c r="N1424" i="4"/>
  <c r="P1424" i="4" s="1"/>
  <c r="Q1424" i="4" s="1"/>
  <c r="AA1424" i="4" s="1"/>
  <c r="N1427" i="4"/>
  <c r="P1427" i="4" s="1"/>
  <c r="Q1427" i="4" s="1"/>
  <c r="AA1427" i="4" s="1"/>
  <c r="N1428" i="4"/>
  <c r="P1428" i="4" s="1"/>
  <c r="Q1428" i="4" s="1"/>
  <c r="AA1428" i="4" s="1"/>
  <c r="N1430" i="4"/>
  <c r="P1430" i="4" s="1"/>
  <c r="Q1430" i="4" s="1"/>
  <c r="AA1430" i="4" s="1"/>
  <c r="N1432" i="4"/>
  <c r="P1432" i="4" s="1"/>
  <c r="Q1432" i="4" s="1"/>
  <c r="AA1432" i="4" s="1"/>
  <c r="N1435" i="4"/>
  <c r="P1435" i="4" s="1"/>
  <c r="Q1435" i="4" s="1"/>
  <c r="AA1435" i="4" s="1"/>
  <c r="N1436" i="4"/>
  <c r="P1436" i="4" s="1"/>
  <c r="Q1436" i="4" s="1"/>
  <c r="AA1436" i="4" s="1"/>
  <c r="V1058" i="4"/>
  <c r="M1150" i="4"/>
  <c r="M1152" i="4"/>
  <c r="M1154" i="4"/>
  <c r="M1156" i="4"/>
  <c r="M1158" i="4"/>
  <c r="M1160" i="4"/>
  <c r="M1162" i="4"/>
  <c r="M1164" i="4"/>
  <c r="M1166" i="4"/>
  <c r="M1168" i="4"/>
  <c r="M1170" i="4"/>
  <c r="M1172" i="4"/>
  <c r="M1174" i="4"/>
  <c r="M1176" i="4"/>
  <c r="M1178" i="4"/>
  <c r="M1180" i="4"/>
  <c r="M1182" i="4"/>
  <c r="M1184" i="4"/>
  <c r="M1186" i="4"/>
  <c r="M1188" i="4"/>
  <c r="M1190" i="4"/>
  <c r="M1193" i="4"/>
  <c r="M1195" i="4"/>
  <c r="M1197" i="4"/>
  <c r="M1199" i="4"/>
  <c r="M1201" i="4"/>
  <c r="M1203" i="4"/>
  <c r="M1205" i="4"/>
  <c r="M1207" i="4"/>
  <c r="M1209" i="4"/>
  <c r="M1211" i="4"/>
  <c r="M1213" i="4"/>
  <c r="M1215" i="4"/>
  <c r="M1303" i="4"/>
  <c r="M1305" i="4"/>
  <c r="M1307" i="4"/>
  <c r="M1309" i="4"/>
  <c r="M1311" i="4"/>
  <c r="M1313" i="4"/>
  <c r="M1315" i="4"/>
  <c r="M1317" i="4"/>
  <c r="M1319" i="4"/>
  <c r="M1321" i="4"/>
  <c r="M1323" i="4"/>
  <c r="M1325" i="4"/>
  <c r="M1327" i="4"/>
  <c r="M1329" i="4"/>
  <c r="M1331" i="4"/>
  <c r="M1333" i="4"/>
  <c r="M1335" i="4"/>
  <c r="M1337" i="4"/>
  <c r="M1339" i="4"/>
  <c r="M1341" i="4"/>
  <c r="M1343" i="4"/>
  <c r="M1345" i="4"/>
  <c r="M1347" i="4"/>
  <c r="M1349" i="4"/>
  <c r="M1351" i="4"/>
  <c r="M1353" i="4"/>
  <c r="M1355" i="4"/>
  <c r="M1357" i="4"/>
  <c r="M1359" i="4"/>
  <c r="M1361" i="4"/>
  <c r="M1363" i="4"/>
  <c r="M1365" i="4"/>
  <c r="M1367" i="4"/>
  <c r="M1369" i="4"/>
  <c r="M1371" i="4"/>
  <c r="M1373" i="4"/>
  <c r="Y1374" i="4"/>
  <c r="Z1302" i="4"/>
  <c r="L907" i="4"/>
  <c r="I986" i="4"/>
  <c r="L1065" i="4"/>
  <c r="I1144" i="4"/>
  <c r="Y1144" i="4"/>
  <c r="M1151" i="4"/>
  <c r="M1153" i="4"/>
  <c r="M1155" i="4"/>
  <c r="M1157" i="4"/>
  <c r="M1159" i="4"/>
  <c r="M1161" i="4"/>
  <c r="M1163" i="4"/>
  <c r="M1165" i="4"/>
  <c r="M1167" i="4"/>
  <c r="M1169" i="4"/>
  <c r="M1171" i="4"/>
  <c r="M1173" i="4"/>
  <c r="M1175" i="4"/>
  <c r="M1177" i="4"/>
  <c r="M1179" i="4"/>
  <c r="M1181" i="4"/>
  <c r="M1183" i="4"/>
  <c r="M1185" i="4"/>
  <c r="M1187" i="4"/>
  <c r="M1189" i="4"/>
  <c r="M1191" i="4"/>
  <c r="M1192" i="4"/>
  <c r="M1194" i="4"/>
  <c r="M1196" i="4"/>
  <c r="M1198" i="4"/>
  <c r="M1200" i="4"/>
  <c r="M1202" i="4"/>
  <c r="M1204" i="4"/>
  <c r="M1206" i="4"/>
  <c r="M1208" i="4"/>
  <c r="M1210" i="4"/>
  <c r="M1212" i="4"/>
  <c r="M1214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304" i="4"/>
  <c r="M1306" i="4"/>
  <c r="M1308" i="4"/>
  <c r="M1310" i="4"/>
  <c r="M1312" i="4"/>
  <c r="M1314" i="4"/>
  <c r="M1316" i="4"/>
  <c r="M1318" i="4"/>
  <c r="M1320" i="4"/>
  <c r="M1322" i="4"/>
  <c r="M1324" i="4"/>
  <c r="M1326" i="4"/>
  <c r="M1328" i="4"/>
  <c r="M1330" i="4"/>
  <c r="M1332" i="4"/>
  <c r="M1334" i="4"/>
  <c r="M1336" i="4"/>
  <c r="M1338" i="4"/>
  <c r="M1340" i="4"/>
  <c r="M1342" i="4"/>
  <c r="M1344" i="4"/>
  <c r="M1346" i="4"/>
  <c r="M1348" i="4"/>
  <c r="M1350" i="4"/>
  <c r="M1352" i="4"/>
  <c r="M1354" i="4"/>
  <c r="M1356" i="4"/>
  <c r="M1358" i="4"/>
  <c r="M1360" i="4"/>
  <c r="M1362" i="4"/>
  <c r="M1364" i="4"/>
  <c r="M1366" i="4"/>
  <c r="M1368" i="4"/>
  <c r="M1370" i="4"/>
  <c r="M1372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V1611" i="4"/>
  <c r="Y1539" i="4"/>
  <c r="N1598" i="4"/>
  <c r="P1598" i="4" s="1"/>
  <c r="Q1598" i="4" s="1"/>
  <c r="AA1598" i="4" s="1"/>
  <c r="N1599" i="4"/>
  <c r="P1599" i="4" s="1"/>
  <c r="Q1599" i="4" s="1"/>
  <c r="AA1599" i="4" s="1"/>
  <c r="N1600" i="4"/>
  <c r="P1600" i="4" s="1"/>
  <c r="Q1600" i="4" s="1"/>
  <c r="AA1600" i="4" s="1"/>
  <c r="N1601" i="4"/>
  <c r="P1601" i="4" s="1"/>
  <c r="Q1601" i="4" s="1"/>
  <c r="AA1601" i="4" s="1"/>
  <c r="N1603" i="4"/>
  <c r="P1603" i="4" s="1"/>
  <c r="Q1603" i="4" s="1"/>
  <c r="AA1603" i="4" s="1"/>
  <c r="V1374" i="4"/>
  <c r="M1461" i="4"/>
  <c r="M1463" i="4"/>
  <c r="M1465" i="4"/>
  <c r="M1467" i="4"/>
  <c r="M1469" i="4"/>
  <c r="M1471" i="4"/>
  <c r="M1473" i="4"/>
  <c r="M1475" i="4"/>
  <c r="M1477" i="4"/>
  <c r="M1479" i="4"/>
  <c r="M1481" i="4"/>
  <c r="M1483" i="4"/>
  <c r="M1485" i="4"/>
  <c r="M1487" i="4"/>
  <c r="M1489" i="4"/>
  <c r="M1491" i="4"/>
  <c r="M1493" i="4"/>
  <c r="M1495" i="4"/>
  <c r="M1497" i="4"/>
  <c r="M1499" i="4"/>
  <c r="M1501" i="4"/>
  <c r="M1503" i="4"/>
  <c r="M1505" i="4"/>
  <c r="M1507" i="4"/>
  <c r="M1509" i="4"/>
  <c r="M1511" i="4"/>
  <c r="M1513" i="4"/>
  <c r="M1515" i="4"/>
  <c r="M1517" i="4"/>
  <c r="M1519" i="4"/>
  <c r="M1521" i="4"/>
  <c r="M1523" i="4"/>
  <c r="M1525" i="4"/>
  <c r="M1527" i="4"/>
  <c r="M1529" i="4"/>
  <c r="M1531" i="4"/>
  <c r="Y1532" i="4"/>
  <c r="Z1460" i="4"/>
  <c r="J1223" i="4"/>
  <c r="J1295" i="4" s="1"/>
  <c r="L1223" i="4"/>
  <c r="I1302" i="4"/>
  <c r="L1381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62" i="4"/>
  <c r="M1464" i="4"/>
  <c r="M1466" i="4"/>
  <c r="M1468" i="4"/>
  <c r="M1470" i="4"/>
  <c r="M1472" i="4"/>
  <c r="M1474" i="4"/>
  <c r="M1476" i="4"/>
  <c r="M1478" i="4"/>
  <c r="M1480" i="4"/>
  <c r="M1482" i="4"/>
  <c r="M1484" i="4"/>
  <c r="M1486" i="4"/>
  <c r="M1488" i="4"/>
  <c r="M1490" i="4"/>
  <c r="M1492" i="4"/>
  <c r="M1494" i="4"/>
  <c r="M1496" i="4"/>
  <c r="M1498" i="4"/>
  <c r="M1500" i="4"/>
  <c r="M1502" i="4"/>
  <c r="M1504" i="4"/>
  <c r="M1506" i="4"/>
  <c r="M1508" i="4"/>
  <c r="M1510" i="4"/>
  <c r="M1512" i="4"/>
  <c r="M1514" i="4"/>
  <c r="M1516" i="4"/>
  <c r="M1518" i="4"/>
  <c r="M1520" i="4"/>
  <c r="M1522" i="4"/>
  <c r="M1524" i="4"/>
  <c r="M1526" i="4"/>
  <c r="M1528" i="4"/>
  <c r="M1530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N1698" i="4"/>
  <c r="P1698" i="4" s="1"/>
  <c r="Q1698" i="4" s="1"/>
  <c r="AA1698" i="4" s="1"/>
  <c r="V1532" i="4"/>
  <c r="M1619" i="4"/>
  <c r="M1621" i="4"/>
  <c r="M1623" i="4"/>
  <c r="M1625" i="4"/>
  <c r="M1627" i="4"/>
  <c r="M1629" i="4"/>
  <c r="M1631" i="4"/>
  <c r="M1633" i="4"/>
  <c r="M1635" i="4"/>
  <c r="M1637" i="4"/>
  <c r="M1639" i="4"/>
  <c r="M1641" i="4"/>
  <c r="M1643" i="4"/>
  <c r="M1645" i="4"/>
  <c r="M1647" i="4"/>
  <c r="M1649" i="4"/>
  <c r="M1651" i="4"/>
  <c r="M1653" i="4"/>
  <c r="M1655" i="4"/>
  <c r="M1657" i="4"/>
  <c r="M1659" i="4"/>
  <c r="M1661" i="4"/>
  <c r="M1663" i="4"/>
  <c r="M1665" i="4"/>
  <c r="M1667" i="4"/>
  <c r="M1669" i="4"/>
  <c r="M1671" i="4"/>
  <c r="M1673" i="4"/>
  <c r="M1675" i="4"/>
  <c r="M1677" i="4"/>
  <c r="N1699" i="4"/>
  <c r="P1699" i="4" s="1"/>
  <c r="Q1699" i="4" s="1"/>
  <c r="AA1699" i="4" s="1"/>
  <c r="I1460" i="4"/>
  <c r="J1539" i="4"/>
  <c r="J1611" i="4" s="1"/>
  <c r="L1539" i="4"/>
  <c r="M1604" i="4"/>
  <c r="M1605" i="4"/>
  <c r="M1606" i="4"/>
  <c r="M1607" i="4"/>
  <c r="M1608" i="4"/>
  <c r="M1609" i="4"/>
  <c r="M1610" i="4"/>
  <c r="M1620" i="4"/>
  <c r="M1622" i="4"/>
  <c r="M1624" i="4"/>
  <c r="M1626" i="4"/>
  <c r="M1628" i="4"/>
  <c r="M1630" i="4"/>
  <c r="M1632" i="4"/>
  <c r="M1634" i="4"/>
  <c r="M1636" i="4"/>
  <c r="M1638" i="4"/>
  <c r="M1640" i="4"/>
  <c r="M1642" i="4"/>
  <c r="M1644" i="4"/>
  <c r="M1646" i="4"/>
  <c r="M1648" i="4"/>
  <c r="M1650" i="4"/>
  <c r="M1652" i="4"/>
  <c r="M1654" i="4"/>
  <c r="M1656" i="4"/>
  <c r="M1658" i="4"/>
  <c r="M1660" i="4"/>
  <c r="M1662" i="4"/>
  <c r="M1664" i="4"/>
  <c r="M1666" i="4"/>
  <c r="M1668" i="4"/>
  <c r="M1670" i="4"/>
  <c r="M1672" i="4"/>
  <c r="M1674" i="4"/>
  <c r="M1676" i="4"/>
  <c r="I1769" i="4"/>
  <c r="J1697" i="4"/>
  <c r="J1769" i="4" s="1"/>
  <c r="I1618" i="4"/>
  <c r="Y1618" i="4"/>
  <c r="M1678" i="4"/>
  <c r="M1680" i="4"/>
  <c r="M1682" i="4"/>
  <c r="M1684" i="4"/>
  <c r="M1686" i="4"/>
  <c r="M1688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8" i="4"/>
  <c r="M1740" i="4"/>
  <c r="M1742" i="4"/>
  <c r="M1744" i="4"/>
  <c r="M1746" i="4"/>
  <c r="M1748" i="4"/>
  <c r="M1750" i="4"/>
  <c r="M1752" i="4"/>
  <c r="M1754" i="4"/>
  <c r="M1756" i="4"/>
  <c r="M1758" i="4"/>
  <c r="M1760" i="4"/>
  <c r="M1762" i="4"/>
  <c r="M1764" i="4"/>
  <c r="M1766" i="4"/>
  <c r="M1768" i="4"/>
  <c r="L1697" i="4"/>
  <c r="K1769" i="4"/>
  <c r="Z1697" i="4"/>
  <c r="N1777" i="4"/>
  <c r="P1777" i="4" s="1"/>
  <c r="Q1777" i="4" s="1"/>
  <c r="AA1777" i="4" s="1"/>
  <c r="N1778" i="4"/>
  <c r="P1778" i="4" s="1"/>
  <c r="Q1778" i="4" s="1"/>
  <c r="AA1778" i="4" s="1"/>
  <c r="N1780" i="4"/>
  <c r="P1780" i="4" s="1"/>
  <c r="Q1780" i="4" s="1"/>
  <c r="AA1780" i="4" s="1"/>
  <c r="N1783" i="4"/>
  <c r="P1783" i="4" s="1"/>
  <c r="Q1783" i="4" s="1"/>
  <c r="AA1783" i="4" s="1"/>
  <c r="N1784" i="4"/>
  <c r="P1784" i="4" s="1"/>
  <c r="Q1784" i="4" s="1"/>
  <c r="AA1784" i="4" s="1"/>
  <c r="N1785" i="4"/>
  <c r="P1785" i="4" s="1"/>
  <c r="Q1785" i="4" s="1"/>
  <c r="AA1785" i="4" s="1"/>
  <c r="N1786" i="4"/>
  <c r="P1786" i="4" s="1"/>
  <c r="Q1786" i="4" s="1"/>
  <c r="AA1786" i="4" s="1"/>
  <c r="N1788" i="4"/>
  <c r="P1788" i="4" s="1"/>
  <c r="Q1788" i="4" s="1"/>
  <c r="AA1788" i="4" s="1"/>
  <c r="N1789" i="4"/>
  <c r="P1789" i="4" s="1"/>
  <c r="Q1789" i="4" s="1"/>
  <c r="AA1789" i="4" s="1"/>
  <c r="N1791" i="4"/>
  <c r="P1791" i="4" s="1"/>
  <c r="Q1791" i="4" s="1"/>
  <c r="AA1791" i="4" s="1"/>
  <c r="N1793" i="4"/>
  <c r="P1793" i="4" s="1"/>
  <c r="Q1793" i="4" s="1"/>
  <c r="AA1793" i="4" s="1"/>
  <c r="N1794" i="4"/>
  <c r="P1794" i="4" s="1"/>
  <c r="Q1794" i="4" s="1"/>
  <c r="AA1794" i="4" s="1"/>
  <c r="M1679" i="4"/>
  <c r="M1681" i="4"/>
  <c r="M1683" i="4"/>
  <c r="M1685" i="4"/>
  <c r="M1687" i="4"/>
  <c r="M1689" i="4"/>
  <c r="M1739" i="4"/>
  <c r="M1741" i="4"/>
  <c r="M1743" i="4"/>
  <c r="M1745" i="4"/>
  <c r="M1747" i="4"/>
  <c r="M1749" i="4"/>
  <c r="M1751" i="4"/>
  <c r="M1753" i="4"/>
  <c r="M1755" i="4"/>
  <c r="M1757" i="4"/>
  <c r="M1759" i="4"/>
  <c r="M1761" i="4"/>
  <c r="M1763" i="4"/>
  <c r="M1765" i="4"/>
  <c r="M1767" i="4"/>
  <c r="K1848" i="4"/>
  <c r="L1776" i="4"/>
  <c r="Y1776" i="4"/>
  <c r="U24" i="4" s="1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N1807" i="4"/>
  <c r="P1807" i="4" s="1"/>
  <c r="Q1807" i="4" s="1"/>
  <c r="AA1807" i="4" s="1"/>
  <c r="N1808" i="4"/>
  <c r="P1808" i="4" s="1"/>
  <c r="Q1808" i="4" s="1"/>
  <c r="AA1808" i="4" s="1"/>
  <c r="N1811" i="4"/>
  <c r="P1811" i="4" s="1"/>
  <c r="Q1811" i="4" s="1"/>
  <c r="AA1811" i="4" s="1"/>
  <c r="N1812" i="4"/>
  <c r="P1812" i="4" s="1"/>
  <c r="Q1812" i="4" s="1"/>
  <c r="AA1812" i="4" s="1"/>
  <c r="N1813" i="4"/>
  <c r="P1813" i="4" s="1"/>
  <c r="Q1813" i="4" s="1"/>
  <c r="AA1813" i="4" s="1"/>
  <c r="N1814" i="4"/>
  <c r="P1814" i="4" s="1"/>
  <c r="Q1814" i="4" s="1"/>
  <c r="AA1814" i="4" s="1"/>
  <c r="N1816" i="4"/>
  <c r="P1816" i="4" s="1"/>
  <c r="Q1816" i="4" s="1"/>
  <c r="AA1816" i="4" s="1"/>
  <c r="N1817" i="4"/>
  <c r="P1817" i="4" s="1"/>
  <c r="Q1817" i="4" s="1"/>
  <c r="AA1817" i="4" s="1"/>
  <c r="N1819" i="4"/>
  <c r="P1819" i="4" s="1"/>
  <c r="Q1819" i="4" s="1"/>
  <c r="AA1819" i="4" s="1"/>
  <c r="N1821" i="4"/>
  <c r="P1821" i="4" s="1"/>
  <c r="Q1821" i="4" s="1"/>
  <c r="AA1821" i="4" s="1"/>
  <c r="N1822" i="4"/>
  <c r="P1822" i="4" s="1"/>
  <c r="Q1822" i="4" s="1"/>
  <c r="AA1822" i="4" s="1"/>
  <c r="N1824" i="4"/>
  <c r="P1824" i="4" s="1"/>
  <c r="Q1824" i="4" s="1"/>
  <c r="AA1824" i="4" s="1"/>
  <c r="N1825" i="4"/>
  <c r="P1825" i="4" s="1"/>
  <c r="Q1825" i="4" s="1"/>
  <c r="AA1825" i="4" s="1"/>
  <c r="N1827" i="4"/>
  <c r="P1827" i="4" s="1"/>
  <c r="Q1827" i="4" s="1"/>
  <c r="AA1827" i="4" s="1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AD8" i="7" l="1"/>
  <c r="J907" i="4"/>
  <c r="J979" i="4" s="1"/>
  <c r="J1776" i="4"/>
  <c r="J1848" i="4" s="1"/>
  <c r="U30" i="4"/>
  <c r="J670" i="4"/>
  <c r="J742" i="4" s="1"/>
  <c r="V110" i="4"/>
  <c r="AT15" i="7"/>
  <c r="Z15" i="7"/>
  <c r="W25" i="7"/>
  <c r="D25" i="7"/>
  <c r="W23" i="7"/>
  <c r="D23" i="7"/>
  <c r="W21" i="7"/>
  <c r="D21" i="7"/>
  <c r="W17" i="7"/>
  <c r="D17" i="7"/>
  <c r="W12" i="7"/>
  <c r="D12" i="7"/>
  <c r="AT14" i="7"/>
  <c r="Z14" i="7"/>
  <c r="AT11" i="7"/>
  <c r="Z11" i="7"/>
  <c r="W24" i="7"/>
  <c r="D24" i="7"/>
  <c r="W27" i="7"/>
  <c r="D27" i="7"/>
  <c r="W20" i="7"/>
  <c r="D20" i="7"/>
  <c r="W13" i="7"/>
  <c r="D13" i="7"/>
  <c r="G14" i="7"/>
  <c r="G15" i="7"/>
  <c r="D15" i="7" s="1"/>
  <c r="AC25" i="7"/>
  <c r="Z25" i="7" s="1"/>
  <c r="AC23" i="7"/>
  <c r="AC24" i="7"/>
  <c r="Z24" i="7" s="1"/>
  <c r="AC17" i="7"/>
  <c r="Z17" i="7" s="1"/>
  <c r="AC27" i="7"/>
  <c r="Z27" i="7" s="1"/>
  <c r="AC21" i="7"/>
  <c r="Z21" i="7" s="1"/>
  <c r="AC20" i="7"/>
  <c r="Z20" i="7" s="1"/>
  <c r="AC13" i="7"/>
  <c r="Z13" i="7" s="1"/>
  <c r="AC12" i="7"/>
  <c r="V12" i="7"/>
  <c r="V8" i="7" s="1"/>
  <c r="E7" i="7"/>
  <c r="X22" i="7"/>
  <c r="J1736" i="4"/>
  <c r="J1381" i="4"/>
  <c r="J1453" i="4" s="1"/>
  <c r="J1065" i="4"/>
  <c r="J1137" i="4" s="1"/>
  <c r="J275" i="4"/>
  <c r="J347" i="4" s="1"/>
  <c r="J196" i="4"/>
  <c r="J268" i="4" s="1"/>
  <c r="I110" i="4"/>
  <c r="J591" i="4"/>
  <c r="J663" i="4" s="1"/>
  <c r="N1846" i="4"/>
  <c r="P1846" i="4" s="1"/>
  <c r="Q1846" i="4" s="1"/>
  <c r="AA1846" i="4" s="1"/>
  <c r="N1844" i="4"/>
  <c r="P1844" i="4" s="1"/>
  <c r="Q1844" i="4" s="1"/>
  <c r="AA1844" i="4" s="1"/>
  <c r="N1842" i="4"/>
  <c r="P1842" i="4" s="1"/>
  <c r="Q1842" i="4" s="1"/>
  <c r="AA1842" i="4" s="1"/>
  <c r="N1840" i="4"/>
  <c r="P1840" i="4" s="1"/>
  <c r="Q1840" i="4" s="1"/>
  <c r="AA1840" i="4" s="1"/>
  <c r="N1838" i="4"/>
  <c r="P1838" i="4" s="1"/>
  <c r="Q1838" i="4" s="1"/>
  <c r="AA1838" i="4" s="1"/>
  <c r="N1836" i="4"/>
  <c r="P1836" i="4" s="1"/>
  <c r="Q1836" i="4" s="1"/>
  <c r="AA1836" i="4" s="1"/>
  <c r="N1834" i="4"/>
  <c r="P1834" i="4" s="1"/>
  <c r="Q1834" i="4" s="1"/>
  <c r="AA1834" i="4" s="1"/>
  <c r="N1832" i="4"/>
  <c r="P1832" i="4" s="1"/>
  <c r="Q1832" i="4" s="1"/>
  <c r="AA1832" i="4" s="1"/>
  <c r="N1830" i="4"/>
  <c r="P1830" i="4" s="1"/>
  <c r="Q1830" i="4" s="1"/>
  <c r="AA1830" i="4" s="1"/>
  <c r="N1828" i="4"/>
  <c r="P1828" i="4" s="1"/>
  <c r="Q1828" i="4" s="1"/>
  <c r="AA1828" i="4" s="1"/>
  <c r="N1805" i="4"/>
  <c r="P1805" i="4" s="1"/>
  <c r="Q1805" i="4" s="1"/>
  <c r="AA1805" i="4" s="1"/>
  <c r="N1803" i="4"/>
  <c r="P1803" i="4" s="1"/>
  <c r="Q1803" i="4" s="1"/>
  <c r="AA1803" i="4" s="1"/>
  <c r="N1801" i="4"/>
  <c r="P1801" i="4" s="1"/>
  <c r="Q1801" i="4" s="1"/>
  <c r="AA1801" i="4" s="1"/>
  <c r="N1799" i="4"/>
  <c r="P1799" i="4" s="1"/>
  <c r="Q1799" i="4" s="1"/>
  <c r="AA1799" i="4" s="1"/>
  <c r="N1797" i="4"/>
  <c r="P1797" i="4" s="1"/>
  <c r="Q1797" i="4" s="1"/>
  <c r="AA1797" i="4" s="1"/>
  <c r="N1795" i="4"/>
  <c r="P1795" i="4" s="1"/>
  <c r="Q1795" i="4" s="1"/>
  <c r="AA1795" i="4" s="1"/>
  <c r="L1848" i="4"/>
  <c r="L1769" i="4"/>
  <c r="M1697" i="4"/>
  <c r="N1734" i="4"/>
  <c r="P1734" i="4" s="1"/>
  <c r="Q1734" i="4" s="1"/>
  <c r="AA1734" i="4" s="1"/>
  <c r="N1732" i="4"/>
  <c r="P1732" i="4" s="1"/>
  <c r="Q1732" i="4" s="1"/>
  <c r="AA1732" i="4" s="1"/>
  <c r="N1730" i="4"/>
  <c r="P1730" i="4" s="1"/>
  <c r="Q1730" i="4" s="1"/>
  <c r="AA1730" i="4" s="1"/>
  <c r="N1728" i="4"/>
  <c r="P1728" i="4" s="1"/>
  <c r="Q1728" i="4" s="1"/>
  <c r="AA1728" i="4" s="1"/>
  <c r="N1726" i="4"/>
  <c r="P1726" i="4" s="1"/>
  <c r="Q1726" i="4" s="1"/>
  <c r="AA1726" i="4" s="1"/>
  <c r="N1724" i="4"/>
  <c r="P1724" i="4" s="1"/>
  <c r="Q1724" i="4" s="1"/>
  <c r="AA1724" i="4" s="1"/>
  <c r="N1722" i="4"/>
  <c r="P1722" i="4" s="1"/>
  <c r="Q1722" i="4" s="1"/>
  <c r="AA1722" i="4" s="1"/>
  <c r="N1720" i="4"/>
  <c r="P1720" i="4" s="1"/>
  <c r="Q1720" i="4" s="1"/>
  <c r="AA1720" i="4" s="1"/>
  <c r="N1718" i="4"/>
  <c r="P1718" i="4" s="1"/>
  <c r="Q1718" i="4" s="1"/>
  <c r="AA1718" i="4" s="1"/>
  <c r="N1716" i="4"/>
  <c r="P1716" i="4" s="1"/>
  <c r="Q1716" i="4" s="1"/>
  <c r="AA1716" i="4" s="1"/>
  <c r="N1714" i="4"/>
  <c r="P1714" i="4" s="1"/>
  <c r="Q1714" i="4" s="1"/>
  <c r="AA1714" i="4" s="1"/>
  <c r="N1712" i="4"/>
  <c r="P1712" i="4" s="1"/>
  <c r="Q1712" i="4" s="1"/>
  <c r="AA1712" i="4" s="1"/>
  <c r="N1710" i="4"/>
  <c r="P1710" i="4" s="1"/>
  <c r="Q1710" i="4" s="1"/>
  <c r="AA1710" i="4" s="1"/>
  <c r="N1708" i="4"/>
  <c r="P1708" i="4" s="1"/>
  <c r="Q1708" i="4" s="1"/>
  <c r="AA1708" i="4" s="1"/>
  <c r="N1706" i="4"/>
  <c r="P1706" i="4" s="1"/>
  <c r="Q1706" i="4" s="1"/>
  <c r="AA1706" i="4" s="1"/>
  <c r="N1704" i="4"/>
  <c r="P1704" i="4" s="1"/>
  <c r="Q1704" i="4" s="1"/>
  <c r="AA1704" i="4" s="1"/>
  <c r="N1702" i="4"/>
  <c r="P1702" i="4" s="1"/>
  <c r="Q1702" i="4" s="1"/>
  <c r="AA1702" i="4" s="1"/>
  <c r="N1700" i="4"/>
  <c r="P1700" i="4" s="1"/>
  <c r="Q1700" i="4" s="1"/>
  <c r="AA1700" i="4" s="1"/>
  <c r="N1686" i="4"/>
  <c r="P1686" i="4" s="1"/>
  <c r="Q1686" i="4" s="1"/>
  <c r="AA1686" i="4" s="1"/>
  <c r="N1682" i="4"/>
  <c r="P1682" i="4" s="1"/>
  <c r="Q1682" i="4" s="1"/>
  <c r="AA1682" i="4" s="1"/>
  <c r="N1678" i="4"/>
  <c r="P1678" i="4" s="1"/>
  <c r="Q1678" i="4" s="1"/>
  <c r="AA1678" i="4" s="1"/>
  <c r="N1610" i="4"/>
  <c r="P1610" i="4" s="1"/>
  <c r="Q1610" i="4" s="1"/>
  <c r="AA1610" i="4" s="1"/>
  <c r="N1608" i="4"/>
  <c r="P1608" i="4" s="1"/>
  <c r="Q1608" i="4" s="1"/>
  <c r="AA1608" i="4" s="1"/>
  <c r="N1606" i="4"/>
  <c r="P1606" i="4" s="1"/>
  <c r="Q1606" i="4" s="1"/>
  <c r="AA1606" i="4" s="1"/>
  <c r="N1604" i="4"/>
  <c r="P1604" i="4" s="1"/>
  <c r="Q1604" i="4" s="1"/>
  <c r="AA1604" i="4" s="1"/>
  <c r="I1532" i="4"/>
  <c r="J1460" i="4"/>
  <c r="N1594" i="4"/>
  <c r="P1594" i="4" s="1"/>
  <c r="Q1594" i="4" s="1"/>
  <c r="AA1594" i="4" s="1"/>
  <c r="N1592" i="4"/>
  <c r="P1592" i="4" s="1"/>
  <c r="Q1592" i="4" s="1"/>
  <c r="AA1592" i="4" s="1"/>
  <c r="N1590" i="4"/>
  <c r="P1590" i="4" s="1"/>
  <c r="Q1590" i="4" s="1"/>
  <c r="AA1590" i="4" s="1"/>
  <c r="N1588" i="4"/>
  <c r="P1588" i="4" s="1"/>
  <c r="Q1588" i="4" s="1"/>
  <c r="AA1588" i="4" s="1"/>
  <c r="N1586" i="4"/>
  <c r="P1586" i="4" s="1"/>
  <c r="Q1586" i="4" s="1"/>
  <c r="AA1586" i="4" s="1"/>
  <c r="N1584" i="4"/>
  <c r="P1584" i="4" s="1"/>
  <c r="Q1584" i="4" s="1"/>
  <c r="AA1584" i="4" s="1"/>
  <c r="N1582" i="4"/>
  <c r="P1582" i="4" s="1"/>
  <c r="Q1582" i="4" s="1"/>
  <c r="AA1582" i="4" s="1"/>
  <c r="N1580" i="4"/>
  <c r="P1580" i="4" s="1"/>
  <c r="Q1580" i="4" s="1"/>
  <c r="AA1580" i="4" s="1"/>
  <c r="N1578" i="4"/>
  <c r="P1578" i="4" s="1"/>
  <c r="Q1578" i="4" s="1"/>
  <c r="AA1578" i="4" s="1"/>
  <c r="N1576" i="4"/>
  <c r="P1576" i="4" s="1"/>
  <c r="Q1576" i="4" s="1"/>
  <c r="AA1576" i="4" s="1"/>
  <c r="N1574" i="4"/>
  <c r="P1574" i="4" s="1"/>
  <c r="Q1574" i="4" s="1"/>
  <c r="AA1574" i="4" s="1"/>
  <c r="N1572" i="4"/>
  <c r="P1572" i="4" s="1"/>
  <c r="Q1572" i="4" s="1"/>
  <c r="AA1572" i="4" s="1"/>
  <c r="N1570" i="4"/>
  <c r="P1570" i="4" s="1"/>
  <c r="Q1570" i="4" s="1"/>
  <c r="AA1570" i="4" s="1"/>
  <c r="N1568" i="4"/>
  <c r="P1568" i="4" s="1"/>
  <c r="Q1568" i="4" s="1"/>
  <c r="AA1568" i="4" s="1"/>
  <c r="N1566" i="4"/>
  <c r="P1566" i="4" s="1"/>
  <c r="Q1566" i="4" s="1"/>
  <c r="AA1566" i="4" s="1"/>
  <c r="N1564" i="4"/>
  <c r="P1564" i="4" s="1"/>
  <c r="Q1564" i="4" s="1"/>
  <c r="AA1564" i="4" s="1"/>
  <c r="N1562" i="4"/>
  <c r="P1562" i="4" s="1"/>
  <c r="Q1562" i="4" s="1"/>
  <c r="AA1562" i="4" s="1"/>
  <c r="N1560" i="4"/>
  <c r="P1560" i="4" s="1"/>
  <c r="Q1560" i="4" s="1"/>
  <c r="AA1560" i="4" s="1"/>
  <c r="N1558" i="4"/>
  <c r="P1558" i="4" s="1"/>
  <c r="Q1558" i="4" s="1"/>
  <c r="AA1558" i="4" s="1"/>
  <c r="N1556" i="4"/>
  <c r="P1556" i="4" s="1"/>
  <c r="Q1556" i="4" s="1"/>
  <c r="AA1556" i="4" s="1"/>
  <c r="N1554" i="4"/>
  <c r="P1554" i="4" s="1"/>
  <c r="Q1554" i="4" s="1"/>
  <c r="AA1554" i="4" s="1"/>
  <c r="N1552" i="4"/>
  <c r="P1552" i="4" s="1"/>
  <c r="Q1552" i="4" s="1"/>
  <c r="AA1552" i="4" s="1"/>
  <c r="N1550" i="4"/>
  <c r="P1550" i="4" s="1"/>
  <c r="Q1550" i="4" s="1"/>
  <c r="AA1550" i="4" s="1"/>
  <c r="N1548" i="4"/>
  <c r="P1548" i="4" s="1"/>
  <c r="Q1548" i="4" s="1"/>
  <c r="AA1548" i="4" s="1"/>
  <c r="N1546" i="4"/>
  <c r="P1546" i="4" s="1"/>
  <c r="Q1546" i="4" s="1"/>
  <c r="AA1546" i="4" s="1"/>
  <c r="N1544" i="4"/>
  <c r="P1544" i="4" s="1"/>
  <c r="Q1544" i="4" s="1"/>
  <c r="AA1544" i="4" s="1"/>
  <c r="N1542" i="4"/>
  <c r="P1542" i="4" s="1"/>
  <c r="Q1542" i="4" s="1"/>
  <c r="AA1542" i="4" s="1"/>
  <c r="N1540" i="4"/>
  <c r="P1540" i="4" s="1"/>
  <c r="Q1540" i="4" s="1"/>
  <c r="AA1540" i="4" s="1"/>
  <c r="N1530" i="4"/>
  <c r="P1530" i="4" s="1"/>
  <c r="Q1530" i="4" s="1"/>
  <c r="AA1530" i="4" s="1"/>
  <c r="N1528" i="4"/>
  <c r="P1528" i="4" s="1"/>
  <c r="Q1528" i="4" s="1"/>
  <c r="AA1528" i="4" s="1"/>
  <c r="N1526" i="4"/>
  <c r="P1526" i="4" s="1"/>
  <c r="Q1526" i="4" s="1"/>
  <c r="AA1526" i="4" s="1"/>
  <c r="N1524" i="4"/>
  <c r="P1524" i="4" s="1"/>
  <c r="Q1524" i="4" s="1"/>
  <c r="AA1524" i="4" s="1"/>
  <c r="N1522" i="4"/>
  <c r="P1522" i="4" s="1"/>
  <c r="Q1522" i="4" s="1"/>
  <c r="AA1522" i="4" s="1"/>
  <c r="N1520" i="4"/>
  <c r="P1520" i="4" s="1"/>
  <c r="Q1520" i="4" s="1"/>
  <c r="AA1520" i="4" s="1"/>
  <c r="N1518" i="4"/>
  <c r="P1518" i="4" s="1"/>
  <c r="Q1518" i="4" s="1"/>
  <c r="AA1518" i="4" s="1"/>
  <c r="N1516" i="4"/>
  <c r="P1516" i="4" s="1"/>
  <c r="Q1516" i="4" s="1"/>
  <c r="AA1516" i="4" s="1"/>
  <c r="N1514" i="4"/>
  <c r="P1514" i="4" s="1"/>
  <c r="Q1514" i="4" s="1"/>
  <c r="AA1514" i="4" s="1"/>
  <c r="N1512" i="4"/>
  <c r="P1512" i="4" s="1"/>
  <c r="Q1512" i="4" s="1"/>
  <c r="AA1512" i="4" s="1"/>
  <c r="N1510" i="4"/>
  <c r="P1510" i="4" s="1"/>
  <c r="Q1510" i="4" s="1"/>
  <c r="AA1510" i="4" s="1"/>
  <c r="N1508" i="4"/>
  <c r="P1508" i="4" s="1"/>
  <c r="Q1508" i="4" s="1"/>
  <c r="AA1508" i="4" s="1"/>
  <c r="N1506" i="4"/>
  <c r="P1506" i="4" s="1"/>
  <c r="Q1506" i="4" s="1"/>
  <c r="AA1506" i="4" s="1"/>
  <c r="N1504" i="4"/>
  <c r="P1504" i="4" s="1"/>
  <c r="Q1504" i="4" s="1"/>
  <c r="AA1504" i="4" s="1"/>
  <c r="N1502" i="4"/>
  <c r="P1502" i="4" s="1"/>
  <c r="Q1502" i="4" s="1"/>
  <c r="AA1502" i="4" s="1"/>
  <c r="N1500" i="4"/>
  <c r="P1500" i="4" s="1"/>
  <c r="Q1500" i="4" s="1"/>
  <c r="AA1500" i="4" s="1"/>
  <c r="N1498" i="4"/>
  <c r="P1498" i="4" s="1"/>
  <c r="Q1498" i="4" s="1"/>
  <c r="AA1498" i="4" s="1"/>
  <c r="N1496" i="4"/>
  <c r="P1496" i="4" s="1"/>
  <c r="Q1496" i="4" s="1"/>
  <c r="AA1496" i="4" s="1"/>
  <c r="N1494" i="4"/>
  <c r="P1494" i="4" s="1"/>
  <c r="Q1494" i="4" s="1"/>
  <c r="AA1494" i="4" s="1"/>
  <c r="N1492" i="4"/>
  <c r="P1492" i="4" s="1"/>
  <c r="Q1492" i="4" s="1"/>
  <c r="AA1492" i="4" s="1"/>
  <c r="N1490" i="4"/>
  <c r="P1490" i="4" s="1"/>
  <c r="Q1490" i="4" s="1"/>
  <c r="AA1490" i="4" s="1"/>
  <c r="N1488" i="4"/>
  <c r="P1488" i="4" s="1"/>
  <c r="Q1488" i="4" s="1"/>
  <c r="AA1488" i="4" s="1"/>
  <c r="N1486" i="4"/>
  <c r="P1486" i="4" s="1"/>
  <c r="Q1486" i="4" s="1"/>
  <c r="AA1486" i="4" s="1"/>
  <c r="N1484" i="4"/>
  <c r="P1484" i="4" s="1"/>
  <c r="Q1484" i="4" s="1"/>
  <c r="AA1484" i="4" s="1"/>
  <c r="N1482" i="4"/>
  <c r="P1482" i="4" s="1"/>
  <c r="Q1482" i="4" s="1"/>
  <c r="AA1482" i="4" s="1"/>
  <c r="N1480" i="4"/>
  <c r="P1480" i="4" s="1"/>
  <c r="Q1480" i="4" s="1"/>
  <c r="AA1480" i="4" s="1"/>
  <c r="N1478" i="4"/>
  <c r="P1478" i="4" s="1"/>
  <c r="Q1478" i="4" s="1"/>
  <c r="AA1478" i="4" s="1"/>
  <c r="N1476" i="4"/>
  <c r="P1476" i="4" s="1"/>
  <c r="Q1476" i="4" s="1"/>
  <c r="AA1476" i="4" s="1"/>
  <c r="N1474" i="4"/>
  <c r="P1474" i="4" s="1"/>
  <c r="Q1474" i="4" s="1"/>
  <c r="AA1474" i="4" s="1"/>
  <c r="N1472" i="4"/>
  <c r="P1472" i="4" s="1"/>
  <c r="Q1472" i="4" s="1"/>
  <c r="AA1472" i="4" s="1"/>
  <c r="N1470" i="4"/>
  <c r="P1470" i="4" s="1"/>
  <c r="Q1470" i="4" s="1"/>
  <c r="AA1470" i="4" s="1"/>
  <c r="N1468" i="4"/>
  <c r="P1468" i="4" s="1"/>
  <c r="Q1468" i="4" s="1"/>
  <c r="AA1468" i="4" s="1"/>
  <c r="N1466" i="4"/>
  <c r="P1466" i="4" s="1"/>
  <c r="Q1466" i="4" s="1"/>
  <c r="AA1466" i="4" s="1"/>
  <c r="N1464" i="4"/>
  <c r="P1464" i="4" s="1"/>
  <c r="Q1464" i="4" s="1"/>
  <c r="AA1464" i="4" s="1"/>
  <c r="N1462" i="4"/>
  <c r="P1462" i="4" s="1"/>
  <c r="Q1462" i="4" s="1"/>
  <c r="AA1462" i="4" s="1"/>
  <c r="N1451" i="4"/>
  <c r="P1451" i="4" s="1"/>
  <c r="Q1451" i="4" s="1"/>
  <c r="AA1451" i="4" s="1"/>
  <c r="N1449" i="4"/>
  <c r="P1449" i="4" s="1"/>
  <c r="Q1449" i="4" s="1"/>
  <c r="AA1449" i="4" s="1"/>
  <c r="N1447" i="4"/>
  <c r="P1447" i="4" s="1"/>
  <c r="Q1447" i="4" s="1"/>
  <c r="AA1447" i="4" s="1"/>
  <c r="N1445" i="4"/>
  <c r="P1445" i="4" s="1"/>
  <c r="Q1445" i="4" s="1"/>
  <c r="AA1445" i="4" s="1"/>
  <c r="N1443" i="4"/>
  <c r="P1443" i="4" s="1"/>
  <c r="Q1443" i="4" s="1"/>
  <c r="AA1443" i="4" s="1"/>
  <c r="N1441" i="4"/>
  <c r="P1441" i="4" s="1"/>
  <c r="Q1441" i="4" s="1"/>
  <c r="AA1441" i="4" s="1"/>
  <c r="L1453" i="4"/>
  <c r="L1295" i="4"/>
  <c r="M1223" i="4"/>
  <c r="Z1532" i="4"/>
  <c r="Y1611" i="4"/>
  <c r="Z1539" i="4"/>
  <c r="N1413" i="4"/>
  <c r="P1413" i="4" s="1"/>
  <c r="Q1413" i="4" s="1"/>
  <c r="AA1413" i="4" s="1"/>
  <c r="N1411" i="4"/>
  <c r="P1411" i="4" s="1"/>
  <c r="Q1411" i="4" s="1"/>
  <c r="AA1411" i="4" s="1"/>
  <c r="N1409" i="4"/>
  <c r="P1409" i="4" s="1"/>
  <c r="Q1409" i="4" s="1"/>
  <c r="AA1409" i="4" s="1"/>
  <c r="N1407" i="4"/>
  <c r="P1407" i="4" s="1"/>
  <c r="Q1407" i="4" s="1"/>
  <c r="AA1407" i="4" s="1"/>
  <c r="N1405" i="4"/>
  <c r="P1405" i="4" s="1"/>
  <c r="Q1405" i="4" s="1"/>
  <c r="AA1405" i="4" s="1"/>
  <c r="N1403" i="4"/>
  <c r="P1403" i="4" s="1"/>
  <c r="Q1403" i="4" s="1"/>
  <c r="AA1403" i="4" s="1"/>
  <c r="N1401" i="4"/>
  <c r="P1401" i="4" s="1"/>
  <c r="Q1401" i="4" s="1"/>
  <c r="AA1401" i="4" s="1"/>
  <c r="N1399" i="4"/>
  <c r="P1399" i="4" s="1"/>
  <c r="Q1399" i="4" s="1"/>
  <c r="AA1399" i="4" s="1"/>
  <c r="N1397" i="4"/>
  <c r="P1397" i="4" s="1"/>
  <c r="Q1397" i="4" s="1"/>
  <c r="AA1397" i="4" s="1"/>
  <c r="N1395" i="4"/>
  <c r="P1395" i="4" s="1"/>
  <c r="Q1395" i="4" s="1"/>
  <c r="AA1395" i="4" s="1"/>
  <c r="N1393" i="4"/>
  <c r="P1393" i="4" s="1"/>
  <c r="Q1393" i="4" s="1"/>
  <c r="AA1393" i="4" s="1"/>
  <c r="N1391" i="4"/>
  <c r="P1391" i="4" s="1"/>
  <c r="Q1391" i="4" s="1"/>
  <c r="AA1391" i="4" s="1"/>
  <c r="N1389" i="4"/>
  <c r="P1389" i="4" s="1"/>
  <c r="Q1389" i="4" s="1"/>
  <c r="AA1389" i="4" s="1"/>
  <c r="N1387" i="4"/>
  <c r="P1387" i="4" s="1"/>
  <c r="Q1387" i="4" s="1"/>
  <c r="AA1387" i="4" s="1"/>
  <c r="N1385" i="4"/>
  <c r="P1385" i="4" s="1"/>
  <c r="Q1385" i="4" s="1"/>
  <c r="AA1385" i="4" s="1"/>
  <c r="N1383" i="4"/>
  <c r="P1383" i="4" s="1"/>
  <c r="Q1383" i="4" s="1"/>
  <c r="AA1383" i="4" s="1"/>
  <c r="N1294" i="4"/>
  <c r="P1294" i="4" s="1"/>
  <c r="Q1294" i="4" s="1"/>
  <c r="AA1294" i="4" s="1"/>
  <c r="N1292" i="4"/>
  <c r="P1292" i="4" s="1"/>
  <c r="Q1292" i="4" s="1"/>
  <c r="AA1292" i="4" s="1"/>
  <c r="N1290" i="4"/>
  <c r="P1290" i="4" s="1"/>
  <c r="Q1290" i="4" s="1"/>
  <c r="AA1290" i="4" s="1"/>
  <c r="N1847" i="4"/>
  <c r="P1847" i="4" s="1"/>
  <c r="Q1847" i="4" s="1"/>
  <c r="AA1847" i="4" s="1"/>
  <c r="N1845" i="4"/>
  <c r="P1845" i="4" s="1"/>
  <c r="Q1845" i="4" s="1"/>
  <c r="AA1845" i="4" s="1"/>
  <c r="N1843" i="4"/>
  <c r="P1843" i="4" s="1"/>
  <c r="Q1843" i="4" s="1"/>
  <c r="AA1843" i="4" s="1"/>
  <c r="N1841" i="4"/>
  <c r="P1841" i="4" s="1"/>
  <c r="Q1841" i="4" s="1"/>
  <c r="AA1841" i="4" s="1"/>
  <c r="N1839" i="4"/>
  <c r="P1839" i="4" s="1"/>
  <c r="Q1839" i="4" s="1"/>
  <c r="AA1839" i="4" s="1"/>
  <c r="N1837" i="4"/>
  <c r="P1837" i="4" s="1"/>
  <c r="Q1837" i="4" s="1"/>
  <c r="AA1837" i="4" s="1"/>
  <c r="N1835" i="4"/>
  <c r="P1835" i="4" s="1"/>
  <c r="Q1835" i="4" s="1"/>
  <c r="AA1835" i="4" s="1"/>
  <c r="N1833" i="4"/>
  <c r="P1833" i="4" s="1"/>
  <c r="Q1833" i="4" s="1"/>
  <c r="AA1833" i="4" s="1"/>
  <c r="N1831" i="4"/>
  <c r="P1831" i="4" s="1"/>
  <c r="Q1831" i="4" s="1"/>
  <c r="AA1831" i="4" s="1"/>
  <c r="N1829" i="4"/>
  <c r="P1829" i="4" s="1"/>
  <c r="Q1829" i="4" s="1"/>
  <c r="AA1829" i="4" s="1"/>
  <c r="N1806" i="4"/>
  <c r="P1806" i="4" s="1"/>
  <c r="Q1806" i="4" s="1"/>
  <c r="AA1806" i="4" s="1"/>
  <c r="N1804" i="4"/>
  <c r="P1804" i="4" s="1"/>
  <c r="Q1804" i="4" s="1"/>
  <c r="AA1804" i="4" s="1"/>
  <c r="N1802" i="4"/>
  <c r="P1802" i="4" s="1"/>
  <c r="Q1802" i="4" s="1"/>
  <c r="AA1802" i="4" s="1"/>
  <c r="N1800" i="4"/>
  <c r="P1800" i="4" s="1"/>
  <c r="Q1800" i="4" s="1"/>
  <c r="AA1800" i="4" s="1"/>
  <c r="N1798" i="4"/>
  <c r="P1798" i="4" s="1"/>
  <c r="Q1798" i="4" s="1"/>
  <c r="AA1798" i="4" s="1"/>
  <c r="N1796" i="4"/>
  <c r="P1796" i="4" s="1"/>
  <c r="Q1796" i="4" s="1"/>
  <c r="AA1796" i="4" s="1"/>
  <c r="Y1848" i="4"/>
  <c r="Z1776" i="4"/>
  <c r="V24" i="4" s="1"/>
  <c r="N1767" i="4"/>
  <c r="P1767" i="4" s="1"/>
  <c r="Q1767" i="4" s="1"/>
  <c r="AA1767" i="4" s="1"/>
  <c r="N1765" i="4"/>
  <c r="P1765" i="4" s="1"/>
  <c r="Q1765" i="4" s="1"/>
  <c r="AA1765" i="4" s="1"/>
  <c r="N1763" i="4"/>
  <c r="P1763" i="4" s="1"/>
  <c r="Q1763" i="4" s="1"/>
  <c r="AA1763" i="4" s="1"/>
  <c r="N1761" i="4"/>
  <c r="P1761" i="4" s="1"/>
  <c r="Q1761" i="4" s="1"/>
  <c r="AA1761" i="4" s="1"/>
  <c r="N1759" i="4"/>
  <c r="P1759" i="4" s="1"/>
  <c r="Q1759" i="4" s="1"/>
  <c r="AA1759" i="4" s="1"/>
  <c r="N1757" i="4"/>
  <c r="P1757" i="4" s="1"/>
  <c r="Q1757" i="4" s="1"/>
  <c r="AA1757" i="4" s="1"/>
  <c r="N1755" i="4"/>
  <c r="P1755" i="4" s="1"/>
  <c r="Q1755" i="4" s="1"/>
  <c r="AA1755" i="4" s="1"/>
  <c r="N1753" i="4"/>
  <c r="P1753" i="4" s="1"/>
  <c r="Q1753" i="4" s="1"/>
  <c r="AA1753" i="4" s="1"/>
  <c r="N1751" i="4"/>
  <c r="P1751" i="4" s="1"/>
  <c r="Q1751" i="4" s="1"/>
  <c r="AA1751" i="4" s="1"/>
  <c r="N1749" i="4"/>
  <c r="P1749" i="4" s="1"/>
  <c r="Q1749" i="4" s="1"/>
  <c r="AA1749" i="4" s="1"/>
  <c r="N1747" i="4"/>
  <c r="P1747" i="4" s="1"/>
  <c r="Q1747" i="4" s="1"/>
  <c r="AA1747" i="4" s="1"/>
  <c r="N1745" i="4"/>
  <c r="P1745" i="4" s="1"/>
  <c r="Q1745" i="4" s="1"/>
  <c r="AA1745" i="4" s="1"/>
  <c r="N1743" i="4"/>
  <c r="P1743" i="4" s="1"/>
  <c r="Q1743" i="4" s="1"/>
  <c r="AA1743" i="4" s="1"/>
  <c r="N1741" i="4"/>
  <c r="P1741" i="4" s="1"/>
  <c r="Q1741" i="4" s="1"/>
  <c r="AA1741" i="4" s="1"/>
  <c r="N1739" i="4"/>
  <c r="P1739" i="4" s="1"/>
  <c r="Q1739" i="4" s="1"/>
  <c r="AA1739" i="4" s="1"/>
  <c r="N1689" i="4"/>
  <c r="P1689" i="4" s="1"/>
  <c r="Q1689" i="4" s="1"/>
  <c r="AA1689" i="4" s="1"/>
  <c r="N1687" i="4"/>
  <c r="P1687" i="4" s="1"/>
  <c r="Q1687" i="4" s="1"/>
  <c r="AA1687" i="4" s="1"/>
  <c r="N1685" i="4"/>
  <c r="P1685" i="4" s="1"/>
  <c r="Q1685" i="4" s="1"/>
  <c r="AA1685" i="4" s="1"/>
  <c r="N1683" i="4"/>
  <c r="P1683" i="4" s="1"/>
  <c r="Q1683" i="4" s="1"/>
  <c r="AA1683" i="4" s="1"/>
  <c r="N1681" i="4"/>
  <c r="P1681" i="4" s="1"/>
  <c r="Q1681" i="4" s="1"/>
  <c r="AA1681" i="4" s="1"/>
  <c r="N1679" i="4"/>
  <c r="P1679" i="4" s="1"/>
  <c r="Q1679" i="4" s="1"/>
  <c r="AA1679" i="4" s="1"/>
  <c r="Z1769" i="4"/>
  <c r="N1768" i="4"/>
  <c r="P1768" i="4" s="1"/>
  <c r="Q1768" i="4" s="1"/>
  <c r="AA1768" i="4" s="1"/>
  <c r="N1766" i="4"/>
  <c r="P1766" i="4" s="1"/>
  <c r="Q1766" i="4" s="1"/>
  <c r="AA1766" i="4" s="1"/>
  <c r="N1764" i="4"/>
  <c r="P1764" i="4" s="1"/>
  <c r="Q1764" i="4" s="1"/>
  <c r="AA1764" i="4" s="1"/>
  <c r="N1762" i="4"/>
  <c r="P1762" i="4" s="1"/>
  <c r="Q1762" i="4" s="1"/>
  <c r="AA1762" i="4" s="1"/>
  <c r="N1760" i="4"/>
  <c r="P1760" i="4" s="1"/>
  <c r="Q1760" i="4" s="1"/>
  <c r="AA1760" i="4" s="1"/>
  <c r="N1758" i="4"/>
  <c r="P1758" i="4" s="1"/>
  <c r="Q1758" i="4" s="1"/>
  <c r="AA1758" i="4" s="1"/>
  <c r="N1756" i="4"/>
  <c r="P1756" i="4" s="1"/>
  <c r="Q1756" i="4" s="1"/>
  <c r="AA1756" i="4" s="1"/>
  <c r="N1754" i="4"/>
  <c r="P1754" i="4" s="1"/>
  <c r="Q1754" i="4" s="1"/>
  <c r="AA1754" i="4" s="1"/>
  <c r="N1752" i="4"/>
  <c r="P1752" i="4" s="1"/>
  <c r="Q1752" i="4" s="1"/>
  <c r="AA1752" i="4" s="1"/>
  <c r="N1750" i="4"/>
  <c r="P1750" i="4" s="1"/>
  <c r="Q1750" i="4" s="1"/>
  <c r="AA1750" i="4" s="1"/>
  <c r="N1748" i="4"/>
  <c r="P1748" i="4" s="1"/>
  <c r="Q1748" i="4" s="1"/>
  <c r="AA1748" i="4" s="1"/>
  <c r="N1746" i="4"/>
  <c r="P1746" i="4" s="1"/>
  <c r="Q1746" i="4" s="1"/>
  <c r="AA1746" i="4" s="1"/>
  <c r="N1744" i="4"/>
  <c r="P1744" i="4" s="1"/>
  <c r="Q1744" i="4" s="1"/>
  <c r="AA1744" i="4" s="1"/>
  <c r="N1742" i="4"/>
  <c r="P1742" i="4" s="1"/>
  <c r="Q1742" i="4" s="1"/>
  <c r="AA1742" i="4" s="1"/>
  <c r="N1740" i="4"/>
  <c r="P1740" i="4" s="1"/>
  <c r="Q1740" i="4" s="1"/>
  <c r="AA1740" i="4" s="1"/>
  <c r="N1738" i="4"/>
  <c r="P1738" i="4" s="1"/>
  <c r="Q1738" i="4" s="1"/>
  <c r="AA1738" i="4" s="1"/>
  <c r="N1735" i="4"/>
  <c r="P1735" i="4" s="1"/>
  <c r="Q1735" i="4" s="1"/>
  <c r="AA1735" i="4" s="1"/>
  <c r="N1733" i="4"/>
  <c r="P1733" i="4" s="1"/>
  <c r="Q1733" i="4" s="1"/>
  <c r="AA1733" i="4" s="1"/>
  <c r="N1731" i="4"/>
  <c r="P1731" i="4" s="1"/>
  <c r="Q1731" i="4" s="1"/>
  <c r="AA1731" i="4" s="1"/>
  <c r="N1729" i="4"/>
  <c r="P1729" i="4" s="1"/>
  <c r="Q1729" i="4" s="1"/>
  <c r="AA1729" i="4" s="1"/>
  <c r="N1727" i="4"/>
  <c r="P1727" i="4" s="1"/>
  <c r="Q1727" i="4" s="1"/>
  <c r="AA1727" i="4" s="1"/>
  <c r="N1725" i="4"/>
  <c r="P1725" i="4" s="1"/>
  <c r="Q1725" i="4" s="1"/>
  <c r="AA1725" i="4" s="1"/>
  <c r="N1723" i="4"/>
  <c r="P1723" i="4" s="1"/>
  <c r="Q1723" i="4" s="1"/>
  <c r="AA1723" i="4" s="1"/>
  <c r="N1721" i="4"/>
  <c r="P1721" i="4" s="1"/>
  <c r="Q1721" i="4" s="1"/>
  <c r="AA1721" i="4" s="1"/>
  <c r="N1719" i="4"/>
  <c r="P1719" i="4" s="1"/>
  <c r="Q1719" i="4" s="1"/>
  <c r="AA1719" i="4" s="1"/>
  <c r="N1717" i="4"/>
  <c r="P1717" i="4" s="1"/>
  <c r="Q1717" i="4" s="1"/>
  <c r="AA1717" i="4" s="1"/>
  <c r="N1715" i="4"/>
  <c r="P1715" i="4" s="1"/>
  <c r="Q1715" i="4" s="1"/>
  <c r="AA1715" i="4" s="1"/>
  <c r="N1713" i="4"/>
  <c r="P1713" i="4" s="1"/>
  <c r="Q1713" i="4" s="1"/>
  <c r="AA1713" i="4" s="1"/>
  <c r="N1711" i="4"/>
  <c r="P1711" i="4" s="1"/>
  <c r="Q1711" i="4" s="1"/>
  <c r="AA1711" i="4" s="1"/>
  <c r="N1709" i="4"/>
  <c r="P1709" i="4" s="1"/>
  <c r="Q1709" i="4" s="1"/>
  <c r="AA1709" i="4" s="1"/>
  <c r="N1707" i="4"/>
  <c r="P1707" i="4" s="1"/>
  <c r="Q1707" i="4" s="1"/>
  <c r="AA1707" i="4" s="1"/>
  <c r="N1705" i="4"/>
  <c r="P1705" i="4" s="1"/>
  <c r="Q1705" i="4" s="1"/>
  <c r="AA1705" i="4" s="1"/>
  <c r="N1703" i="4"/>
  <c r="P1703" i="4" s="1"/>
  <c r="Q1703" i="4" s="1"/>
  <c r="AA1703" i="4" s="1"/>
  <c r="N1701" i="4"/>
  <c r="P1701" i="4" s="1"/>
  <c r="Q1701" i="4" s="1"/>
  <c r="AA1701" i="4" s="1"/>
  <c r="N1688" i="4"/>
  <c r="P1688" i="4" s="1"/>
  <c r="Q1688" i="4" s="1"/>
  <c r="AA1688" i="4" s="1"/>
  <c r="N1684" i="4"/>
  <c r="P1684" i="4" s="1"/>
  <c r="Q1684" i="4" s="1"/>
  <c r="AA1684" i="4" s="1"/>
  <c r="N1680" i="4"/>
  <c r="P1680" i="4" s="1"/>
  <c r="Q1680" i="4" s="1"/>
  <c r="AA1680" i="4" s="1"/>
  <c r="Y1690" i="4"/>
  <c r="Z1618" i="4"/>
  <c r="J1618" i="4"/>
  <c r="I1690" i="4"/>
  <c r="N1676" i="4"/>
  <c r="P1676" i="4" s="1"/>
  <c r="Q1676" i="4" s="1"/>
  <c r="AA1676" i="4" s="1"/>
  <c r="N1674" i="4"/>
  <c r="P1674" i="4" s="1"/>
  <c r="Q1674" i="4" s="1"/>
  <c r="AA1674" i="4" s="1"/>
  <c r="N1672" i="4"/>
  <c r="P1672" i="4" s="1"/>
  <c r="Q1672" i="4" s="1"/>
  <c r="AA1672" i="4" s="1"/>
  <c r="N1670" i="4"/>
  <c r="P1670" i="4" s="1"/>
  <c r="Q1670" i="4" s="1"/>
  <c r="AA1670" i="4" s="1"/>
  <c r="N1668" i="4"/>
  <c r="P1668" i="4" s="1"/>
  <c r="Q1668" i="4" s="1"/>
  <c r="AA1668" i="4" s="1"/>
  <c r="N1666" i="4"/>
  <c r="P1666" i="4" s="1"/>
  <c r="Q1666" i="4" s="1"/>
  <c r="AA1666" i="4" s="1"/>
  <c r="N1664" i="4"/>
  <c r="P1664" i="4" s="1"/>
  <c r="Q1664" i="4" s="1"/>
  <c r="AA1664" i="4" s="1"/>
  <c r="N1662" i="4"/>
  <c r="P1662" i="4" s="1"/>
  <c r="Q1662" i="4" s="1"/>
  <c r="AA1662" i="4" s="1"/>
  <c r="N1660" i="4"/>
  <c r="P1660" i="4" s="1"/>
  <c r="Q1660" i="4" s="1"/>
  <c r="AA1660" i="4" s="1"/>
  <c r="N1658" i="4"/>
  <c r="P1658" i="4" s="1"/>
  <c r="Q1658" i="4" s="1"/>
  <c r="AA1658" i="4" s="1"/>
  <c r="N1656" i="4"/>
  <c r="P1656" i="4" s="1"/>
  <c r="Q1656" i="4" s="1"/>
  <c r="AA1656" i="4" s="1"/>
  <c r="N1654" i="4"/>
  <c r="P1654" i="4" s="1"/>
  <c r="Q1654" i="4" s="1"/>
  <c r="AA1654" i="4" s="1"/>
  <c r="N1652" i="4"/>
  <c r="P1652" i="4" s="1"/>
  <c r="Q1652" i="4" s="1"/>
  <c r="AA1652" i="4" s="1"/>
  <c r="N1650" i="4"/>
  <c r="P1650" i="4" s="1"/>
  <c r="Q1650" i="4" s="1"/>
  <c r="AA1650" i="4" s="1"/>
  <c r="N1648" i="4"/>
  <c r="P1648" i="4" s="1"/>
  <c r="Q1648" i="4" s="1"/>
  <c r="AA1648" i="4" s="1"/>
  <c r="N1646" i="4"/>
  <c r="P1646" i="4" s="1"/>
  <c r="Q1646" i="4" s="1"/>
  <c r="AA1646" i="4" s="1"/>
  <c r="N1644" i="4"/>
  <c r="P1644" i="4" s="1"/>
  <c r="Q1644" i="4" s="1"/>
  <c r="AA1644" i="4" s="1"/>
  <c r="N1642" i="4"/>
  <c r="P1642" i="4" s="1"/>
  <c r="Q1642" i="4" s="1"/>
  <c r="AA1642" i="4" s="1"/>
  <c r="N1640" i="4"/>
  <c r="P1640" i="4" s="1"/>
  <c r="Q1640" i="4" s="1"/>
  <c r="AA1640" i="4" s="1"/>
  <c r="N1638" i="4"/>
  <c r="P1638" i="4" s="1"/>
  <c r="Q1638" i="4" s="1"/>
  <c r="AA1638" i="4" s="1"/>
  <c r="N1636" i="4"/>
  <c r="P1636" i="4" s="1"/>
  <c r="Q1636" i="4" s="1"/>
  <c r="AA1636" i="4" s="1"/>
  <c r="N1634" i="4"/>
  <c r="P1634" i="4" s="1"/>
  <c r="Q1634" i="4" s="1"/>
  <c r="AA1634" i="4" s="1"/>
  <c r="N1632" i="4"/>
  <c r="P1632" i="4" s="1"/>
  <c r="Q1632" i="4" s="1"/>
  <c r="AA1632" i="4" s="1"/>
  <c r="N1630" i="4"/>
  <c r="P1630" i="4" s="1"/>
  <c r="Q1630" i="4" s="1"/>
  <c r="AA1630" i="4" s="1"/>
  <c r="N1628" i="4"/>
  <c r="P1628" i="4" s="1"/>
  <c r="Q1628" i="4" s="1"/>
  <c r="AA1628" i="4" s="1"/>
  <c r="N1626" i="4"/>
  <c r="P1626" i="4" s="1"/>
  <c r="Q1626" i="4" s="1"/>
  <c r="AA1626" i="4" s="1"/>
  <c r="N1624" i="4"/>
  <c r="P1624" i="4" s="1"/>
  <c r="Q1624" i="4" s="1"/>
  <c r="AA1624" i="4" s="1"/>
  <c r="N1622" i="4"/>
  <c r="P1622" i="4" s="1"/>
  <c r="Q1622" i="4" s="1"/>
  <c r="AA1622" i="4" s="1"/>
  <c r="N1620" i="4"/>
  <c r="P1620" i="4" s="1"/>
  <c r="Q1620" i="4" s="1"/>
  <c r="AA1620" i="4" s="1"/>
  <c r="N1609" i="4"/>
  <c r="P1609" i="4" s="1"/>
  <c r="Q1609" i="4" s="1"/>
  <c r="AA1609" i="4" s="1"/>
  <c r="N1607" i="4"/>
  <c r="P1607" i="4" s="1"/>
  <c r="Q1607" i="4" s="1"/>
  <c r="AA1607" i="4" s="1"/>
  <c r="N1605" i="4"/>
  <c r="P1605" i="4" s="1"/>
  <c r="Q1605" i="4" s="1"/>
  <c r="AA1605" i="4" s="1"/>
  <c r="L1611" i="4"/>
  <c r="M1539" i="4"/>
  <c r="N1677" i="4"/>
  <c r="P1677" i="4" s="1"/>
  <c r="Q1677" i="4" s="1"/>
  <c r="AA1677" i="4" s="1"/>
  <c r="N1675" i="4"/>
  <c r="P1675" i="4" s="1"/>
  <c r="Q1675" i="4" s="1"/>
  <c r="AA1675" i="4" s="1"/>
  <c r="N1673" i="4"/>
  <c r="P1673" i="4" s="1"/>
  <c r="Q1673" i="4" s="1"/>
  <c r="AA1673" i="4" s="1"/>
  <c r="N1671" i="4"/>
  <c r="P1671" i="4" s="1"/>
  <c r="Q1671" i="4" s="1"/>
  <c r="AA1671" i="4" s="1"/>
  <c r="N1669" i="4"/>
  <c r="P1669" i="4" s="1"/>
  <c r="Q1669" i="4" s="1"/>
  <c r="AA1669" i="4" s="1"/>
  <c r="N1667" i="4"/>
  <c r="P1667" i="4" s="1"/>
  <c r="Q1667" i="4" s="1"/>
  <c r="AA1667" i="4" s="1"/>
  <c r="N1665" i="4"/>
  <c r="P1665" i="4" s="1"/>
  <c r="Q1665" i="4" s="1"/>
  <c r="AA1665" i="4" s="1"/>
  <c r="N1663" i="4"/>
  <c r="P1663" i="4" s="1"/>
  <c r="Q1663" i="4" s="1"/>
  <c r="AA1663" i="4" s="1"/>
  <c r="N1661" i="4"/>
  <c r="P1661" i="4" s="1"/>
  <c r="Q1661" i="4" s="1"/>
  <c r="AA1661" i="4" s="1"/>
  <c r="N1659" i="4"/>
  <c r="P1659" i="4" s="1"/>
  <c r="Q1659" i="4" s="1"/>
  <c r="AA1659" i="4" s="1"/>
  <c r="N1657" i="4"/>
  <c r="P1657" i="4" s="1"/>
  <c r="Q1657" i="4" s="1"/>
  <c r="AA1657" i="4" s="1"/>
  <c r="N1655" i="4"/>
  <c r="P1655" i="4" s="1"/>
  <c r="Q1655" i="4" s="1"/>
  <c r="AA1655" i="4" s="1"/>
  <c r="N1653" i="4"/>
  <c r="P1653" i="4" s="1"/>
  <c r="Q1653" i="4" s="1"/>
  <c r="AA1653" i="4" s="1"/>
  <c r="N1651" i="4"/>
  <c r="P1651" i="4" s="1"/>
  <c r="Q1651" i="4" s="1"/>
  <c r="AA1651" i="4" s="1"/>
  <c r="N1649" i="4"/>
  <c r="P1649" i="4" s="1"/>
  <c r="Q1649" i="4" s="1"/>
  <c r="AA1649" i="4" s="1"/>
  <c r="N1647" i="4"/>
  <c r="P1647" i="4" s="1"/>
  <c r="Q1647" i="4" s="1"/>
  <c r="AA1647" i="4" s="1"/>
  <c r="N1645" i="4"/>
  <c r="P1645" i="4" s="1"/>
  <c r="Q1645" i="4" s="1"/>
  <c r="AA1645" i="4" s="1"/>
  <c r="N1643" i="4"/>
  <c r="P1643" i="4" s="1"/>
  <c r="Q1643" i="4" s="1"/>
  <c r="AA1643" i="4" s="1"/>
  <c r="N1641" i="4"/>
  <c r="P1641" i="4" s="1"/>
  <c r="Q1641" i="4" s="1"/>
  <c r="AA1641" i="4" s="1"/>
  <c r="N1639" i="4"/>
  <c r="P1639" i="4" s="1"/>
  <c r="Q1639" i="4" s="1"/>
  <c r="AA1639" i="4" s="1"/>
  <c r="N1637" i="4"/>
  <c r="P1637" i="4" s="1"/>
  <c r="Q1637" i="4" s="1"/>
  <c r="AA1637" i="4" s="1"/>
  <c r="N1635" i="4"/>
  <c r="P1635" i="4" s="1"/>
  <c r="Q1635" i="4" s="1"/>
  <c r="AA1635" i="4" s="1"/>
  <c r="N1633" i="4"/>
  <c r="P1633" i="4" s="1"/>
  <c r="Q1633" i="4" s="1"/>
  <c r="AA1633" i="4" s="1"/>
  <c r="N1631" i="4"/>
  <c r="P1631" i="4" s="1"/>
  <c r="Q1631" i="4" s="1"/>
  <c r="AA1631" i="4" s="1"/>
  <c r="N1629" i="4"/>
  <c r="P1629" i="4" s="1"/>
  <c r="Q1629" i="4" s="1"/>
  <c r="AA1629" i="4" s="1"/>
  <c r="N1627" i="4"/>
  <c r="P1627" i="4" s="1"/>
  <c r="Q1627" i="4" s="1"/>
  <c r="AA1627" i="4" s="1"/>
  <c r="N1625" i="4"/>
  <c r="P1625" i="4" s="1"/>
  <c r="Q1625" i="4" s="1"/>
  <c r="AA1625" i="4" s="1"/>
  <c r="N1623" i="4"/>
  <c r="P1623" i="4" s="1"/>
  <c r="Q1623" i="4" s="1"/>
  <c r="AA1623" i="4" s="1"/>
  <c r="N1621" i="4"/>
  <c r="P1621" i="4" s="1"/>
  <c r="Q1621" i="4" s="1"/>
  <c r="AA1621" i="4" s="1"/>
  <c r="N1619" i="4"/>
  <c r="P1619" i="4" s="1"/>
  <c r="Q1619" i="4" s="1"/>
  <c r="AA1619" i="4" s="1"/>
  <c r="N1593" i="4"/>
  <c r="P1593" i="4" s="1"/>
  <c r="Q1593" i="4" s="1"/>
  <c r="AA1593" i="4" s="1"/>
  <c r="N1591" i="4"/>
  <c r="P1591" i="4" s="1"/>
  <c r="Q1591" i="4" s="1"/>
  <c r="AA1591" i="4" s="1"/>
  <c r="N1589" i="4"/>
  <c r="P1589" i="4" s="1"/>
  <c r="Q1589" i="4" s="1"/>
  <c r="AA1589" i="4" s="1"/>
  <c r="N1587" i="4"/>
  <c r="P1587" i="4" s="1"/>
  <c r="Q1587" i="4" s="1"/>
  <c r="AA1587" i="4" s="1"/>
  <c r="N1585" i="4"/>
  <c r="P1585" i="4" s="1"/>
  <c r="Q1585" i="4" s="1"/>
  <c r="AA1585" i="4" s="1"/>
  <c r="N1583" i="4"/>
  <c r="P1583" i="4" s="1"/>
  <c r="Q1583" i="4" s="1"/>
  <c r="AA1583" i="4" s="1"/>
  <c r="N1581" i="4"/>
  <c r="P1581" i="4" s="1"/>
  <c r="Q1581" i="4" s="1"/>
  <c r="AA1581" i="4" s="1"/>
  <c r="N1579" i="4"/>
  <c r="P1579" i="4" s="1"/>
  <c r="Q1579" i="4" s="1"/>
  <c r="AA1579" i="4" s="1"/>
  <c r="N1577" i="4"/>
  <c r="P1577" i="4" s="1"/>
  <c r="Q1577" i="4" s="1"/>
  <c r="AA1577" i="4" s="1"/>
  <c r="N1575" i="4"/>
  <c r="P1575" i="4" s="1"/>
  <c r="Q1575" i="4" s="1"/>
  <c r="AA1575" i="4" s="1"/>
  <c r="N1573" i="4"/>
  <c r="P1573" i="4" s="1"/>
  <c r="Q1573" i="4" s="1"/>
  <c r="AA1573" i="4" s="1"/>
  <c r="N1571" i="4"/>
  <c r="P1571" i="4" s="1"/>
  <c r="Q1571" i="4" s="1"/>
  <c r="AA1571" i="4" s="1"/>
  <c r="N1569" i="4"/>
  <c r="P1569" i="4" s="1"/>
  <c r="Q1569" i="4" s="1"/>
  <c r="AA1569" i="4" s="1"/>
  <c r="N1567" i="4"/>
  <c r="P1567" i="4" s="1"/>
  <c r="Q1567" i="4" s="1"/>
  <c r="AA1567" i="4" s="1"/>
  <c r="N1565" i="4"/>
  <c r="P1565" i="4" s="1"/>
  <c r="Q1565" i="4" s="1"/>
  <c r="AA1565" i="4" s="1"/>
  <c r="N1563" i="4"/>
  <c r="P1563" i="4" s="1"/>
  <c r="Q1563" i="4" s="1"/>
  <c r="AA1563" i="4" s="1"/>
  <c r="N1561" i="4"/>
  <c r="P1561" i="4" s="1"/>
  <c r="Q1561" i="4" s="1"/>
  <c r="AA1561" i="4" s="1"/>
  <c r="N1559" i="4"/>
  <c r="P1559" i="4" s="1"/>
  <c r="Q1559" i="4" s="1"/>
  <c r="AA1559" i="4" s="1"/>
  <c r="N1557" i="4"/>
  <c r="P1557" i="4" s="1"/>
  <c r="Q1557" i="4" s="1"/>
  <c r="AA1557" i="4" s="1"/>
  <c r="N1555" i="4"/>
  <c r="P1555" i="4" s="1"/>
  <c r="Q1555" i="4" s="1"/>
  <c r="AA1555" i="4" s="1"/>
  <c r="N1553" i="4"/>
  <c r="P1553" i="4" s="1"/>
  <c r="Q1553" i="4" s="1"/>
  <c r="AA1553" i="4" s="1"/>
  <c r="N1551" i="4"/>
  <c r="P1551" i="4" s="1"/>
  <c r="Q1551" i="4" s="1"/>
  <c r="AA1551" i="4" s="1"/>
  <c r="N1549" i="4"/>
  <c r="P1549" i="4" s="1"/>
  <c r="Q1549" i="4" s="1"/>
  <c r="AA1549" i="4" s="1"/>
  <c r="N1547" i="4"/>
  <c r="P1547" i="4" s="1"/>
  <c r="Q1547" i="4" s="1"/>
  <c r="AA1547" i="4" s="1"/>
  <c r="N1545" i="4"/>
  <c r="P1545" i="4" s="1"/>
  <c r="Q1545" i="4" s="1"/>
  <c r="AA1545" i="4" s="1"/>
  <c r="N1543" i="4"/>
  <c r="P1543" i="4" s="1"/>
  <c r="Q1543" i="4" s="1"/>
  <c r="AA1543" i="4" s="1"/>
  <c r="N1541" i="4"/>
  <c r="P1541" i="4" s="1"/>
  <c r="Q1541" i="4" s="1"/>
  <c r="AA1541" i="4" s="1"/>
  <c r="N1452" i="4"/>
  <c r="P1452" i="4" s="1"/>
  <c r="Q1452" i="4" s="1"/>
  <c r="AA1452" i="4" s="1"/>
  <c r="N1450" i="4"/>
  <c r="P1450" i="4" s="1"/>
  <c r="Q1450" i="4" s="1"/>
  <c r="AA1450" i="4" s="1"/>
  <c r="N1448" i="4"/>
  <c r="P1448" i="4" s="1"/>
  <c r="Q1448" i="4" s="1"/>
  <c r="AA1448" i="4" s="1"/>
  <c r="N1446" i="4"/>
  <c r="P1446" i="4" s="1"/>
  <c r="Q1446" i="4" s="1"/>
  <c r="AA1446" i="4" s="1"/>
  <c r="N1444" i="4"/>
  <c r="P1444" i="4" s="1"/>
  <c r="Q1444" i="4" s="1"/>
  <c r="AA1444" i="4" s="1"/>
  <c r="N1442" i="4"/>
  <c r="P1442" i="4" s="1"/>
  <c r="Q1442" i="4" s="1"/>
  <c r="AA1442" i="4" s="1"/>
  <c r="N1440" i="4"/>
  <c r="P1440" i="4" s="1"/>
  <c r="Q1440" i="4" s="1"/>
  <c r="AA1440" i="4" s="1"/>
  <c r="I1374" i="4"/>
  <c r="J1302" i="4"/>
  <c r="N1531" i="4"/>
  <c r="P1531" i="4" s="1"/>
  <c r="Q1531" i="4" s="1"/>
  <c r="AA1531" i="4" s="1"/>
  <c r="N1529" i="4"/>
  <c r="P1529" i="4" s="1"/>
  <c r="Q1529" i="4" s="1"/>
  <c r="AA1529" i="4" s="1"/>
  <c r="N1527" i="4"/>
  <c r="P1527" i="4" s="1"/>
  <c r="Q1527" i="4" s="1"/>
  <c r="AA1527" i="4" s="1"/>
  <c r="N1525" i="4"/>
  <c r="P1525" i="4" s="1"/>
  <c r="Q1525" i="4" s="1"/>
  <c r="AA1525" i="4" s="1"/>
  <c r="N1523" i="4"/>
  <c r="P1523" i="4" s="1"/>
  <c r="Q1523" i="4" s="1"/>
  <c r="AA1523" i="4" s="1"/>
  <c r="N1521" i="4"/>
  <c r="P1521" i="4" s="1"/>
  <c r="Q1521" i="4" s="1"/>
  <c r="AA1521" i="4" s="1"/>
  <c r="N1519" i="4"/>
  <c r="P1519" i="4" s="1"/>
  <c r="Q1519" i="4" s="1"/>
  <c r="AA1519" i="4" s="1"/>
  <c r="N1517" i="4"/>
  <c r="P1517" i="4" s="1"/>
  <c r="Q1517" i="4" s="1"/>
  <c r="AA1517" i="4" s="1"/>
  <c r="N1515" i="4"/>
  <c r="P1515" i="4" s="1"/>
  <c r="Q1515" i="4" s="1"/>
  <c r="AA1515" i="4" s="1"/>
  <c r="N1513" i="4"/>
  <c r="P1513" i="4" s="1"/>
  <c r="Q1513" i="4" s="1"/>
  <c r="AA1513" i="4" s="1"/>
  <c r="N1511" i="4"/>
  <c r="P1511" i="4" s="1"/>
  <c r="Q1511" i="4" s="1"/>
  <c r="AA1511" i="4" s="1"/>
  <c r="N1509" i="4"/>
  <c r="P1509" i="4" s="1"/>
  <c r="Q1509" i="4" s="1"/>
  <c r="AA1509" i="4" s="1"/>
  <c r="N1507" i="4"/>
  <c r="P1507" i="4" s="1"/>
  <c r="Q1507" i="4" s="1"/>
  <c r="AA1507" i="4" s="1"/>
  <c r="N1505" i="4"/>
  <c r="P1505" i="4" s="1"/>
  <c r="Q1505" i="4" s="1"/>
  <c r="AA1505" i="4" s="1"/>
  <c r="N1503" i="4"/>
  <c r="P1503" i="4" s="1"/>
  <c r="Q1503" i="4" s="1"/>
  <c r="AA1503" i="4" s="1"/>
  <c r="N1501" i="4"/>
  <c r="P1501" i="4" s="1"/>
  <c r="Q1501" i="4" s="1"/>
  <c r="AA1501" i="4" s="1"/>
  <c r="N1499" i="4"/>
  <c r="P1499" i="4" s="1"/>
  <c r="Q1499" i="4" s="1"/>
  <c r="AA1499" i="4" s="1"/>
  <c r="N1497" i="4"/>
  <c r="P1497" i="4" s="1"/>
  <c r="Q1497" i="4" s="1"/>
  <c r="AA1497" i="4" s="1"/>
  <c r="N1495" i="4"/>
  <c r="P1495" i="4" s="1"/>
  <c r="Q1495" i="4" s="1"/>
  <c r="AA1495" i="4" s="1"/>
  <c r="N1493" i="4"/>
  <c r="P1493" i="4" s="1"/>
  <c r="Q1493" i="4" s="1"/>
  <c r="AA1493" i="4" s="1"/>
  <c r="N1491" i="4"/>
  <c r="P1491" i="4" s="1"/>
  <c r="Q1491" i="4" s="1"/>
  <c r="AA1491" i="4" s="1"/>
  <c r="N1489" i="4"/>
  <c r="P1489" i="4" s="1"/>
  <c r="Q1489" i="4" s="1"/>
  <c r="AA1489" i="4" s="1"/>
  <c r="N1487" i="4"/>
  <c r="P1487" i="4" s="1"/>
  <c r="Q1487" i="4" s="1"/>
  <c r="AA1487" i="4" s="1"/>
  <c r="N1485" i="4"/>
  <c r="P1485" i="4" s="1"/>
  <c r="Q1485" i="4" s="1"/>
  <c r="AA1485" i="4" s="1"/>
  <c r="N1483" i="4"/>
  <c r="P1483" i="4" s="1"/>
  <c r="Q1483" i="4" s="1"/>
  <c r="AA1483" i="4" s="1"/>
  <c r="N1481" i="4"/>
  <c r="P1481" i="4" s="1"/>
  <c r="Q1481" i="4" s="1"/>
  <c r="AA1481" i="4" s="1"/>
  <c r="N1479" i="4"/>
  <c r="P1479" i="4" s="1"/>
  <c r="Q1479" i="4" s="1"/>
  <c r="AA1479" i="4" s="1"/>
  <c r="N1477" i="4"/>
  <c r="P1477" i="4" s="1"/>
  <c r="Q1477" i="4" s="1"/>
  <c r="AA1477" i="4" s="1"/>
  <c r="N1475" i="4"/>
  <c r="P1475" i="4" s="1"/>
  <c r="Q1475" i="4" s="1"/>
  <c r="AA1475" i="4" s="1"/>
  <c r="N1473" i="4"/>
  <c r="P1473" i="4" s="1"/>
  <c r="Q1473" i="4" s="1"/>
  <c r="AA1473" i="4" s="1"/>
  <c r="N1471" i="4"/>
  <c r="P1471" i="4" s="1"/>
  <c r="Q1471" i="4" s="1"/>
  <c r="AA1471" i="4" s="1"/>
  <c r="N1469" i="4"/>
  <c r="P1469" i="4" s="1"/>
  <c r="Q1469" i="4" s="1"/>
  <c r="AA1469" i="4" s="1"/>
  <c r="N1467" i="4"/>
  <c r="P1467" i="4" s="1"/>
  <c r="Q1467" i="4" s="1"/>
  <c r="AA1467" i="4" s="1"/>
  <c r="N1465" i="4"/>
  <c r="P1465" i="4" s="1"/>
  <c r="Q1465" i="4" s="1"/>
  <c r="AA1465" i="4" s="1"/>
  <c r="N1463" i="4"/>
  <c r="P1463" i="4" s="1"/>
  <c r="Q1463" i="4" s="1"/>
  <c r="AA1463" i="4" s="1"/>
  <c r="N1461" i="4"/>
  <c r="P1461" i="4" s="1"/>
  <c r="Q1461" i="4" s="1"/>
  <c r="AA1461" i="4" s="1"/>
  <c r="N1412" i="4"/>
  <c r="P1412" i="4" s="1"/>
  <c r="Q1412" i="4" s="1"/>
  <c r="AA1412" i="4" s="1"/>
  <c r="N1410" i="4"/>
  <c r="P1410" i="4" s="1"/>
  <c r="Q1410" i="4" s="1"/>
  <c r="AA1410" i="4" s="1"/>
  <c r="N1408" i="4"/>
  <c r="P1408" i="4" s="1"/>
  <c r="Q1408" i="4" s="1"/>
  <c r="AA1408" i="4" s="1"/>
  <c r="N1406" i="4"/>
  <c r="P1406" i="4" s="1"/>
  <c r="Q1406" i="4" s="1"/>
  <c r="AA1406" i="4" s="1"/>
  <c r="N1404" i="4"/>
  <c r="P1404" i="4" s="1"/>
  <c r="Q1404" i="4" s="1"/>
  <c r="AA1404" i="4" s="1"/>
  <c r="N1402" i="4"/>
  <c r="P1402" i="4" s="1"/>
  <c r="Q1402" i="4" s="1"/>
  <c r="AA1402" i="4" s="1"/>
  <c r="N1400" i="4"/>
  <c r="P1400" i="4" s="1"/>
  <c r="Q1400" i="4" s="1"/>
  <c r="AA1400" i="4" s="1"/>
  <c r="N1398" i="4"/>
  <c r="P1398" i="4" s="1"/>
  <c r="Q1398" i="4" s="1"/>
  <c r="AA1398" i="4" s="1"/>
  <c r="N1396" i="4"/>
  <c r="P1396" i="4" s="1"/>
  <c r="Q1396" i="4" s="1"/>
  <c r="AA1396" i="4" s="1"/>
  <c r="N1394" i="4"/>
  <c r="P1394" i="4" s="1"/>
  <c r="Q1394" i="4" s="1"/>
  <c r="AA1394" i="4" s="1"/>
  <c r="N1392" i="4"/>
  <c r="P1392" i="4" s="1"/>
  <c r="Q1392" i="4" s="1"/>
  <c r="AA1392" i="4" s="1"/>
  <c r="N1390" i="4"/>
  <c r="P1390" i="4" s="1"/>
  <c r="Q1390" i="4" s="1"/>
  <c r="AA1390" i="4" s="1"/>
  <c r="N1388" i="4"/>
  <c r="P1388" i="4" s="1"/>
  <c r="Q1388" i="4" s="1"/>
  <c r="AA1388" i="4" s="1"/>
  <c r="N1386" i="4"/>
  <c r="P1386" i="4" s="1"/>
  <c r="Q1386" i="4" s="1"/>
  <c r="AA1386" i="4" s="1"/>
  <c r="N1384" i="4"/>
  <c r="P1384" i="4" s="1"/>
  <c r="Q1384" i="4" s="1"/>
  <c r="AA1384" i="4" s="1"/>
  <c r="N1382" i="4"/>
  <c r="P1382" i="4" s="1"/>
  <c r="Q1382" i="4" s="1"/>
  <c r="AA1382" i="4" s="1"/>
  <c r="N1372" i="4"/>
  <c r="P1372" i="4" s="1"/>
  <c r="Q1372" i="4" s="1"/>
  <c r="AA1372" i="4" s="1"/>
  <c r="N1370" i="4"/>
  <c r="P1370" i="4" s="1"/>
  <c r="Q1370" i="4" s="1"/>
  <c r="AA1370" i="4" s="1"/>
  <c r="N1368" i="4"/>
  <c r="P1368" i="4" s="1"/>
  <c r="Q1368" i="4" s="1"/>
  <c r="AA1368" i="4" s="1"/>
  <c r="N1366" i="4"/>
  <c r="P1366" i="4" s="1"/>
  <c r="Q1366" i="4" s="1"/>
  <c r="AA1366" i="4" s="1"/>
  <c r="N1364" i="4"/>
  <c r="P1364" i="4" s="1"/>
  <c r="Q1364" i="4" s="1"/>
  <c r="AA1364" i="4" s="1"/>
  <c r="N1362" i="4"/>
  <c r="P1362" i="4" s="1"/>
  <c r="Q1362" i="4" s="1"/>
  <c r="AA1362" i="4" s="1"/>
  <c r="N1360" i="4"/>
  <c r="P1360" i="4" s="1"/>
  <c r="Q1360" i="4" s="1"/>
  <c r="AA1360" i="4" s="1"/>
  <c r="N1358" i="4"/>
  <c r="P1358" i="4" s="1"/>
  <c r="Q1358" i="4" s="1"/>
  <c r="AA1358" i="4" s="1"/>
  <c r="N1356" i="4"/>
  <c r="P1356" i="4" s="1"/>
  <c r="Q1356" i="4" s="1"/>
  <c r="AA1356" i="4" s="1"/>
  <c r="N1354" i="4"/>
  <c r="P1354" i="4" s="1"/>
  <c r="Q1354" i="4" s="1"/>
  <c r="AA1354" i="4" s="1"/>
  <c r="N1352" i="4"/>
  <c r="P1352" i="4" s="1"/>
  <c r="Q1352" i="4" s="1"/>
  <c r="AA1352" i="4" s="1"/>
  <c r="N1350" i="4"/>
  <c r="P1350" i="4" s="1"/>
  <c r="Q1350" i="4" s="1"/>
  <c r="AA1350" i="4" s="1"/>
  <c r="N1348" i="4"/>
  <c r="P1348" i="4" s="1"/>
  <c r="Q1348" i="4" s="1"/>
  <c r="AA1348" i="4" s="1"/>
  <c r="N1346" i="4"/>
  <c r="P1346" i="4" s="1"/>
  <c r="Q1346" i="4" s="1"/>
  <c r="AA1346" i="4" s="1"/>
  <c r="N1344" i="4"/>
  <c r="P1344" i="4" s="1"/>
  <c r="Q1344" i="4" s="1"/>
  <c r="AA1344" i="4" s="1"/>
  <c r="N1342" i="4"/>
  <c r="P1342" i="4" s="1"/>
  <c r="Q1342" i="4" s="1"/>
  <c r="AA1342" i="4" s="1"/>
  <c r="N1340" i="4"/>
  <c r="P1340" i="4" s="1"/>
  <c r="Q1340" i="4" s="1"/>
  <c r="AA1340" i="4" s="1"/>
  <c r="N1338" i="4"/>
  <c r="P1338" i="4" s="1"/>
  <c r="Q1338" i="4" s="1"/>
  <c r="AA1338" i="4" s="1"/>
  <c r="N1336" i="4"/>
  <c r="P1336" i="4" s="1"/>
  <c r="Q1336" i="4" s="1"/>
  <c r="AA1336" i="4" s="1"/>
  <c r="N1334" i="4"/>
  <c r="P1334" i="4" s="1"/>
  <c r="Q1334" i="4" s="1"/>
  <c r="AA1334" i="4" s="1"/>
  <c r="N1332" i="4"/>
  <c r="P1332" i="4" s="1"/>
  <c r="Q1332" i="4" s="1"/>
  <c r="AA1332" i="4" s="1"/>
  <c r="N1330" i="4"/>
  <c r="P1330" i="4" s="1"/>
  <c r="Q1330" i="4" s="1"/>
  <c r="AA1330" i="4" s="1"/>
  <c r="N1328" i="4"/>
  <c r="P1328" i="4" s="1"/>
  <c r="Q1328" i="4" s="1"/>
  <c r="AA1328" i="4" s="1"/>
  <c r="N1326" i="4"/>
  <c r="P1326" i="4" s="1"/>
  <c r="Q1326" i="4" s="1"/>
  <c r="AA1326" i="4" s="1"/>
  <c r="N1324" i="4"/>
  <c r="P1324" i="4" s="1"/>
  <c r="Q1324" i="4" s="1"/>
  <c r="AA1324" i="4" s="1"/>
  <c r="N1322" i="4"/>
  <c r="P1322" i="4" s="1"/>
  <c r="Q1322" i="4" s="1"/>
  <c r="AA1322" i="4" s="1"/>
  <c r="N1320" i="4"/>
  <c r="P1320" i="4" s="1"/>
  <c r="Q1320" i="4" s="1"/>
  <c r="AA1320" i="4" s="1"/>
  <c r="N1318" i="4"/>
  <c r="P1318" i="4" s="1"/>
  <c r="Q1318" i="4" s="1"/>
  <c r="AA1318" i="4" s="1"/>
  <c r="N1316" i="4"/>
  <c r="P1316" i="4" s="1"/>
  <c r="Q1316" i="4" s="1"/>
  <c r="AA1316" i="4" s="1"/>
  <c r="N1314" i="4"/>
  <c r="P1314" i="4" s="1"/>
  <c r="Q1314" i="4" s="1"/>
  <c r="AA1314" i="4" s="1"/>
  <c r="N1312" i="4"/>
  <c r="P1312" i="4" s="1"/>
  <c r="Q1312" i="4" s="1"/>
  <c r="AA1312" i="4" s="1"/>
  <c r="N1310" i="4"/>
  <c r="P1310" i="4" s="1"/>
  <c r="Q1310" i="4" s="1"/>
  <c r="AA1310" i="4" s="1"/>
  <c r="N1308" i="4"/>
  <c r="P1308" i="4" s="1"/>
  <c r="Q1308" i="4" s="1"/>
  <c r="AA1308" i="4" s="1"/>
  <c r="N1288" i="4"/>
  <c r="P1288" i="4" s="1"/>
  <c r="Q1288" i="4" s="1"/>
  <c r="AA1288" i="4" s="1"/>
  <c r="N1286" i="4"/>
  <c r="P1286" i="4" s="1"/>
  <c r="Q1286" i="4" s="1"/>
  <c r="AA1286" i="4" s="1"/>
  <c r="N1284" i="4"/>
  <c r="P1284" i="4" s="1"/>
  <c r="Q1284" i="4" s="1"/>
  <c r="AA1284" i="4" s="1"/>
  <c r="N1282" i="4"/>
  <c r="P1282" i="4" s="1"/>
  <c r="Q1282" i="4" s="1"/>
  <c r="AA1282" i="4" s="1"/>
  <c r="N1280" i="4"/>
  <c r="P1280" i="4" s="1"/>
  <c r="Q1280" i="4" s="1"/>
  <c r="AA1280" i="4" s="1"/>
  <c r="N1278" i="4"/>
  <c r="P1278" i="4" s="1"/>
  <c r="Q1278" i="4" s="1"/>
  <c r="AA1278" i="4" s="1"/>
  <c r="N1276" i="4"/>
  <c r="P1276" i="4" s="1"/>
  <c r="Q1276" i="4" s="1"/>
  <c r="AA1276" i="4" s="1"/>
  <c r="N1274" i="4"/>
  <c r="P1274" i="4" s="1"/>
  <c r="Q1274" i="4" s="1"/>
  <c r="AA1274" i="4" s="1"/>
  <c r="N1272" i="4"/>
  <c r="P1272" i="4" s="1"/>
  <c r="Q1272" i="4" s="1"/>
  <c r="AA1272" i="4" s="1"/>
  <c r="N1270" i="4"/>
  <c r="P1270" i="4" s="1"/>
  <c r="Q1270" i="4" s="1"/>
  <c r="AA1270" i="4" s="1"/>
  <c r="N1268" i="4"/>
  <c r="P1268" i="4" s="1"/>
  <c r="Q1268" i="4" s="1"/>
  <c r="AA1268" i="4" s="1"/>
  <c r="N1266" i="4"/>
  <c r="P1266" i="4" s="1"/>
  <c r="Q1266" i="4" s="1"/>
  <c r="AA1266" i="4" s="1"/>
  <c r="N1264" i="4"/>
  <c r="P1264" i="4" s="1"/>
  <c r="Q1264" i="4" s="1"/>
  <c r="AA1264" i="4" s="1"/>
  <c r="N1262" i="4"/>
  <c r="P1262" i="4" s="1"/>
  <c r="Q1262" i="4" s="1"/>
  <c r="AA1262" i="4" s="1"/>
  <c r="N1260" i="4"/>
  <c r="P1260" i="4" s="1"/>
  <c r="Q1260" i="4" s="1"/>
  <c r="AA1260" i="4" s="1"/>
  <c r="N1258" i="4"/>
  <c r="P1258" i="4" s="1"/>
  <c r="Q1258" i="4" s="1"/>
  <c r="AA1258" i="4" s="1"/>
  <c r="N1256" i="4"/>
  <c r="P1256" i="4" s="1"/>
  <c r="Q1256" i="4" s="1"/>
  <c r="AA1256" i="4" s="1"/>
  <c r="N1254" i="4"/>
  <c r="P1254" i="4" s="1"/>
  <c r="Q1254" i="4" s="1"/>
  <c r="AA1254" i="4" s="1"/>
  <c r="N1252" i="4"/>
  <c r="P1252" i="4" s="1"/>
  <c r="Q1252" i="4" s="1"/>
  <c r="AA1252" i="4" s="1"/>
  <c r="N1250" i="4"/>
  <c r="P1250" i="4" s="1"/>
  <c r="Q1250" i="4" s="1"/>
  <c r="AA1250" i="4" s="1"/>
  <c r="N1248" i="4"/>
  <c r="P1248" i="4" s="1"/>
  <c r="Q1248" i="4" s="1"/>
  <c r="AA1248" i="4" s="1"/>
  <c r="N1246" i="4"/>
  <c r="P1246" i="4" s="1"/>
  <c r="Q1246" i="4" s="1"/>
  <c r="AA1246" i="4" s="1"/>
  <c r="N1244" i="4"/>
  <c r="P1244" i="4" s="1"/>
  <c r="Q1244" i="4" s="1"/>
  <c r="AA1244" i="4" s="1"/>
  <c r="N1242" i="4"/>
  <c r="P1242" i="4" s="1"/>
  <c r="Q1242" i="4" s="1"/>
  <c r="AA1242" i="4" s="1"/>
  <c r="N1240" i="4"/>
  <c r="P1240" i="4" s="1"/>
  <c r="Q1240" i="4" s="1"/>
  <c r="AA1240" i="4" s="1"/>
  <c r="N1238" i="4"/>
  <c r="P1238" i="4" s="1"/>
  <c r="Q1238" i="4" s="1"/>
  <c r="AA1238" i="4" s="1"/>
  <c r="N1236" i="4"/>
  <c r="P1236" i="4" s="1"/>
  <c r="Q1236" i="4" s="1"/>
  <c r="AA1236" i="4" s="1"/>
  <c r="N1234" i="4"/>
  <c r="P1234" i="4" s="1"/>
  <c r="Q1234" i="4" s="1"/>
  <c r="AA1234" i="4" s="1"/>
  <c r="N1232" i="4"/>
  <c r="P1232" i="4" s="1"/>
  <c r="Q1232" i="4" s="1"/>
  <c r="AA1232" i="4" s="1"/>
  <c r="N1230" i="4"/>
  <c r="P1230" i="4" s="1"/>
  <c r="Q1230" i="4" s="1"/>
  <c r="AA1230" i="4" s="1"/>
  <c r="N1228" i="4"/>
  <c r="P1228" i="4" s="1"/>
  <c r="Q1228" i="4" s="1"/>
  <c r="AA1228" i="4" s="1"/>
  <c r="N1226" i="4"/>
  <c r="P1226" i="4" s="1"/>
  <c r="Q1226" i="4" s="1"/>
  <c r="AA1226" i="4" s="1"/>
  <c r="N1224" i="4"/>
  <c r="P1224" i="4" s="1"/>
  <c r="Q1224" i="4" s="1"/>
  <c r="AA1224" i="4" s="1"/>
  <c r="N1214" i="4"/>
  <c r="P1214" i="4" s="1"/>
  <c r="Q1214" i="4" s="1"/>
  <c r="AA1214" i="4" s="1"/>
  <c r="N1212" i="4"/>
  <c r="P1212" i="4" s="1"/>
  <c r="Q1212" i="4" s="1"/>
  <c r="AA1212" i="4" s="1"/>
  <c r="N1210" i="4"/>
  <c r="P1210" i="4" s="1"/>
  <c r="Q1210" i="4" s="1"/>
  <c r="AA1210" i="4" s="1"/>
  <c r="N1208" i="4"/>
  <c r="P1208" i="4" s="1"/>
  <c r="Q1208" i="4" s="1"/>
  <c r="AA1208" i="4" s="1"/>
  <c r="N1206" i="4"/>
  <c r="P1206" i="4" s="1"/>
  <c r="Q1206" i="4" s="1"/>
  <c r="AA1206" i="4" s="1"/>
  <c r="N1204" i="4"/>
  <c r="P1204" i="4" s="1"/>
  <c r="Q1204" i="4" s="1"/>
  <c r="AA1204" i="4" s="1"/>
  <c r="N1202" i="4"/>
  <c r="P1202" i="4" s="1"/>
  <c r="Q1202" i="4" s="1"/>
  <c r="AA1202" i="4" s="1"/>
  <c r="N1200" i="4"/>
  <c r="P1200" i="4" s="1"/>
  <c r="Q1200" i="4" s="1"/>
  <c r="AA1200" i="4" s="1"/>
  <c r="N1198" i="4"/>
  <c r="P1198" i="4" s="1"/>
  <c r="Q1198" i="4" s="1"/>
  <c r="AA1198" i="4" s="1"/>
  <c r="N1196" i="4"/>
  <c r="P1196" i="4" s="1"/>
  <c r="Q1196" i="4" s="1"/>
  <c r="AA1196" i="4" s="1"/>
  <c r="N1194" i="4"/>
  <c r="P1194" i="4" s="1"/>
  <c r="Q1194" i="4" s="1"/>
  <c r="AA1194" i="4" s="1"/>
  <c r="N1192" i="4"/>
  <c r="P1192" i="4" s="1"/>
  <c r="Q1192" i="4" s="1"/>
  <c r="AA1192" i="4" s="1"/>
  <c r="N1189" i="4"/>
  <c r="P1189" i="4" s="1"/>
  <c r="Q1189" i="4" s="1"/>
  <c r="AA1189" i="4" s="1"/>
  <c r="N1185" i="4"/>
  <c r="P1185" i="4" s="1"/>
  <c r="Q1185" i="4" s="1"/>
  <c r="AA1185" i="4" s="1"/>
  <c r="N1181" i="4"/>
  <c r="P1181" i="4" s="1"/>
  <c r="Q1181" i="4" s="1"/>
  <c r="AA1181" i="4" s="1"/>
  <c r="N1177" i="4"/>
  <c r="P1177" i="4" s="1"/>
  <c r="Q1177" i="4" s="1"/>
  <c r="AA1177" i="4" s="1"/>
  <c r="N1173" i="4"/>
  <c r="P1173" i="4" s="1"/>
  <c r="Q1173" i="4" s="1"/>
  <c r="AA1173" i="4" s="1"/>
  <c r="N1169" i="4"/>
  <c r="P1169" i="4" s="1"/>
  <c r="Q1169" i="4" s="1"/>
  <c r="AA1169" i="4" s="1"/>
  <c r="N1165" i="4"/>
  <c r="P1165" i="4" s="1"/>
  <c r="Q1165" i="4" s="1"/>
  <c r="AA1165" i="4" s="1"/>
  <c r="N1161" i="4"/>
  <c r="P1161" i="4" s="1"/>
  <c r="Q1161" i="4" s="1"/>
  <c r="AA1161" i="4" s="1"/>
  <c r="N1157" i="4"/>
  <c r="P1157" i="4" s="1"/>
  <c r="Q1157" i="4" s="1"/>
  <c r="AA1157" i="4" s="1"/>
  <c r="N1153" i="4"/>
  <c r="P1153" i="4" s="1"/>
  <c r="Q1153" i="4" s="1"/>
  <c r="AA1153" i="4" s="1"/>
  <c r="Y1216" i="4"/>
  <c r="Z1144" i="4"/>
  <c r="I1216" i="4"/>
  <c r="J1144" i="4"/>
  <c r="I1058" i="4"/>
  <c r="J986" i="4"/>
  <c r="N1373" i="4"/>
  <c r="P1373" i="4" s="1"/>
  <c r="Q1373" i="4" s="1"/>
  <c r="AA1373" i="4" s="1"/>
  <c r="N1371" i="4"/>
  <c r="P1371" i="4" s="1"/>
  <c r="Q1371" i="4" s="1"/>
  <c r="AA1371" i="4" s="1"/>
  <c r="N1369" i="4"/>
  <c r="P1369" i="4" s="1"/>
  <c r="Q1369" i="4" s="1"/>
  <c r="AA1369" i="4" s="1"/>
  <c r="N1367" i="4"/>
  <c r="P1367" i="4" s="1"/>
  <c r="Q1367" i="4" s="1"/>
  <c r="AA1367" i="4" s="1"/>
  <c r="N1365" i="4"/>
  <c r="P1365" i="4" s="1"/>
  <c r="Q1365" i="4" s="1"/>
  <c r="AA1365" i="4" s="1"/>
  <c r="N1363" i="4"/>
  <c r="P1363" i="4" s="1"/>
  <c r="Q1363" i="4" s="1"/>
  <c r="AA1363" i="4" s="1"/>
  <c r="N1361" i="4"/>
  <c r="P1361" i="4" s="1"/>
  <c r="Q1361" i="4" s="1"/>
  <c r="AA1361" i="4" s="1"/>
  <c r="N1359" i="4"/>
  <c r="P1359" i="4" s="1"/>
  <c r="Q1359" i="4" s="1"/>
  <c r="AA1359" i="4" s="1"/>
  <c r="N1357" i="4"/>
  <c r="P1357" i="4" s="1"/>
  <c r="Q1357" i="4" s="1"/>
  <c r="AA1357" i="4" s="1"/>
  <c r="N1355" i="4"/>
  <c r="P1355" i="4" s="1"/>
  <c r="Q1355" i="4" s="1"/>
  <c r="AA1355" i="4" s="1"/>
  <c r="N1353" i="4"/>
  <c r="P1353" i="4" s="1"/>
  <c r="Q1353" i="4" s="1"/>
  <c r="AA1353" i="4" s="1"/>
  <c r="N1351" i="4"/>
  <c r="P1351" i="4" s="1"/>
  <c r="Q1351" i="4" s="1"/>
  <c r="AA1351" i="4" s="1"/>
  <c r="N1349" i="4"/>
  <c r="P1349" i="4" s="1"/>
  <c r="Q1349" i="4" s="1"/>
  <c r="AA1349" i="4" s="1"/>
  <c r="N1347" i="4"/>
  <c r="P1347" i="4" s="1"/>
  <c r="Q1347" i="4" s="1"/>
  <c r="AA1347" i="4" s="1"/>
  <c r="N1345" i="4"/>
  <c r="P1345" i="4" s="1"/>
  <c r="Q1345" i="4" s="1"/>
  <c r="AA1345" i="4" s="1"/>
  <c r="N1343" i="4"/>
  <c r="P1343" i="4" s="1"/>
  <c r="Q1343" i="4" s="1"/>
  <c r="AA1343" i="4" s="1"/>
  <c r="N1341" i="4"/>
  <c r="P1341" i="4" s="1"/>
  <c r="Q1341" i="4" s="1"/>
  <c r="AA1341" i="4" s="1"/>
  <c r="N1339" i="4"/>
  <c r="P1339" i="4" s="1"/>
  <c r="Q1339" i="4" s="1"/>
  <c r="AA1339" i="4" s="1"/>
  <c r="N1337" i="4"/>
  <c r="P1337" i="4" s="1"/>
  <c r="Q1337" i="4" s="1"/>
  <c r="AA1337" i="4" s="1"/>
  <c r="N1335" i="4"/>
  <c r="P1335" i="4" s="1"/>
  <c r="Q1335" i="4" s="1"/>
  <c r="AA1335" i="4" s="1"/>
  <c r="N1333" i="4"/>
  <c r="P1333" i="4" s="1"/>
  <c r="Q1333" i="4" s="1"/>
  <c r="AA1333" i="4" s="1"/>
  <c r="N1331" i="4"/>
  <c r="P1331" i="4" s="1"/>
  <c r="Q1331" i="4" s="1"/>
  <c r="AA1331" i="4" s="1"/>
  <c r="N1329" i="4"/>
  <c r="P1329" i="4" s="1"/>
  <c r="Q1329" i="4" s="1"/>
  <c r="AA1329" i="4" s="1"/>
  <c r="N1327" i="4"/>
  <c r="P1327" i="4" s="1"/>
  <c r="Q1327" i="4" s="1"/>
  <c r="AA1327" i="4" s="1"/>
  <c r="N1325" i="4"/>
  <c r="P1325" i="4" s="1"/>
  <c r="Q1325" i="4" s="1"/>
  <c r="AA1325" i="4" s="1"/>
  <c r="N1323" i="4"/>
  <c r="P1323" i="4" s="1"/>
  <c r="Q1323" i="4" s="1"/>
  <c r="AA1323" i="4" s="1"/>
  <c r="N1321" i="4"/>
  <c r="P1321" i="4" s="1"/>
  <c r="Q1321" i="4" s="1"/>
  <c r="AA1321" i="4" s="1"/>
  <c r="N1319" i="4"/>
  <c r="P1319" i="4" s="1"/>
  <c r="Q1319" i="4" s="1"/>
  <c r="AA1319" i="4" s="1"/>
  <c r="N1317" i="4"/>
  <c r="P1317" i="4" s="1"/>
  <c r="Q1317" i="4" s="1"/>
  <c r="AA1317" i="4" s="1"/>
  <c r="N1315" i="4"/>
  <c r="P1315" i="4" s="1"/>
  <c r="Q1315" i="4" s="1"/>
  <c r="AA1315" i="4" s="1"/>
  <c r="N1313" i="4"/>
  <c r="P1313" i="4" s="1"/>
  <c r="Q1313" i="4" s="1"/>
  <c r="AA1313" i="4" s="1"/>
  <c r="N1311" i="4"/>
  <c r="P1311" i="4" s="1"/>
  <c r="Q1311" i="4" s="1"/>
  <c r="AA1311" i="4" s="1"/>
  <c r="N1309" i="4"/>
  <c r="P1309" i="4" s="1"/>
  <c r="Q1309" i="4" s="1"/>
  <c r="AA1309" i="4" s="1"/>
  <c r="N1307" i="4"/>
  <c r="P1307" i="4" s="1"/>
  <c r="Q1307" i="4" s="1"/>
  <c r="AA1307" i="4" s="1"/>
  <c r="N1305" i="4"/>
  <c r="P1305" i="4" s="1"/>
  <c r="Q1305" i="4" s="1"/>
  <c r="AA1305" i="4" s="1"/>
  <c r="N1303" i="4"/>
  <c r="P1303" i="4" s="1"/>
  <c r="Q1303" i="4" s="1"/>
  <c r="AA1303" i="4" s="1"/>
  <c r="N1149" i="4"/>
  <c r="P1149" i="4" s="1"/>
  <c r="Q1149" i="4" s="1"/>
  <c r="AA1149" i="4" s="1"/>
  <c r="N1147" i="4"/>
  <c r="P1147" i="4" s="1"/>
  <c r="Q1147" i="4" s="1"/>
  <c r="AA1147" i="4" s="1"/>
  <c r="N1145" i="4"/>
  <c r="P1145" i="4" s="1"/>
  <c r="Q1145" i="4" s="1"/>
  <c r="AA1145" i="4" s="1"/>
  <c r="N911" i="4"/>
  <c r="P911" i="4" s="1"/>
  <c r="Q911" i="4" s="1"/>
  <c r="AA911" i="4" s="1"/>
  <c r="N909" i="4"/>
  <c r="P909" i="4" s="1"/>
  <c r="Q909" i="4" s="1"/>
  <c r="AA909" i="4" s="1"/>
  <c r="N888" i="4"/>
  <c r="P888" i="4" s="1"/>
  <c r="Q888" i="4" s="1"/>
  <c r="AA888" i="4" s="1"/>
  <c r="N884" i="4"/>
  <c r="P884" i="4" s="1"/>
  <c r="Q884" i="4" s="1"/>
  <c r="AA884" i="4" s="1"/>
  <c r="N880" i="4"/>
  <c r="P880" i="4" s="1"/>
  <c r="Q880" i="4" s="1"/>
  <c r="AA880" i="4" s="1"/>
  <c r="N876" i="4"/>
  <c r="P876" i="4" s="1"/>
  <c r="Q876" i="4" s="1"/>
  <c r="AA876" i="4" s="1"/>
  <c r="N872" i="4"/>
  <c r="P872" i="4" s="1"/>
  <c r="Q872" i="4" s="1"/>
  <c r="AA872" i="4" s="1"/>
  <c r="N868" i="4"/>
  <c r="P868" i="4" s="1"/>
  <c r="Q868" i="4" s="1"/>
  <c r="AA868" i="4" s="1"/>
  <c r="N864" i="4"/>
  <c r="P864" i="4" s="1"/>
  <c r="Q864" i="4" s="1"/>
  <c r="AA864" i="4" s="1"/>
  <c r="N860" i="4"/>
  <c r="P860" i="4" s="1"/>
  <c r="Q860" i="4" s="1"/>
  <c r="AA860" i="4" s="1"/>
  <c r="N856" i="4"/>
  <c r="P856" i="4" s="1"/>
  <c r="Q856" i="4" s="1"/>
  <c r="AA856" i="4" s="1"/>
  <c r="N852" i="4"/>
  <c r="P852" i="4" s="1"/>
  <c r="Q852" i="4" s="1"/>
  <c r="AA852" i="4" s="1"/>
  <c r="N848" i="4"/>
  <c r="P848" i="4" s="1"/>
  <c r="Q848" i="4" s="1"/>
  <c r="AA848" i="4" s="1"/>
  <c r="N844" i="4"/>
  <c r="P844" i="4" s="1"/>
  <c r="Q844" i="4" s="1"/>
  <c r="AA844" i="4" s="1"/>
  <c r="N840" i="4"/>
  <c r="P840" i="4" s="1"/>
  <c r="Q840" i="4" s="1"/>
  <c r="AA840" i="4" s="1"/>
  <c r="N836" i="4"/>
  <c r="P836" i="4" s="1"/>
  <c r="Q836" i="4" s="1"/>
  <c r="AA836" i="4" s="1"/>
  <c r="N832" i="4"/>
  <c r="P832" i="4" s="1"/>
  <c r="Q832" i="4" s="1"/>
  <c r="AA832" i="4" s="1"/>
  <c r="L742" i="4"/>
  <c r="M670" i="4"/>
  <c r="L584" i="4"/>
  <c r="M512" i="4"/>
  <c r="Z1065" i="4"/>
  <c r="Y1137" i="4"/>
  <c r="N1148" i="4"/>
  <c r="P1148" i="4" s="1"/>
  <c r="Q1148" i="4" s="1"/>
  <c r="AA1148" i="4" s="1"/>
  <c r="N1146" i="4"/>
  <c r="P1146" i="4" s="1"/>
  <c r="Q1146" i="4" s="1"/>
  <c r="AA1146" i="4" s="1"/>
  <c r="N1132" i="4"/>
  <c r="P1132" i="4" s="1"/>
  <c r="Q1132" i="4" s="1"/>
  <c r="AA1132" i="4" s="1"/>
  <c r="N1130" i="4"/>
  <c r="P1130" i="4" s="1"/>
  <c r="Q1130" i="4" s="1"/>
  <c r="AA1130" i="4" s="1"/>
  <c r="N1128" i="4"/>
  <c r="P1128" i="4" s="1"/>
  <c r="Q1128" i="4" s="1"/>
  <c r="AA1128" i="4" s="1"/>
  <c r="N1126" i="4"/>
  <c r="P1126" i="4" s="1"/>
  <c r="Q1126" i="4" s="1"/>
  <c r="AA1126" i="4" s="1"/>
  <c r="N1124" i="4"/>
  <c r="P1124" i="4" s="1"/>
  <c r="Q1124" i="4" s="1"/>
  <c r="AA1124" i="4" s="1"/>
  <c r="N1122" i="4"/>
  <c r="P1122" i="4" s="1"/>
  <c r="Q1122" i="4" s="1"/>
  <c r="AA1122" i="4" s="1"/>
  <c r="N1120" i="4"/>
  <c r="P1120" i="4" s="1"/>
  <c r="Q1120" i="4" s="1"/>
  <c r="AA1120" i="4" s="1"/>
  <c r="N1118" i="4"/>
  <c r="P1118" i="4" s="1"/>
  <c r="Q1118" i="4" s="1"/>
  <c r="AA1118" i="4" s="1"/>
  <c r="N1116" i="4"/>
  <c r="P1116" i="4" s="1"/>
  <c r="Q1116" i="4" s="1"/>
  <c r="AA1116" i="4" s="1"/>
  <c r="N1114" i="4"/>
  <c r="P1114" i="4" s="1"/>
  <c r="Q1114" i="4" s="1"/>
  <c r="AA1114" i="4" s="1"/>
  <c r="N1112" i="4"/>
  <c r="P1112" i="4" s="1"/>
  <c r="Q1112" i="4" s="1"/>
  <c r="AA1112" i="4" s="1"/>
  <c r="N1110" i="4"/>
  <c r="P1110" i="4" s="1"/>
  <c r="Q1110" i="4" s="1"/>
  <c r="AA1110" i="4" s="1"/>
  <c r="N1108" i="4"/>
  <c r="P1108" i="4" s="1"/>
  <c r="Q1108" i="4" s="1"/>
  <c r="AA1108" i="4" s="1"/>
  <c r="N1106" i="4"/>
  <c r="P1106" i="4" s="1"/>
  <c r="Q1106" i="4" s="1"/>
  <c r="AA1106" i="4" s="1"/>
  <c r="N1104" i="4"/>
  <c r="P1104" i="4" s="1"/>
  <c r="Q1104" i="4" s="1"/>
  <c r="AA1104" i="4" s="1"/>
  <c r="N1102" i="4"/>
  <c r="P1102" i="4" s="1"/>
  <c r="Q1102" i="4" s="1"/>
  <c r="AA1102" i="4" s="1"/>
  <c r="N1100" i="4"/>
  <c r="P1100" i="4" s="1"/>
  <c r="Q1100" i="4" s="1"/>
  <c r="AA1100" i="4" s="1"/>
  <c r="N1098" i="4"/>
  <c r="P1098" i="4" s="1"/>
  <c r="Q1098" i="4" s="1"/>
  <c r="AA1098" i="4" s="1"/>
  <c r="N1096" i="4"/>
  <c r="P1096" i="4" s="1"/>
  <c r="Q1096" i="4" s="1"/>
  <c r="AA1096" i="4" s="1"/>
  <c r="N1094" i="4"/>
  <c r="P1094" i="4" s="1"/>
  <c r="Q1094" i="4" s="1"/>
  <c r="AA1094" i="4" s="1"/>
  <c r="N1092" i="4"/>
  <c r="P1092" i="4" s="1"/>
  <c r="Q1092" i="4" s="1"/>
  <c r="AA1092" i="4" s="1"/>
  <c r="N1090" i="4"/>
  <c r="P1090" i="4" s="1"/>
  <c r="Q1090" i="4" s="1"/>
  <c r="AA1090" i="4" s="1"/>
  <c r="N1088" i="4"/>
  <c r="P1088" i="4" s="1"/>
  <c r="Q1088" i="4" s="1"/>
  <c r="AA1088" i="4" s="1"/>
  <c r="N1086" i="4"/>
  <c r="P1086" i="4" s="1"/>
  <c r="Q1086" i="4" s="1"/>
  <c r="AA1086" i="4" s="1"/>
  <c r="N1084" i="4"/>
  <c r="P1084" i="4" s="1"/>
  <c r="Q1084" i="4" s="1"/>
  <c r="AA1084" i="4" s="1"/>
  <c r="N1082" i="4"/>
  <c r="P1082" i="4" s="1"/>
  <c r="Q1082" i="4" s="1"/>
  <c r="AA1082" i="4" s="1"/>
  <c r="N1080" i="4"/>
  <c r="P1080" i="4" s="1"/>
  <c r="Q1080" i="4" s="1"/>
  <c r="AA1080" i="4" s="1"/>
  <c r="N1078" i="4"/>
  <c r="P1078" i="4" s="1"/>
  <c r="Q1078" i="4" s="1"/>
  <c r="AA1078" i="4" s="1"/>
  <c r="N1076" i="4"/>
  <c r="P1076" i="4" s="1"/>
  <c r="Q1076" i="4" s="1"/>
  <c r="AA1076" i="4" s="1"/>
  <c r="N1074" i="4"/>
  <c r="P1074" i="4" s="1"/>
  <c r="Q1074" i="4" s="1"/>
  <c r="AA1074" i="4" s="1"/>
  <c r="N1072" i="4"/>
  <c r="P1072" i="4" s="1"/>
  <c r="Q1072" i="4" s="1"/>
  <c r="AA1072" i="4" s="1"/>
  <c r="N1070" i="4"/>
  <c r="P1070" i="4" s="1"/>
  <c r="Q1070" i="4" s="1"/>
  <c r="AA1070" i="4" s="1"/>
  <c r="N1068" i="4"/>
  <c r="P1068" i="4" s="1"/>
  <c r="Q1068" i="4" s="1"/>
  <c r="AA1068" i="4" s="1"/>
  <c r="N1066" i="4"/>
  <c r="P1066" i="4" s="1"/>
  <c r="Q1066" i="4" s="1"/>
  <c r="AA1066" i="4" s="1"/>
  <c r="N1056" i="4"/>
  <c r="P1056" i="4" s="1"/>
  <c r="Q1056" i="4" s="1"/>
  <c r="AA1056" i="4" s="1"/>
  <c r="N1054" i="4"/>
  <c r="P1054" i="4" s="1"/>
  <c r="Q1054" i="4" s="1"/>
  <c r="AA1054" i="4" s="1"/>
  <c r="N1052" i="4"/>
  <c r="P1052" i="4" s="1"/>
  <c r="Q1052" i="4" s="1"/>
  <c r="AA1052" i="4" s="1"/>
  <c r="N1050" i="4"/>
  <c r="P1050" i="4" s="1"/>
  <c r="Q1050" i="4" s="1"/>
  <c r="AA1050" i="4" s="1"/>
  <c r="N1048" i="4"/>
  <c r="P1048" i="4" s="1"/>
  <c r="Q1048" i="4" s="1"/>
  <c r="AA1048" i="4" s="1"/>
  <c r="N1046" i="4"/>
  <c r="P1046" i="4" s="1"/>
  <c r="Q1046" i="4" s="1"/>
  <c r="AA1046" i="4" s="1"/>
  <c r="N1044" i="4"/>
  <c r="P1044" i="4" s="1"/>
  <c r="Q1044" i="4" s="1"/>
  <c r="AA1044" i="4" s="1"/>
  <c r="N1042" i="4"/>
  <c r="P1042" i="4" s="1"/>
  <c r="Q1042" i="4" s="1"/>
  <c r="AA1042" i="4" s="1"/>
  <c r="N1040" i="4"/>
  <c r="P1040" i="4" s="1"/>
  <c r="Q1040" i="4" s="1"/>
  <c r="AA1040" i="4" s="1"/>
  <c r="N1038" i="4"/>
  <c r="P1038" i="4" s="1"/>
  <c r="Q1038" i="4" s="1"/>
  <c r="AA1038" i="4" s="1"/>
  <c r="N1036" i="4"/>
  <c r="P1036" i="4" s="1"/>
  <c r="Q1036" i="4" s="1"/>
  <c r="AA1036" i="4" s="1"/>
  <c r="N1034" i="4"/>
  <c r="P1034" i="4" s="1"/>
  <c r="Q1034" i="4" s="1"/>
  <c r="AA1034" i="4" s="1"/>
  <c r="N1032" i="4"/>
  <c r="P1032" i="4" s="1"/>
  <c r="Q1032" i="4" s="1"/>
  <c r="AA1032" i="4" s="1"/>
  <c r="N1030" i="4"/>
  <c r="P1030" i="4" s="1"/>
  <c r="Q1030" i="4" s="1"/>
  <c r="AA1030" i="4" s="1"/>
  <c r="N1028" i="4"/>
  <c r="P1028" i="4" s="1"/>
  <c r="Q1028" i="4" s="1"/>
  <c r="AA1028" i="4" s="1"/>
  <c r="N1026" i="4"/>
  <c r="P1026" i="4" s="1"/>
  <c r="Q1026" i="4" s="1"/>
  <c r="AA1026" i="4" s="1"/>
  <c r="N1024" i="4"/>
  <c r="P1024" i="4" s="1"/>
  <c r="Q1024" i="4" s="1"/>
  <c r="AA1024" i="4" s="1"/>
  <c r="N1022" i="4"/>
  <c r="P1022" i="4" s="1"/>
  <c r="Q1022" i="4" s="1"/>
  <c r="AA1022" i="4" s="1"/>
  <c r="N1020" i="4"/>
  <c r="P1020" i="4" s="1"/>
  <c r="Q1020" i="4" s="1"/>
  <c r="AA1020" i="4" s="1"/>
  <c r="N1018" i="4"/>
  <c r="P1018" i="4" s="1"/>
  <c r="Q1018" i="4" s="1"/>
  <c r="AA1018" i="4" s="1"/>
  <c r="N1016" i="4"/>
  <c r="P1016" i="4" s="1"/>
  <c r="Q1016" i="4" s="1"/>
  <c r="AA1016" i="4" s="1"/>
  <c r="N1014" i="4"/>
  <c r="P1014" i="4" s="1"/>
  <c r="Q1014" i="4" s="1"/>
  <c r="AA1014" i="4" s="1"/>
  <c r="N1012" i="4"/>
  <c r="P1012" i="4" s="1"/>
  <c r="Q1012" i="4" s="1"/>
  <c r="AA1012" i="4" s="1"/>
  <c r="N1010" i="4"/>
  <c r="P1010" i="4" s="1"/>
  <c r="Q1010" i="4" s="1"/>
  <c r="AA1010" i="4" s="1"/>
  <c r="N1008" i="4"/>
  <c r="P1008" i="4" s="1"/>
  <c r="Q1008" i="4" s="1"/>
  <c r="AA1008" i="4" s="1"/>
  <c r="N1006" i="4"/>
  <c r="P1006" i="4" s="1"/>
  <c r="Q1006" i="4" s="1"/>
  <c r="AA1006" i="4" s="1"/>
  <c r="N1004" i="4"/>
  <c r="P1004" i="4" s="1"/>
  <c r="Q1004" i="4" s="1"/>
  <c r="AA1004" i="4" s="1"/>
  <c r="N1002" i="4"/>
  <c r="P1002" i="4" s="1"/>
  <c r="Q1002" i="4" s="1"/>
  <c r="AA1002" i="4" s="1"/>
  <c r="N1000" i="4"/>
  <c r="P1000" i="4" s="1"/>
  <c r="Q1000" i="4" s="1"/>
  <c r="AA1000" i="4" s="1"/>
  <c r="N998" i="4"/>
  <c r="P998" i="4" s="1"/>
  <c r="Q998" i="4" s="1"/>
  <c r="AA998" i="4" s="1"/>
  <c r="N996" i="4"/>
  <c r="P996" i="4" s="1"/>
  <c r="Q996" i="4" s="1"/>
  <c r="AA996" i="4" s="1"/>
  <c r="N994" i="4"/>
  <c r="P994" i="4" s="1"/>
  <c r="Q994" i="4" s="1"/>
  <c r="AA994" i="4" s="1"/>
  <c r="N992" i="4"/>
  <c r="P992" i="4" s="1"/>
  <c r="Q992" i="4" s="1"/>
  <c r="AA992" i="4" s="1"/>
  <c r="N990" i="4"/>
  <c r="P990" i="4" s="1"/>
  <c r="Q990" i="4" s="1"/>
  <c r="AA990" i="4" s="1"/>
  <c r="N988" i="4"/>
  <c r="P988" i="4" s="1"/>
  <c r="Q988" i="4" s="1"/>
  <c r="AA988" i="4" s="1"/>
  <c r="N889" i="4"/>
  <c r="P889" i="4" s="1"/>
  <c r="Q889" i="4" s="1"/>
  <c r="AA889" i="4" s="1"/>
  <c r="N887" i="4"/>
  <c r="P887" i="4" s="1"/>
  <c r="Q887" i="4" s="1"/>
  <c r="AA887" i="4" s="1"/>
  <c r="N885" i="4"/>
  <c r="P885" i="4" s="1"/>
  <c r="Q885" i="4" s="1"/>
  <c r="AA885" i="4" s="1"/>
  <c r="N883" i="4"/>
  <c r="P883" i="4" s="1"/>
  <c r="Q883" i="4" s="1"/>
  <c r="AA883" i="4" s="1"/>
  <c r="N881" i="4"/>
  <c r="P881" i="4" s="1"/>
  <c r="Q881" i="4" s="1"/>
  <c r="AA881" i="4" s="1"/>
  <c r="N879" i="4"/>
  <c r="P879" i="4" s="1"/>
  <c r="Q879" i="4" s="1"/>
  <c r="AA879" i="4" s="1"/>
  <c r="N877" i="4"/>
  <c r="P877" i="4" s="1"/>
  <c r="Q877" i="4" s="1"/>
  <c r="AA877" i="4" s="1"/>
  <c r="N875" i="4"/>
  <c r="P875" i="4" s="1"/>
  <c r="Q875" i="4" s="1"/>
  <c r="AA875" i="4" s="1"/>
  <c r="N873" i="4"/>
  <c r="P873" i="4" s="1"/>
  <c r="Q873" i="4" s="1"/>
  <c r="AA873" i="4" s="1"/>
  <c r="N871" i="4"/>
  <c r="P871" i="4" s="1"/>
  <c r="Q871" i="4" s="1"/>
  <c r="AA871" i="4" s="1"/>
  <c r="N869" i="4"/>
  <c r="P869" i="4" s="1"/>
  <c r="Q869" i="4" s="1"/>
  <c r="AA869" i="4" s="1"/>
  <c r="N867" i="4"/>
  <c r="P867" i="4" s="1"/>
  <c r="Q867" i="4" s="1"/>
  <c r="AA867" i="4" s="1"/>
  <c r="N865" i="4"/>
  <c r="P865" i="4" s="1"/>
  <c r="Q865" i="4" s="1"/>
  <c r="AA865" i="4" s="1"/>
  <c r="N863" i="4"/>
  <c r="P863" i="4" s="1"/>
  <c r="Q863" i="4" s="1"/>
  <c r="AA863" i="4" s="1"/>
  <c r="N861" i="4"/>
  <c r="P861" i="4" s="1"/>
  <c r="Q861" i="4" s="1"/>
  <c r="AA861" i="4" s="1"/>
  <c r="N859" i="4"/>
  <c r="P859" i="4" s="1"/>
  <c r="Q859" i="4" s="1"/>
  <c r="AA859" i="4" s="1"/>
  <c r="N857" i="4"/>
  <c r="P857" i="4" s="1"/>
  <c r="Q857" i="4" s="1"/>
  <c r="AA857" i="4" s="1"/>
  <c r="N855" i="4"/>
  <c r="P855" i="4" s="1"/>
  <c r="Q855" i="4" s="1"/>
  <c r="AA855" i="4" s="1"/>
  <c r="N853" i="4"/>
  <c r="P853" i="4" s="1"/>
  <c r="Q853" i="4" s="1"/>
  <c r="AA853" i="4" s="1"/>
  <c r="N851" i="4"/>
  <c r="P851" i="4" s="1"/>
  <c r="Q851" i="4" s="1"/>
  <c r="AA851" i="4" s="1"/>
  <c r="N849" i="4"/>
  <c r="P849" i="4" s="1"/>
  <c r="Q849" i="4" s="1"/>
  <c r="AA849" i="4" s="1"/>
  <c r="N847" i="4"/>
  <c r="P847" i="4" s="1"/>
  <c r="Q847" i="4" s="1"/>
  <c r="AA847" i="4" s="1"/>
  <c r="N845" i="4"/>
  <c r="P845" i="4" s="1"/>
  <c r="Q845" i="4" s="1"/>
  <c r="AA845" i="4" s="1"/>
  <c r="N843" i="4"/>
  <c r="P843" i="4" s="1"/>
  <c r="Q843" i="4" s="1"/>
  <c r="AA843" i="4" s="1"/>
  <c r="N841" i="4"/>
  <c r="P841" i="4" s="1"/>
  <c r="Q841" i="4" s="1"/>
  <c r="AA841" i="4" s="1"/>
  <c r="N839" i="4"/>
  <c r="P839" i="4" s="1"/>
  <c r="Q839" i="4" s="1"/>
  <c r="AA839" i="4" s="1"/>
  <c r="N837" i="4"/>
  <c r="P837" i="4" s="1"/>
  <c r="Q837" i="4" s="1"/>
  <c r="AA837" i="4" s="1"/>
  <c r="N835" i="4"/>
  <c r="P835" i="4" s="1"/>
  <c r="Q835" i="4" s="1"/>
  <c r="AA835" i="4" s="1"/>
  <c r="N833" i="4"/>
  <c r="P833" i="4" s="1"/>
  <c r="Q833" i="4" s="1"/>
  <c r="AA833" i="4" s="1"/>
  <c r="N831" i="4"/>
  <c r="P831" i="4" s="1"/>
  <c r="Q831" i="4" s="1"/>
  <c r="AA831" i="4" s="1"/>
  <c r="N829" i="4"/>
  <c r="P829" i="4" s="1"/>
  <c r="Q829" i="4" s="1"/>
  <c r="AA829" i="4" s="1"/>
  <c r="N804" i="4"/>
  <c r="P804" i="4" s="1"/>
  <c r="Q804" i="4" s="1"/>
  <c r="AA804" i="4" s="1"/>
  <c r="N802" i="4"/>
  <c r="P802" i="4" s="1"/>
  <c r="Q802" i="4" s="1"/>
  <c r="AA802" i="4" s="1"/>
  <c r="N800" i="4"/>
  <c r="P800" i="4" s="1"/>
  <c r="Q800" i="4" s="1"/>
  <c r="AA800" i="4" s="1"/>
  <c r="N798" i="4"/>
  <c r="P798" i="4" s="1"/>
  <c r="Q798" i="4" s="1"/>
  <c r="AA798" i="4" s="1"/>
  <c r="N796" i="4"/>
  <c r="P796" i="4" s="1"/>
  <c r="Q796" i="4" s="1"/>
  <c r="AA796" i="4" s="1"/>
  <c r="N794" i="4"/>
  <c r="P794" i="4" s="1"/>
  <c r="Q794" i="4" s="1"/>
  <c r="AA794" i="4" s="1"/>
  <c r="N792" i="4"/>
  <c r="P792" i="4" s="1"/>
  <c r="Q792" i="4" s="1"/>
  <c r="AA792" i="4" s="1"/>
  <c r="N790" i="4"/>
  <c r="P790" i="4" s="1"/>
  <c r="Q790" i="4" s="1"/>
  <c r="AA790" i="4" s="1"/>
  <c r="N788" i="4"/>
  <c r="P788" i="4" s="1"/>
  <c r="Q788" i="4" s="1"/>
  <c r="AA788" i="4" s="1"/>
  <c r="N786" i="4"/>
  <c r="P786" i="4" s="1"/>
  <c r="Q786" i="4" s="1"/>
  <c r="AA786" i="4" s="1"/>
  <c r="N784" i="4"/>
  <c r="P784" i="4" s="1"/>
  <c r="Q784" i="4" s="1"/>
  <c r="AA784" i="4" s="1"/>
  <c r="N782" i="4"/>
  <c r="P782" i="4" s="1"/>
  <c r="Q782" i="4" s="1"/>
  <c r="AA782" i="4" s="1"/>
  <c r="N780" i="4"/>
  <c r="P780" i="4" s="1"/>
  <c r="Q780" i="4" s="1"/>
  <c r="AA780" i="4" s="1"/>
  <c r="N778" i="4"/>
  <c r="P778" i="4" s="1"/>
  <c r="Q778" i="4" s="1"/>
  <c r="AA778" i="4" s="1"/>
  <c r="N776" i="4"/>
  <c r="P776" i="4" s="1"/>
  <c r="Q776" i="4" s="1"/>
  <c r="AA776" i="4" s="1"/>
  <c r="N774" i="4"/>
  <c r="P774" i="4" s="1"/>
  <c r="Q774" i="4" s="1"/>
  <c r="AA774" i="4" s="1"/>
  <c r="N772" i="4"/>
  <c r="P772" i="4" s="1"/>
  <c r="Q772" i="4" s="1"/>
  <c r="AA772" i="4" s="1"/>
  <c r="N769" i="4"/>
  <c r="P769" i="4" s="1"/>
  <c r="Q769" i="4" s="1"/>
  <c r="AA769" i="4" s="1"/>
  <c r="N767" i="4"/>
  <c r="P767" i="4" s="1"/>
  <c r="Q767" i="4" s="1"/>
  <c r="AA767" i="4" s="1"/>
  <c r="N765" i="4"/>
  <c r="P765" i="4" s="1"/>
  <c r="Q765" i="4" s="1"/>
  <c r="AA765" i="4" s="1"/>
  <c r="N763" i="4"/>
  <c r="P763" i="4" s="1"/>
  <c r="Q763" i="4" s="1"/>
  <c r="AA763" i="4" s="1"/>
  <c r="N761" i="4"/>
  <c r="P761" i="4" s="1"/>
  <c r="Q761" i="4" s="1"/>
  <c r="AA761" i="4" s="1"/>
  <c r="N759" i="4"/>
  <c r="P759" i="4" s="1"/>
  <c r="Q759" i="4" s="1"/>
  <c r="AA759" i="4" s="1"/>
  <c r="N757" i="4"/>
  <c r="P757" i="4" s="1"/>
  <c r="Q757" i="4" s="1"/>
  <c r="AA757" i="4" s="1"/>
  <c r="N755" i="4"/>
  <c r="P755" i="4" s="1"/>
  <c r="Q755" i="4" s="1"/>
  <c r="AA755" i="4" s="1"/>
  <c r="N753" i="4"/>
  <c r="P753" i="4" s="1"/>
  <c r="Q753" i="4" s="1"/>
  <c r="AA753" i="4" s="1"/>
  <c r="N751" i="4"/>
  <c r="P751" i="4" s="1"/>
  <c r="Q751" i="4" s="1"/>
  <c r="AA751" i="4" s="1"/>
  <c r="N662" i="4"/>
  <c r="P662" i="4" s="1"/>
  <c r="Q662" i="4" s="1"/>
  <c r="AA662" i="4" s="1"/>
  <c r="N660" i="4"/>
  <c r="P660" i="4" s="1"/>
  <c r="Q660" i="4" s="1"/>
  <c r="AA660" i="4" s="1"/>
  <c r="N658" i="4"/>
  <c r="P658" i="4" s="1"/>
  <c r="Q658" i="4" s="1"/>
  <c r="AA658" i="4" s="1"/>
  <c r="N656" i="4"/>
  <c r="P656" i="4" s="1"/>
  <c r="Q656" i="4" s="1"/>
  <c r="AA656" i="4" s="1"/>
  <c r="N654" i="4"/>
  <c r="P654" i="4" s="1"/>
  <c r="Q654" i="4" s="1"/>
  <c r="AA654" i="4" s="1"/>
  <c r="N652" i="4"/>
  <c r="P652" i="4" s="1"/>
  <c r="Q652" i="4" s="1"/>
  <c r="AA652" i="4" s="1"/>
  <c r="N650" i="4"/>
  <c r="P650" i="4" s="1"/>
  <c r="Q650" i="4" s="1"/>
  <c r="AA650" i="4" s="1"/>
  <c r="N648" i="4"/>
  <c r="P648" i="4" s="1"/>
  <c r="Q648" i="4" s="1"/>
  <c r="AA648" i="4" s="1"/>
  <c r="N646" i="4"/>
  <c r="P646" i="4" s="1"/>
  <c r="Q646" i="4" s="1"/>
  <c r="AA646" i="4" s="1"/>
  <c r="N644" i="4"/>
  <c r="P644" i="4" s="1"/>
  <c r="Q644" i="4" s="1"/>
  <c r="AA644" i="4" s="1"/>
  <c r="N642" i="4"/>
  <c r="P642" i="4" s="1"/>
  <c r="Q642" i="4" s="1"/>
  <c r="AA642" i="4" s="1"/>
  <c r="N640" i="4"/>
  <c r="P640" i="4" s="1"/>
  <c r="Q640" i="4" s="1"/>
  <c r="AA640" i="4" s="1"/>
  <c r="N638" i="4"/>
  <c r="P638" i="4" s="1"/>
  <c r="Q638" i="4" s="1"/>
  <c r="AA638" i="4" s="1"/>
  <c r="N636" i="4"/>
  <c r="P636" i="4" s="1"/>
  <c r="Q636" i="4" s="1"/>
  <c r="AA636" i="4" s="1"/>
  <c r="N634" i="4"/>
  <c r="P634" i="4" s="1"/>
  <c r="Q634" i="4" s="1"/>
  <c r="AA634" i="4" s="1"/>
  <c r="N632" i="4"/>
  <c r="P632" i="4" s="1"/>
  <c r="Q632" i="4" s="1"/>
  <c r="AA632" i="4" s="1"/>
  <c r="N630" i="4"/>
  <c r="P630" i="4" s="1"/>
  <c r="Q630" i="4" s="1"/>
  <c r="AA630" i="4" s="1"/>
  <c r="N628" i="4"/>
  <c r="P628" i="4" s="1"/>
  <c r="Q628" i="4" s="1"/>
  <c r="AA628" i="4" s="1"/>
  <c r="N626" i="4"/>
  <c r="P626" i="4" s="1"/>
  <c r="Q626" i="4" s="1"/>
  <c r="AA626" i="4" s="1"/>
  <c r="N624" i="4"/>
  <c r="P624" i="4" s="1"/>
  <c r="Q624" i="4" s="1"/>
  <c r="AA624" i="4" s="1"/>
  <c r="N622" i="4"/>
  <c r="P622" i="4" s="1"/>
  <c r="Q622" i="4" s="1"/>
  <c r="AA622" i="4" s="1"/>
  <c r="N620" i="4"/>
  <c r="P620" i="4" s="1"/>
  <c r="Q620" i="4" s="1"/>
  <c r="AA620" i="4" s="1"/>
  <c r="N518" i="4"/>
  <c r="P518" i="4" s="1"/>
  <c r="Q518" i="4" s="1"/>
  <c r="AA518" i="4" s="1"/>
  <c r="N516" i="4"/>
  <c r="P516" i="4" s="1"/>
  <c r="Q516" i="4" s="1"/>
  <c r="AA516" i="4" s="1"/>
  <c r="N514" i="4"/>
  <c r="P514" i="4" s="1"/>
  <c r="Q514" i="4" s="1"/>
  <c r="AA514" i="4" s="1"/>
  <c r="N499" i="4"/>
  <c r="P499" i="4" s="1"/>
  <c r="Q499" i="4" s="1"/>
  <c r="AA499" i="4" s="1"/>
  <c r="N495" i="4"/>
  <c r="P495" i="4" s="1"/>
  <c r="Q495" i="4" s="1"/>
  <c r="AA495" i="4" s="1"/>
  <c r="N491" i="4"/>
  <c r="P491" i="4" s="1"/>
  <c r="Q491" i="4" s="1"/>
  <c r="AA491" i="4" s="1"/>
  <c r="N1306" i="4"/>
  <c r="P1306" i="4" s="1"/>
  <c r="Q1306" i="4" s="1"/>
  <c r="AA1306" i="4" s="1"/>
  <c r="N1304" i="4"/>
  <c r="P1304" i="4" s="1"/>
  <c r="Q1304" i="4" s="1"/>
  <c r="AA1304" i="4" s="1"/>
  <c r="N1293" i="4"/>
  <c r="P1293" i="4" s="1"/>
  <c r="Q1293" i="4" s="1"/>
  <c r="AA1293" i="4" s="1"/>
  <c r="N1291" i="4"/>
  <c r="P1291" i="4" s="1"/>
  <c r="Q1291" i="4" s="1"/>
  <c r="AA1291" i="4" s="1"/>
  <c r="N1289" i="4"/>
  <c r="P1289" i="4" s="1"/>
  <c r="Q1289" i="4" s="1"/>
  <c r="AA1289" i="4" s="1"/>
  <c r="N1287" i="4"/>
  <c r="P1287" i="4" s="1"/>
  <c r="Q1287" i="4" s="1"/>
  <c r="AA1287" i="4" s="1"/>
  <c r="N1285" i="4"/>
  <c r="P1285" i="4" s="1"/>
  <c r="Q1285" i="4" s="1"/>
  <c r="AA1285" i="4" s="1"/>
  <c r="N1283" i="4"/>
  <c r="P1283" i="4" s="1"/>
  <c r="Q1283" i="4" s="1"/>
  <c r="AA1283" i="4" s="1"/>
  <c r="N1281" i="4"/>
  <c r="P1281" i="4" s="1"/>
  <c r="Q1281" i="4" s="1"/>
  <c r="AA1281" i="4" s="1"/>
  <c r="N1279" i="4"/>
  <c r="P1279" i="4" s="1"/>
  <c r="Q1279" i="4" s="1"/>
  <c r="AA1279" i="4" s="1"/>
  <c r="N1277" i="4"/>
  <c r="P1277" i="4" s="1"/>
  <c r="Q1277" i="4" s="1"/>
  <c r="AA1277" i="4" s="1"/>
  <c r="N1275" i="4"/>
  <c r="P1275" i="4" s="1"/>
  <c r="Q1275" i="4" s="1"/>
  <c r="AA1275" i="4" s="1"/>
  <c r="N1273" i="4"/>
  <c r="P1273" i="4" s="1"/>
  <c r="Q1273" i="4" s="1"/>
  <c r="AA1273" i="4" s="1"/>
  <c r="N1271" i="4"/>
  <c r="P1271" i="4" s="1"/>
  <c r="Q1271" i="4" s="1"/>
  <c r="AA1271" i="4" s="1"/>
  <c r="N1269" i="4"/>
  <c r="P1269" i="4" s="1"/>
  <c r="Q1269" i="4" s="1"/>
  <c r="AA1269" i="4" s="1"/>
  <c r="N1267" i="4"/>
  <c r="P1267" i="4" s="1"/>
  <c r="Q1267" i="4" s="1"/>
  <c r="AA1267" i="4" s="1"/>
  <c r="N1265" i="4"/>
  <c r="P1265" i="4" s="1"/>
  <c r="Q1265" i="4" s="1"/>
  <c r="AA1265" i="4" s="1"/>
  <c r="N1263" i="4"/>
  <c r="P1263" i="4" s="1"/>
  <c r="Q1263" i="4" s="1"/>
  <c r="AA1263" i="4" s="1"/>
  <c r="N1261" i="4"/>
  <c r="P1261" i="4" s="1"/>
  <c r="Q1261" i="4" s="1"/>
  <c r="AA1261" i="4" s="1"/>
  <c r="N1259" i="4"/>
  <c r="P1259" i="4" s="1"/>
  <c r="Q1259" i="4" s="1"/>
  <c r="AA1259" i="4" s="1"/>
  <c r="N1257" i="4"/>
  <c r="P1257" i="4" s="1"/>
  <c r="Q1257" i="4" s="1"/>
  <c r="AA1257" i="4" s="1"/>
  <c r="N1255" i="4"/>
  <c r="P1255" i="4" s="1"/>
  <c r="Q1255" i="4" s="1"/>
  <c r="AA1255" i="4" s="1"/>
  <c r="N1253" i="4"/>
  <c r="P1253" i="4" s="1"/>
  <c r="Q1253" i="4" s="1"/>
  <c r="AA1253" i="4" s="1"/>
  <c r="N1251" i="4"/>
  <c r="P1251" i="4" s="1"/>
  <c r="Q1251" i="4" s="1"/>
  <c r="AA1251" i="4" s="1"/>
  <c r="N1249" i="4"/>
  <c r="P1249" i="4" s="1"/>
  <c r="Q1249" i="4" s="1"/>
  <c r="AA1249" i="4" s="1"/>
  <c r="N1247" i="4"/>
  <c r="P1247" i="4" s="1"/>
  <c r="Q1247" i="4" s="1"/>
  <c r="AA1247" i="4" s="1"/>
  <c r="N1245" i="4"/>
  <c r="P1245" i="4" s="1"/>
  <c r="Q1245" i="4" s="1"/>
  <c r="AA1245" i="4" s="1"/>
  <c r="N1243" i="4"/>
  <c r="P1243" i="4" s="1"/>
  <c r="Q1243" i="4" s="1"/>
  <c r="AA1243" i="4" s="1"/>
  <c r="N1241" i="4"/>
  <c r="P1241" i="4" s="1"/>
  <c r="Q1241" i="4" s="1"/>
  <c r="AA1241" i="4" s="1"/>
  <c r="N1239" i="4"/>
  <c r="P1239" i="4" s="1"/>
  <c r="Q1239" i="4" s="1"/>
  <c r="AA1239" i="4" s="1"/>
  <c r="N1237" i="4"/>
  <c r="P1237" i="4" s="1"/>
  <c r="Q1237" i="4" s="1"/>
  <c r="AA1237" i="4" s="1"/>
  <c r="N1235" i="4"/>
  <c r="P1235" i="4" s="1"/>
  <c r="Q1235" i="4" s="1"/>
  <c r="AA1235" i="4" s="1"/>
  <c r="N1233" i="4"/>
  <c r="P1233" i="4" s="1"/>
  <c r="Q1233" i="4" s="1"/>
  <c r="AA1233" i="4" s="1"/>
  <c r="N1231" i="4"/>
  <c r="P1231" i="4" s="1"/>
  <c r="Q1231" i="4" s="1"/>
  <c r="AA1231" i="4" s="1"/>
  <c r="N1229" i="4"/>
  <c r="P1229" i="4" s="1"/>
  <c r="Q1229" i="4" s="1"/>
  <c r="AA1229" i="4" s="1"/>
  <c r="N1227" i="4"/>
  <c r="P1227" i="4" s="1"/>
  <c r="Q1227" i="4" s="1"/>
  <c r="AA1227" i="4" s="1"/>
  <c r="N1225" i="4"/>
  <c r="P1225" i="4" s="1"/>
  <c r="Q1225" i="4" s="1"/>
  <c r="AA1225" i="4" s="1"/>
  <c r="N1191" i="4"/>
  <c r="P1191" i="4" s="1"/>
  <c r="Q1191" i="4" s="1"/>
  <c r="AA1191" i="4" s="1"/>
  <c r="N1187" i="4"/>
  <c r="P1187" i="4" s="1"/>
  <c r="Q1187" i="4" s="1"/>
  <c r="AA1187" i="4" s="1"/>
  <c r="N1183" i="4"/>
  <c r="P1183" i="4" s="1"/>
  <c r="Q1183" i="4" s="1"/>
  <c r="AA1183" i="4" s="1"/>
  <c r="N1179" i="4"/>
  <c r="P1179" i="4" s="1"/>
  <c r="Q1179" i="4" s="1"/>
  <c r="AA1179" i="4" s="1"/>
  <c r="N1175" i="4"/>
  <c r="P1175" i="4" s="1"/>
  <c r="Q1175" i="4" s="1"/>
  <c r="AA1175" i="4" s="1"/>
  <c r="N1171" i="4"/>
  <c r="P1171" i="4" s="1"/>
  <c r="Q1171" i="4" s="1"/>
  <c r="AA1171" i="4" s="1"/>
  <c r="N1167" i="4"/>
  <c r="P1167" i="4" s="1"/>
  <c r="Q1167" i="4" s="1"/>
  <c r="AA1167" i="4" s="1"/>
  <c r="N1163" i="4"/>
  <c r="P1163" i="4" s="1"/>
  <c r="Q1163" i="4" s="1"/>
  <c r="AA1163" i="4" s="1"/>
  <c r="N1159" i="4"/>
  <c r="P1159" i="4" s="1"/>
  <c r="Q1159" i="4" s="1"/>
  <c r="AA1159" i="4" s="1"/>
  <c r="N1155" i="4"/>
  <c r="P1155" i="4" s="1"/>
  <c r="Q1155" i="4" s="1"/>
  <c r="AA1155" i="4" s="1"/>
  <c r="N1151" i="4"/>
  <c r="P1151" i="4" s="1"/>
  <c r="Q1151" i="4" s="1"/>
  <c r="AA1151" i="4" s="1"/>
  <c r="L1137" i="4"/>
  <c r="L979" i="4"/>
  <c r="Z1374" i="4"/>
  <c r="N1215" i="4"/>
  <c r="P1215" i="4" s="1"/>
  <c r="Q1215" i="4" s="1"/>
  <c r="AA1215" i="4" s="1"/>
  <c r="N1213" i="4"/>
  <c r="P1213" i="4" s="1"/>
  <c r="Q1213" i="4" s="1"/>
  <c r="AA1213" i="4" s="1"/>
  <c r="N1211" i="4"/>
  <c r="P1211" i="4" s="1"/>
  <c r="Q1211" i="4" s="1"/>
  <c r="AA1211" i="4" s="1"/>
  <c r="N1209" i="4"/>
  <c r="P1209" i="4" s="1"/>
  <c r="Q1209" i="4" s="1"/>
  <c r="AA1209" i="4" s="1"/>
  <c r="N1207" i="4"/>
  <c r="P1207" i="4" s="1"/>
  <c r="Q1207" i="4" s="1"/>
  <c r="AA1207" i="4" s="1"/>
  <c r="N1205" i="4"/>
  <c r="P1205" i="4" s="1"/>
  <c r="Q1205" i="4" s="1"/>
  <c r="AA1205" i="4" s="1"/>
  <c r="N1203" i="4"/>
  <c r="P1203" i="4" s="1"/>
  <c r="Q1203" i="4" s="1"/>
  <c r="AA1203" i="4" s="1"/>
  <c r="N1201" i="4"/>
  <c r="P1201" i="4" s="1"/>
  <c r="Q1201" i="4" s="1"/>
  <c r="AA1201" i="4" s="1"/>
  <c r="N1199" i="4"/>
  <c r="P1199" i="4" s="1"/>
  <c r="Q1199" i="4" s="1"/>
  <c r="AA1199" i="4" s="1"/>
  <c r="N1197" i="4"/>
  <c r="P1197" i="4" s="1"/>
  <c r="Q1197" i="4" s="1"/>
  <c r="AA1197" i="4" s="1"/>
  <c r="N1195" i="4"/>
  <c r="P1195" i="4" s="1"/>
  <c r="Q1195" i="4" s="1"/>
  <c r="AA1195" i="4" s="1"/>
  <c r="N1193" i="4"/>
  <c r="P1193" i="4" s="1"/>
  <c r="Q1193" i="4" s="1"/>
  <c r="AA1193" i="4" s="1"/>
  <c r="N1190" i="4"/>
  <c r="P1190" i="4" s="1"/>
  <c r="Q1190" i="4" s="1"/>
  <c r="AA1190" i="4" s="1"/>
  <c r="N1188" i="4"/>
  <c r="P1188" i="4" s="1"/>
  <c r="Q1188" i="4" s="1"/>
  <c r="AA1188" i="4" s="1"/>
  <c r="N1186" i="4"/>
  <c r="P1186" i="4" s="1"/>
  <c r="Q1186" i="4" s="1"/>
  <c r="AA1186" i="4" s="1"/>
  <c r="N1184" i="4"/>
  <c r="P1184" i="4" s="1"/>
  <c r="Q1184" i="4" s="1"/>
  <c r="AA1184" i="4" s="1"/>
  <c r="N1182" i="4"/>
  <c r="P1182" i="4" s="1"/>
  <c r="Q1182" i="4" s="1"/>
  <c r="AA1182" i="4" s="1"/>
  <c r="N1180" i="4"/>
  <c r="P1180" i="4" s="1"/>
  <c r="Q1180" i="4" s="1"/>
  <c r="AA1180" i="4" s="1"/>
  <c r="N1178" i="4"/>
  <c r="P1178" i="4" s="1"/>
  <c r="Q1178" i="4" s="1"/>
  <c r="AA1178" i="4" s="1"/>
  <c r="N1176" i="4"/>
  <c r="P1176" i="4" s="1"/>
  <c r="Q1176" i="4" s="1"/>
  <c r="AA1176" i="4" s="1"/>
  <c r="N1174" i="4"/>
  <c r="P1174" i="4" s="1"/>
  <c r="Q1174" i="4" s="1"/>
  <c r="AA1174" i="4" s="1"/>
  <c r="N1172" i="4"/>
  <c r="P1172" i="4" s="1"/>
  <c r="Q1172" i="4" s="1"/>
  <c r="AA1172" i="4" s="1"/>
  <c r="N1170" i="4"/>
  <c r="P1170" i="4" s="1"/>
  <c r="Q1170" i="4" s="1"/>
  <c r="AA1170" i="4" s="1"/>
  <c r="N1168" i="4"/>
  <c r="P1168" i="4" s="1"/>
  <c r="Q1168" i="4" s="1"/>
  <c r="AA1168" i="4" s="1"/>
  <c r="N1166" i="4"/>
  <c r="P1166" i="4" s="1"/>
  <c r="Q1166" i="4" s="1"/>
  <c r="AA1166" i="4" s="1"/>
  <c r="N1164" i="4"/>
  <c r="P1164" i="4" s="1"/>
  <c r="Q1164" i="4" s="1"/>
  <c r="AA1164" i="4" s="1"/>
  <c r="N1162" i="4"/>
  <c r="P1162" i="4" s="1"/>
  <c r="Q1162" i="4" s="1"/>
  <c r="AA1162" i="4" s="1"/>
  <c r="N1160" i="4"/>
  <c r="P1160" i="4" s="1"/>
  <c r="Q1160" i="4" s="1"/>
  <c r="AA1160" i="4" s="1"/>
  <c r="N1158" i="4"/>
  <c r="P1158" i="4" s="1"/>
  <c r="Q1158" i="4" s="1"/>
  <c r="AA1158" i="4" s="1"/>
  <c r="N1156" i="4"/>
  <c r="P1156" i="4" s="1"/>
  <c r="Q1156" i="4" s="1"/>
  <c r="AA1156" i="4" s="1"/>
  <c r="N1154" i="4"/>
  <c r="P1154" i="4" s="1"/>
  <c r="Q1154" i="4" s="1"/>
  <c r="AA1154" i="4" s="1"/>
  <c r="N1152" i="4"/>
  <c r="P1152" i="4" s="1"/>
  <c r="Q1152" i="4" s="1"/>
  <c r="AA1152" i="4" s="1"/>
  <c r="N1150" i="4"/>
  <c r="P1150" i="4" s="1"/>
  <c r="Q1150" i="4" s="1"/>
  <c r="AA1150" i="4" s="1"/>
  <c r="Y1453" i="4"/>
  <c r="Z1381" i="4"/>
  <c r="Z1223" i="4"/>
  <c r="Y1295" i="4"/>
  <c r="N1057" i="4"/>
  <c r="P1057" i="4" s="1"/>
  <c r="Q1057" i="4" s="1"/>
  <c r="AA1057" i="4" s="1"/>
  <c r="N1055" i="4"/>
  <c r="P1055" i="4" s="1"/>
  <c r="Q1055" i="4" s="1"/>
  <c r="AA1055" i="4" s="1"/>
  <c r="N1053" i="4"/>
  <c r="P1053" i="4" s="1"/>
  <c r="Q1053" i="4" s="1"/>
  <c r="AA1053" i="4" s="1"/>
  <c r="N1051" i="4"/>
  <c r="P1051" i="4" s="1"/>
  <c r="Q1051" i="4" s="1"/>
  <c r="AA1051" i="4" s="1"/>
  <c r="N1049" i="4"/>
  <c r="P1049" i="4" s="1"/>
  <c r="Q1049" i="4" s="1"/>
  <c r="AA1049" i="4" s="1"/>
  <c r="N1047" i="4"/>
  <c r="P1047" i="4" s="1"/>
  <c r="Q1047" i="4" s="1"/>
  <c r="AA1047" i="4" s="1"/>
  <c r="N1045" i="4"/>
  <c r="P1045" i="4" s="1"/>
  <c r="Q1045" i="4" s="1"/>
  <c r="AA1045" i="4" s="1"/>
  <c r="N1043" i="4"/>
  <c r="P1043" i="4" s="1"/>
  <c r="Q1043" i="4" s="1"/>
  <c r="AA1043" i="4" s="1"/>
  <c r="N1041" i="4"/>
  <c r="P1041" i="4" s="1"/>
  <c r="Q1041" i="4" s="1"/>
  <c r="AA1041" i="4" s="1"/>
  <c r="N1039" i="4"/>
  <c r="P1039" i="4" s="1"/>
  <c r="Q1039" i="4" s="1"/>
  <c r="AA1039" i="4" s="1"/>
  <c r="N1037" i="4"/>
  <c r="P1037" i="4" s="1"/>
  <c r="Q1037" i="4" s="1"/>
  <c r="AA1037" i="4" s="1"/>
  <c r="N1035" i="4"/>
  <c r="P1035" i="4" s="1"/>
  <c r="Q1035" i="4" s="1"/>
  <c r="AA1035" i="4" s="1"/>
  <c r="N1033" i="4"/>
  <c r="P1033" i="4" s="1"/>
  <c r="Q1033" i="4" s="1"/>
  <c r="AA1033" i="4" s="1"/>
  <c r="N1031" i="4"/>
  <c r="P1031" i="4" s="1"/>
  <c r="Q1031" i="4" s="1"/>
  <c r="AA1031" i="4" s="1"/>
  <c r="N1029" i="4"/>
  <c r="P1029" i="4" s="1"/>
  <c r="Q1029" i="4" s="1"/>
  <c r="AA1029" i="4" s="1"/>
  <c r="N1027" i="4"/>
  <c r="P1027" i="4" s="1"/>
  <c r="Q1027" i="4" s="1"/>
  <c r="AA1027" i="4" s="1"/>
  <c r="N1025" i="4"/>
  <c r="P1025" i="4" s="1"/>
  <c r="Q1025" i="4" s="1"/>
  <c r="AA1025" i="4" s="1"/>
  <c r="N1023" i="4"/>
  <c r="P1023" i="4" s="1"/>
  <c r="Q1023" i="4" s="1"/>
  <c r="AA1023" i="4" s="1"/>
  <c r="N1021" i="4"/>
  <c r="P1021" i="4" s="1"/>
  <c r="Q1021" i="4" s="1"/>
  <c r="AA1021" i="4" s="1"/>
  <c r="N1019" i="4"/>
  <c r="P1019" i="4" s="1"/>
  <c r="Q1019" i="4" s="1"/>
  <c r="AA1019" i="4" s="1"/>
  <c r="N1017" i="4"/>
  <c r="P1017" i="4" s="1"/>
  <c r="Q1017" i="4" s="1"/>
  <c r="AA1017" i="4" s="1"/>
  <c r="N1015" i="4"/>
  <c r="P1015" i="4" s="1"/>
  <c r="Q1015" i="4" s="1"/>
  <c r="AA1015" i="4" s="1"/>
  <c r="N1013" i="4"/>
  <c r="P1013" i="4" s="1"/>
  <c r="Q1013" i="4" s="1"/>
  <c r="AA1013" i="4" s="1"/>
  <c r="N1011" i="4"/>
  <c r="P1011" i="4" s="1"/>
  <c r="Q1011" i="4" s="1"/>
  <c r="AA1011" i="4" s="1"/>
  <c r="N1009" i="4"/>
  <c r="P1009" i="4" s="1"/>
  <c r="Q1009" i="4" s="1"/>
  <c r="AA1009" i="4" s="1"/>
  <c r="N1007" i="4"/>
  <c r="P1007" i="4" s="1"/>
  <c r="Q1007" i="4" s="1"/>
  <c r="AA1007" i="4" s="1"/>
  <c r="N1005" i="4"/>
  <c r="P1005" i="4" s="1"/>
  <c r="Q1005" i="4" s="1"/>
  <c r="AA1005" i="4" s="1"/>
  <c r="N1003" i="4"/>
  <c r="P1003" i="4" s="1"/>
  <c r="Q1003" i="4" s="1"/>
  <c r="AA1003" i="4" s="1"/>
  <c r="N1001" i="4"/>
  <c r="P1001" i="4" s="1"/>
  <c r="Q1001" i="4" s="1"/>
  <c r="AA1001" i="4" s="1"/>
  <c r="N999" i="4"/>
  <c r="P999" i="4" s="1"/>
  <c r="Q999" i="4" s="1"/>
  <c r="AA999" i="4" s="1"/>
  <c r="N997" i="4"/>
  <c r="P997" i="4" s="1"/>
  <c r="Q997" i="4" s="1"/>
  <c r="AA997" i="4" s="1"/>
  <c r="N995" i="4"/>
  <c r="P995" i="4" s="1"/>
  <c r="Q995" i="4" s="1"/>
  <c r="AA995" i="4" s="1"/>
  <c r="N993" i="4"/>
  <c r="P993" i="4" s="1"/>
  <c r="Q993" i="4" s="1"/>
  <c r="AA993" i="4" s="1"/>
  <c r="N991" i="4"/>
  <c r="P991" i="4" s="1"/>
  <c r="Q991" i="4" s="1"/>
  <c r="AA991" i="4" s="1"/>
  <c r="N989" i="4"/>
  <c r="P989" i="4" s="1"/>
  <c r="Q989" i="4" s="1"/>
  <c r="AA989" i="4" s="1"/>
  <c r="N987" i="4"/>
  <c r="P987" i="4" s="1"/>
  <c r="Q987" i="4" s="1"/>
  <c r="AA987" i="4" s="1"/>
  <c r="N910" i="4"/>
  <c r="P910" i="4" s="1"/>
  <c r="Q910" i="4" s="1"/>
  <c r="AA910" i="4" s="1"/>
  <c r="N908" i="4"/>
  <c r="P908" i="4" s="1"/>
  <c r="Q908" i="4" s="1"/>
  <c r="AA908" i="4" s="1"/>
  <c r="N899" i="4"/>
  <c r="P899" i="4" s="1"/>
  <c r="Q899" i="4" s="1"/>
  <c r="AA899" i="4" s="1"/>
  <c r="N897" i="4"/>
  <c r="P897" i="4" s="1"/>
  <c r="Q897" i="4" s="1"/>
  <c r="AA897" i="4" s="1"/>
  <c r="N895" i="4"/>
  <c r="P895" i="4" s="1"/>
  <c r="Q895" i="4" s="1"/>
  <c r="AA895" i="4" s="1"/>
  <c r="N893" i="4"/>
  <c r="P893" i="4" s="1"/>
  <c r="Q893" i="4" s="1"/>
  <c r="AA893" i="4" s="1"/>
  <c r="N891" i="4"/>
  <c r="P891" i="4" s="1"/>
  <c r="Q891" i="4" s="1"/>
  <c r="AA891" i="4" s="1"/>
  <c r="N886" i="4"/>
  <c r="P886" i="4" s="1"/>
  <c r="Q886" i="4" s="1"/>
  <c r="AA886" i="4" s="1"/>
  <c r="N882" i="4"/>
  <c r="P882" i="4" s="1"/>
  <c r="Q882" i="4" s="1"/>
  <c r="AA882" i="4" s="1"/>
  <c r="N878" i="4"/>
  <c r="P878" i="4" s="1"/>
  <c r="Q878" i="4" s="1"/>
  <c r="AA878" i="4" s="1"/>
  <c r="N874" i="4"/>
  <c r="P874" i="4" s="1"/>
  <c r="Q874" i="4" s="1"/>
  <c r="AA874" i="4" s="1"/>
  <c r="N870" i="4"/>
  <c r="P870" i="4" s="1"/>
  <c r="Q870" i="4" s="1"/>
  <c r="AA870" i="4" s="1"/>
  <c r="N866" i="4"/>
  <c r="P866" i="4" s="1"/>
  <c r="Q866" i="4" s="1"/>
  <c r="AA866" i="4" s="1"/>
  <c r="N862" i="4"/>
  <c r="P862" i="4" s="1"/>
  <c r="Q862" i="4" s="1"/>
  <c r="AA862" i="4" s="1"/>
  <c r="N858" i="4"/>
  <c r="P858" i="4" s="1"/>
  <c r="Q858" i="4" s="1"/>
  <c r="AA858" i="4" s="1"/>
  <c r="N854" i="4"/>
  <c r="P854" i="4" s="1"/>
  <c r="Q854" i="4" s="1"/>
  <c r="AA854" i="4" s="1"/>
  <c r="N850" i="4"/>
  <c r="P850" i="4" s="1"/>
  <c r="Q850" i="4" s="1"/>
  <c r="AA850" i="4" s="1"/>
  <c r="N846" i="4"/>
  <c r="P846" i="4" s="1"/>
  <c r="Q846" i="4" s="1"/>
  <c r="AA846" i="4" s="1"/>
  <c r="N842" i="4"/>
  <c r="P842" i="4" s="1"/>
  <c r="Q842" i="4" s="1"/>
  <c r="AA842" i="4" s="1"/>
  <c r="N838" i="4"/>
  <c r="P838" i="4" s="1"/>
  <c r="Q838" i="4" s="1"/>
  <c r="AA838" i="4" s="1"/>
  <c r="N834" i="4"/>
  <c r="P834" i="4" s="1"/>
  <c r="Q834" i="4" s="1"/>
  <c r="AA834" i="4" s="1"/>
  <c r="N830" i="4"/>
  <c r="P830" i="4" s="1"/>
  <c r="Q830" i="4" s="1"/>
  <c r="AA830" i="4" s="1"/>
  <c r="Y900" i="4"/>
  <c r="Z828" i="4"/>
  <c r="N1133" i="4"/>
  <c r="P1133" i="4" s="1"/>
  <c r="Q1133" i="4" s="1"/>
  <c r="AA1133" i="4" s="1"/>
  <c r="N1131" i="4"/>
  <c r="P1131" i="4" s="1"/>
  <c r="Q1131" i="4" s="1"/>
  <c r="AA1131" i="4" s="1"/>
  <c r="N1129" i="4"/>
  <c r="P1129" i="4" s="1"/>
  <c r="Q1129" i="4" s="1"/>
  <c r="AA1129" i="4" s="1"/>
  <c r="N1127" i="4"/>
  <c r="P1127" i="4" s="1"/>
  <c r="Q1127" i="4" s="1"/>
  <c r="AA1127" i="4" s="1"/>
  <c r="N1125" i="4"/>
  <c r="P1125" i="4" s="1"/>
  <c r="Q1125" i="4" s="1"/>
  <c r="AA1125" i="4" s="1"/>
  <c r="N1123" i="4"/>
  <c r="P1123" i="4" s="1"/>
  <c r="Q1123" i="4" s="1"/>
  <c r="AA1123" i="4" s="1"/>
  <c r="N1121" i="4"/>
  <c r="P1121" i="4" s="1"/>
  <c r="Q1121" i="4" s="1"/>
  <c r="AA1121" i="4" s="1"/>
  <c r="N1119" i="4"/>
  <c r="P1119" i="4" s="1"/>
  <c r="Q1119" i="4" s="1"/>
  <c r="AA1119" i="4" s="1"/>
  <c r="N1117" i="4"/>
  <c r="P1117" i="4" s="1"/>
  <c r="Q1117" i="4" s="1"/>
  <c r="AA1117" i="4" s="1"/>
  <c r="N1115" i="4"/>
  <c r="P1115" i="4" s="1"/>
  <c r="Q1115" i="4" s="1"/>
  <c r="AA1115" i="4" s="1"/>
  <c r="N1113" i="4"/>
  <c r="P1113" i="4" s="1"/>
  <c r="Q1113" i="4" s="1"/>
  <c r="AA1113" i="4" s="1"/>
  <c r="N1111" i="4"/>
  <c r="P1111" i="4" s="1"/>
  <c r="Q1111" i="4" s="1"/>
  <c r="AA1111" i="4" s="1"/>
  <c r="N1109" i="4"/>
  <c r="P1109" i="4" s="1"/>
  <c r="Q1109" i="4" s="1"/>
  <c r="AA1109" i="4" s="1"/>
  <c r="N1107" i="4"/>
  <c r="P1107" i="4" s="1"/>
  <c r="Q1107" i="4" s="1"/>
  <c r="AA1107" i="4" s="1"/>
  <c r="N1105" i="4"/>
  <c r="P1105" i="4" s="1"/>
  <c r="Q1105" i="4" s="1"/>
  <c r="AA1105" i="4" s="1"/>
  <c r="N1103" i="4"/>
  <c r="P1103" i="4" s="1"/>
  <c r="Q1103" i="4" s="1"/>
  <c r="AA1103" i="4" s="1"/>
  <c r="N1101" i="4"/>
  <c r="P1101" i="4" s="1"/>
  <c r="Q1101" i="4" s="1"/>
  <c r="AA1101" i="4" s="1"/>
  <c r="N1099" i="4"/>
  <c r="P1099" i="4" s="1"/>
  <c r="Q1099" i="4" s="1"/>
  <c r="AA1099" i="4" s="1"/>
  <c r="N1097" i="4"/>
  <c r="P1097" i="4" s="1"/>
  <c r="Q1097" i="4" s="1"/>
  <c r="AA1097" i="4" s="1"/>
  <c r="N1095" i="4"/>
  <c r="P1095" i="4" s="1"/>
  <c r="Q1095" i="4" s="1"/>
  <c r="AA1095" i="4" s="1"/>
  <c r="N1093" i="4"/>
  <c r="P1093" i="4" s="1"/>
  <c r="Q1093" i="4" s="1"/>
  <c r="AA1093" i="4" s="1"/>
  <c r="N1091" i="4"/>
  <c r="P1091" i="4" s="1"/>
  <c r="Q1091" i="4" s="1"/>
  <c r="AA1091" i="4" s="1"/>
  <c r="N1089" i="4"/>
  <c r="P1089" i="4" s="1"/>
  <c r="Q1089" i="4" s="1"/>
  <c r="AA1089" i="4" s="1"/>
  <c r="N1087" i="4"/>
  <c r="P1087" i="4" s="1"/>
  <c r="Q1087" i="4" s="1"/>
  <c r="AA1087" i="4" s="1"/>
  <c r="N1085" i="4"/>
  <c r="P1085" i="4" s="1"/>
  <c r="Q1085" i="4" s="1"/>
  <c r="AA1085" i="4" s="1"/>
  <c r="N1083" i="4"/>
  <c r="P1083" i="4" s="1"/>
  <c r="Q1083" i="4" s="1"/>
  <c r="AA1083" i="4" s="1"/>
  <c r="N1081" i="4"/>
  <c r="P1081" i="4" s="1"/>
  <c r="Q1081" i="4" s="1"/>
  <c r="AA1081" i="4" s="1"/>
  <c r="N1079" i="4"/>
  <c r="P1079" i="4" s="1"/>
  <c r="Q1079" i="4" s="1"/>
  <c r="AA1079" i="4" s="1"/>
  <c r="N1077" i="4"/>
  <c r="P1077" i="4" s="1"/>
  <c r="Q1077" i="4" s="1"/>
  <c r="AA1077" i="4" s="1"/>
  <c r="N1075" i="4"/>
  <c r="P1075" i="4" s="1"/>
  <c r="Q1075" i="4" s="1"/>
  <c r="AA1075" i="4" s="1"/>
  <c r="N1073" i="4"/>
  <c r="P1073" i="4" s="1"/>
  <c r="Q1073" i="4" s="1"/>
  <c r="AA1073" i="4" s="1"/>
  <c r="N1071" i="4"/>
  <c r="P1071" i="4" s="1"/>
  <c r="Q1071" i="4" s="1"/>
  <c r="AA1071" i="4" s="1"/>
  <c r="N1069" i="4"/>
  <c r="P1069" i="4" s="1"/>
  <c r="Q1069" i="4" s="1"/>
  <c r="AA1069" i="4" s="1"/>
  <c r="N1067" i="4"/>
  <c r="P1067" i="4" s="1"/>
  <c r="Q1067" i="4" s="1"/>
  <c r="AA1067" i="4" s="1"/>
  <c r="N898" i="4"/>
  <c r="P898" i="4" s="1"/>
  <c r="Q898" i="4" s="1"/>
  <c r="AA898" i="4" s="1"/>
  <c r="N896" i="4"/>
  <c r="P896" i="4" s="1"/>
  <c r="Q896" i="4" s="1"/>
  <c r="AA896" i="4" s="1"/>
  <c r="N894" i="4"/>
  <c r="P894" i="4" s="1"/>
  <c r="Q894" i="4" s="1"/>
  <c r="AA894" i="4" s="1"/>
  <c r="N892" i="4"/>
  <c r="P892" i="4" s="1"/>
  <c r="Q892" i="4" s="1"/>
  <c r="AA892" i="4" s="1"/>
  <c r="N890" i="4"/>
  <c r="P890" i="4" s="1"/>
  <c r="Q890" i="4" s="1"/>
  <c r="AA890" i="4" s="1"/>
  <c r="M749" i="4"/>
  <c r="L821" i="4"/>
  <c r="L663" i="4"/>
  <c r="Z1058" i="4"/>
  <c r="Z907" i="4"/>
  <c r="Y979" i="4"/>
  <c r="I900" i="4"/>
  <c r="J828" i="4"/>
  <c r="N770" i="4"/>
  <c r="P770" i="4" s="1"/>
  <c r="Q770" i="4" s="1"/>
  <c r="AA770" i="4" s="1"/>
  <c r="N768" i="4"/>
  <c r="P768" i="4" s="1"/>
  <c r="Q768" i="4" s="1"/>
  <c r="AA768" i="4" s="1"/>
  <c r="N766" i="4"/>
  <c r="P766" i="4" s="1"/>
  <c r="Q766" i="4" s="1"/>
  <c r="AA766" i="4" s="1"/>
  <c r="N764" i="4"/>
  <c r="P764" i="4" s="1"/>
  <c r="Q764" i="4" s="1"/>
  <c r="AA764" i="4" s="1"/>
  <c r="N762" i="4"/>
  <c r="P762" i="4" s="1"/>
  <c r="Q762" i="4" s="1"/>
  <c r="AA762" i="4" s="1"/>
  <c r="N760" i="4"/>
  <c r="P760" i="4" s="1"/>
  <c r="Q760" i="4" s="1"/>
  <c r="AA760" i="4" s="1"/>
  <c r="N758" i="4"/>
  <c r="P758" i="4" s="1"/>
  <c r="Q758" i="4" s="1"/>
  <c r="AA758" i="4" s="1"/>
  <c r="N756" i="4"/>
  <c r="P756" i="4" s="1"/>
  <c r="Q756" i="4" s="1"/>
  <c r="AA756" i="4" s="1"/>
  <c r="N754" i="4"/>
  <c r="P754" i="4" s="1"/>
  <c r="Q754" i="4" s="1"/>
  <c r="AA754" i="4" s="1"/>
  <c r="N752" i="4"/>
  <c r="P752" i="4" s="1"/>
  <c r="Q752" i="4" s="1"/>
  <c r="AA752" i="4" s="1"/>
  <c r="N750" i="4"/>
  <c r="P750" i="4" s="1"/>
  <c r="Q750" i="4" s="1"/>
  <c r="AA750" i="4" s="1"/>
  <c r="N740" i="4"/>
  <c r="P740" i="4" s="1"/>
  <c r="Q740" i="4" s="1"/>
  <c r="AA740" i="4" s="1"/>
  <c r="N738" i="4"/>
  <c r="P738" i="4" s="1"/>
  <c r="Q738" i="4" s="1"/>
  <c r="AA738" i="4" s="1"/>
  <c r="N736" i="4"/>
  <c r="P736" i="4" s="1"/>
  <c r="Q736" i="4" s="1"/>
  <c r="AA736" i="4" s="1"/>
  <c r="N734" i="4"/>
  <c r="P734" i="4" s="1"/>
  <c r="Q734" i="4" s="1"/>
  <c r="AA734" i="4" s="1"/>
  <c r="N732" i="4"/>
  <c r="P732" i="4" s="1"/>
  <c r="Q732" i="4" s="1"/>
  <c r="AA732" i="4" s="1"/>
  <c r="N730" i="4"/>
  <c r="P730" i="4" s="1"/>
  <c r="Q730" i="4" s="1"/>
  <c r="AA730" i="4" s="1"/>
  <c r="N728" i="4"/>
  <c r="P728" i="4" s="1"/>
  <c r="Q728" i="4" s="1"/>
  <c r="AA728" i="4" s="1"/>
  <c r="N726" i="4"/>
  <c r="P726" i="4" s="1"/>
  <c r="Q726" i="4" s="1"/>
  <c r="AA726" i="4" s="1"/>
  <c r="N724" i="4"/>
  <c r="P724" i="4" s="1"/>
  <c r="Q724" i="4" s="1"/>
  <c r="AA724" i="4" s="1"/>
  <c r="N722" i="4"/>
  <c r="P722" i="4" s="1"/>
  <c r="Q722" i="4" s="1"/>
  <c r="AA722" i="4" s="1"/>
  <c r="N720" i="4"/>
  <c r="P720" i="4" s="1"/>
  <c r="Q720" i="4" s="1"/>
  <c r="AA720" i="4" s="1"/>
  <c r="N718" i="4"/>
  <c r="P718" i="4" s="1"/>
  <c r="Q718" i="4" s="1"/>
  <c r="AA718" i="4" s="1"/>
  <c r="N716" i="4"/>
  <c r="P716" i="4" s="1"/>
  <c r="Q716" i="4" s="1"/>
  <c r="AA716" i="4" s="1"/>
  <c r="N714" i="4"/>
  <c r="P714" i="4" s="1"/>
  <c r="Q714" i="4" s="1"/>
  <c r="AA714" i="4" s="1"/>
  <c r="N712" i="4"/>
  <c r="P712" i="4" s="1"/>
  <c r="Q712" i="4" s="1"/>
  <c r="AA712" i="4" s="1"/>
  <c r="N710" i="4"/>
  <c r="P710" i="4" s="1"/>
  <c r="Q710" i="4" s="1"/>
  <c r="AA710" i="4" s="1"/>
  <c r="N708" i="4"/>
  <c r="P708" i="4" s="1"/>
  <c r="Q708" i="4" s="1"/>
  <c r="AA708" i="4" s="1"/>
  <c r="N706" i="4"/>
  <c r="P706" i="4" s="1"/>
  <c r="Q706" i="4" s="1"/>
  <c r="AA706" i="4" s="1"/>
  <c r="N704" i="4"/>
  <c r="P704" i="4" s="1"/>
  <c r="Q704" i="4" s="1"/>
  <c r="AA704" i="4" s="1"/>
  <c r="N702" i="4"/>
  <c r="P702" i="4" s="1"/>
  <c r="Q702" i="4" s="1"/>
  <c r="AA702" i="4" s="1"/>
  <c r="N700" i="4"/>
  <c r="P700" i="4" s="1"/>
  <c r="Q700" i="4" s="1"/>
  <c r="AA700" i="4" s="1"/>
  <c r="N698" i="4"/>
  <c r="P698" i="4" s="1"/>
  <c r="Q698" i="4" s="1"/>
  <c r="AA698" i="4" s="1"/>
  <c r="N696" i="4"/>
  <c r="P696" i="4" s="1"/>
  <c r="Q696" i="4" s="1"/>
  <c r="AA696" i="4" s="1"/>
  <c r="N583" i="4"/>
  <c r="P583" i="4" s="1"/>
  <c r="Q583" i="4" s="1"/>
  <c r="AA583" i="4" s="1"/>
  <c r="N581" i="4"/>
  <c r="P581" i="4" s="1"/>
  <c r="Q581" i="4" s="1"/>
  <c r="AA581" i="4" s="1"/>
  <c r="N579" i="4"/>
  <c r="P579" i="4" s="1"/>
  <c r="Q579" i="4" s="1"/>
  <c r="AA579" i="4" s="1"/>
  <c r="N577" i="4"/>
  <c r="P577" i="4" s="1"/>
  <c r="Q577" i="4" s="1"/>
  <c r="AA577" i="4" s="1"/>
  <c r="N575" i="4"/>
  <c r="P575" i="4" s="1"/>
  <c r="Q575" i="4" s="1"/>
  <c r="AA575" i="4" s="1"/>
  <c r="N573" i="4"/>
  <c r="P573" i="4" s="1"/>
  <c r="Q573" i="4" s="1"/>
  <c r="AA573" i="4" s="1"/>
  <c r="N571" i="4"/>
  <c r="P571" i="4" s="1"/>
  <c r="Q571" i="4" s="1"/>
  <c r="AA571" i="4" s="1"/>
  <c r="N569" i="4"/>
  <c r="P569" i="4" s="1"/>
  <c r="Q569" i="4" s="1"/>
  <c r="AA569" i="4" s="1"/>
  <c r="N567" i="4"/>
  <c r="P567" i="4" s="1"/>
  <c r="Q567" i="4" s="1"/>
  <c r="AA567" i="4" s="1"/>
  <c r="N565" i="4"/>
  <c r="P565" i="4" s="1"/>
  <c r="Q565" i="4" s="1"/>
  <c r="AA565" i="4" s="1"/>
  <c r="N563" i="4"/>
  <c r="P563" i="4" s="1"/>
  <c r="Q563" i="4" s="1"/>
  <c r="AA563" i="4" s="1"/>
  <c r="N561" i="4"/>
  <c r="P561" i="4" s="1"/>
  <c r="Q561" i="4" s="1"/>
  <c r="AA561" i="4" s="1"/>
  <c r="N559" i="4"/>
  <c r="P559" i="4" s="1"/>
  <c r="Q559" i="4" s="1"/>
  <c r="AA559" i="4" s="1"/>
  <c r="N557" i="4"/>
  <c r="P557" i="4" s="1"/>
  <c r="Q557" i="4" s="1"/>
  <c r="AA557" i="4" s="1"/>
  <c r="N555" i="4"/>
  <c r="P555" i="4" s="1"/>
  <c r="Q555" i="4" s="1"/>
  <c r="AA555" i="4" s="1"/>
  <c r="N553" i="4"/>
  <c r="P553" i="4" s="1"/>
  <c r="Q553" i="4" s="1"/>
  <c r="AA553" i="4" s="1"/>
  <c r="N551" i="4"/>
  <c r="P551" i="4" s="1"/>
  <c r="Q551" i="4" s="1"/>
  <c r="AA551" i="4" s="1"/>
  <c r="N549" i="4"/>
  <c r="P549" i="4" s="1"/>
  <c r="Q549" i="4" s="1"/>
  <c r="AA549" i="4" s="1"/>
  <c r="N547" i="4"/>
  <c r="P547" i="4" s="1"/>
  <c r="Q547" i="4" s="1"/>
  <c r="AA547" i="4" s="1"/>
  <c r="N545" i="4"/>
  <c r="P545" i="4" s="1"/>
  <c r="Q545" i="4" s="1"/>
  <c r="AA545" i="4" s="1"/>
  <c r="N543" i="4"/>
  <c r="P543" i="4" s="1"/>
  <c r="Q543" i="4" s="1"/>
  <c r="AA543" i="4" s="1"/>
  <c r="N541" i="4"/>
  <c r="P541" i="4" s="1"/>
  <c r="Q541" i="4" s="1"/>
  <c r="AA541" i="4" s="1"/>
  <c r="N539" i="4"/>
  <c r="P539" i="4" s="1"/>
  <c r="Q539" i="4" s="1"/>
  <c r="AA539" i="4" s="1"/>
  <c r="N537" i="4"/>
  <c r="P537" i="4" s="1"/>
  <c r="Q537" i="4" s="1"/>
  <c r="AA537" i="4" s="1"/>
  <c r="N535" i="4"/>
  <c r="P535" i="4" s="1"/>
  <c r="Q535" i="4" s="1"/>
  <c r="AA535" i="4" s="1"/>
  <c r="N533" i="4"/>
  <c r="P533" i="4" s="1"/>
  <c r="Q533" i="4" s="1"/>
  <c r="AA533" i="4" s="1"/>
  <c r="N517" i="4"/>
  <c r="P517" i="4" s="1"/>
  <c r="Q517" i="4" s="1"/>
  <c r="AA517" i="4" s="1"/>
  <c r="N515" i="4"/>
  <c r="P515" i="4" s="1"/>
  <c r="Q515" i="4" s="1"/>
  <c r="AA515" i="4" s="1"/>
  <c r="N513" i="4"/>
  <c r="P513" i="4" s="1"/>
  <c r="Q513" i="4" s="1"/>
  <c r="AA513" i="4" s="1"/>
  <c r="N503" i="4"/>
  <c r="P503" i="4" s="1"/>
  <c r="Q503" i="4" s="1"/>
  <c r="AA503" i="4" s="1"/>
  <c r="N501" i="4"/>
  <c r="P501" i="4" s="1"/>
  <c r="Q501" i="4" s="1"/>
  <c r="AA501" i="4" s="1"/>
  <c r="N497" i="4"/>
  <c r="P497" i="4" s="1"/>
  <c r="Q497" i="4" s="1"/>
  <c r="AA497" i="4" s="1"/>
  <c r="N493" i="4"/>
  <c r="P493" i="4" s="1"/>
  <c r="Q493" i="4" s="1"/>
  <c r="AA493" i="4" s="1"/>
  <c r="N489" i="4"/>
  <c r="P489" i="4" s="1"/>
  <c r="Q489" i="4" s="1"/>
  <c r="AA489" i="4" s="1"/>
  <c r="N487" i="4"/>
  <c r="P487" i="4" s="1"/>
  <c r="Q487" i="4" s="1"/>
  <c r="AA487" i="4" s="1"/>
  <c r="N485" i="4"/>
  <c r="P485" i="4" s="1"/>
  <c r="Q485" i="4" s="1"/>
  <c r="AA485" i="4" s="1"/>
  <c r="N483" i="4"/>
  <c r="P483" i="4" s="1"/>
  <c r="Q483" i="4" s="1"/>
  <c r="AA483" i="4" s="1"/>
  <c r="N481" i="4"/>
  <c r="P481" i="4" s="1"/>
  <c r="Q481" i="4" s="1"/>
  <c r="AA481" i="4" s="1"/>
  <c r="N479" i="4"/>
  <c r="P479" i="4" s="1"/>
  <c r="Q479" i="4" s="1"/>
  <c r="AA479" i="4" s="1"/>
  <c r="N477" i="4"/>
  <c r="P477" i="4" s="1"/>
  <c r="Q477" i="4" s="1"/>
  <c r="AA477" i="4" s="1"/>
  <c r="N475" i="4"/>
  <c r="P475" i="4" s="1"/>
  <c r="Q475" i="4" s="1"/>
  <c r="AA475" i="4" s="1"/>
  <c r="N473" i="4"/>
  <c r="P473" i="4" s="1"/>
  <c r="Q473" i="4" s="1"/>
  <c r="AA473" i="4" s="1"/>
  <c r="N471" i="4"/>
  <c r="P471" i="4" s="1"/>
  <c r="Q471" i="4" s="1"/>
  <c r="AA471" i="4" s="1"/>
  <c r="N468" i="4"/>
  <c r="P468" i="4" s="1"/>
  <c r="Q468" i="4" s="1"/>
  <c r="AA468" i="4" s="1"/>
  <c r="N466" i="4"/>
  <c r="P466" i="4" s="1"/>
  <c r="Q466" i="4" s="1"/>
  <c r="AA466" i="4" s="1"/>
  <c r="N464" i="4"/>
  <c r="P464" i="4" s="1"/>
  <c r="Q464" i="4" s="1"/>
  <c r="AA464" i="4" s="1"/>
  <c r="N462" i="4"/>
  <c r="P462" i="4" s="1"/>
  <c r="Q462" i="4" s="1"/>
  <c r="AA462" i="4" s="1"/>
  <c r="N460" i="4"/>
  <c r="P460" i="4" s="1"/>
  <c r="Q460" i="4" s="1"/>
  <c r="AA460" i="4" s="1"/>
  <c r="N458" i="4"/>
  <c r="P458" i="4" s="1"/>
  <c r="Q458" i="4" s="1"/>
  <c r="AA458" i="4" s="1"/>
  <c r="N456" i="4"/>
  <c r="P456" i="4" s="1"/>
  <c r="Q456" i="4" s="1"/>
  <c r="AA456" i="4" s="1"/>
  <c r="N454" i="4"/>
  <c r="P454" i="4" s="1"/>
  <c r="Q454" i="4" s="1"/>
  <c r="AA454" i="4" s="1"/>
  <c r="N452" i="4"/>
  <c r="P452" i="4" s="1"/>
  <c r="Q452" i="4" s="1"/>
  <c r="AA452" i="4" s="1"/>
  <c r="Y663" i="4"/>
  <c r="Z591" i="4"/>
  <c r="N602" i="4"/>
  <c r="P602" i="4" s="1"/>
  <c r="Q602" i="4" s="1"/>
  <c r="AA602" i="4" s="1"/>
  <c r="N600" i="4"/>
  <c r="P600" i="4" s="1"/>
  <c r="Q600" i="4" s="1"/>
  <c r="AA600" i="4" s="1"/>
  <c r="N598" i="4"/>
  <c r="P598" i="4" s="1"/>
  <c r="Q598" i="4" s="1"/>
  <c r="AA598" i="4" s="1"/>
  <c r="N596" i="4"/>
  <c r="P596" i="4" s="1"/>
  <c r="Q596" i="4" s="1"/>
  <c r="AA596" i="4" s="1"/>
  <c r="N594" i="4"/>
  <c r="P594" i="4" s="1"/>
  <c r="Q594" i="4" s="1"/>
  <c r="AA594" i="4" s="1"/>
  <c r="N592" i="4"/>
  <c r="P592" i="4" s="1"/>
  <c r="Q592" i="4" s="1"/>
  <c r="AA592" i="4" s="1"/>
  <c r="N582" i="4"/>
  <c r="P582" i="4" s="1"/>
  <c r="Q582" i="4" s="1"/>
  <c r="AA582" i="4" s="1"/>
  <c r="N580" i="4"/>
  <c r="P580" i="4" s="1"/>
  <c r="Q580" i="4" s="1"/>
  <c r="AA580" i="4" s="1"/>
  <c r="N578" i="4"/>
  <c r="P578" i="4" s="1"/>
  <c r="Q578" i="4" s="1"/>
  <c r="AA578" i="4" s="1"/>
  <c r="N576" i="4"/>
  <c r="P576" i="4" s="1"/>
  <c r="Q576" i="4" s="1"/>
  <c r="AA576" i="4" s="1"/>
  <c r="N574" i="4"/>
  <c r="P574" i="4" s="1"/>
  <c r="Q574" i="4" s="1"/>
  <c r="AA574" i="4" s="1"/>
  <c r="N572" i="4"/>
  <c r="P572" i="4" s="1"/>
  <c r="Q572" i="4" s="1"/>
  <c r="AA572" i="4" s="1"/>
  <c r="N570" i="4"/>
  <c r="P570" i="4" s="1"/>
  <c r="Q570" i="4" s="1"/>
  <c r="AA570" i="4" s="1"/>
  <c r="N568" i="4"/>
  <c r="P568" i="4" s="1"/>
  <c r="Q568" i="4" s="1"/>
  <c r="AA568" i="4" s="1"/>
  <c r="N566" i="4"/>
  <c r="P566" i="4" s="1"/>
  <c r="Q566" i="4" s="1"/>
  <c r="AA566" i="4" s="1"/>
  <c r="N564" i="4"/>
  <c r="P564" i="4" s="1"/>
  <c r="Q564" i="4" s="1"/>
  <c r="AA564" i="4" s="1"/>
  <c r="N562" i="4"/>
  <c r="P562" i="4" s="1"/>
  <c r="Q562" i="4" s="1"/>
  <c r="AA562" i="4" s="1"/>
  <c r="N560" i="4"/>
  <c r="P560" i="4" s="1"/>
  <c r="Q560" i="4" s="1"/>
  <c r="AA560" i="4" s="1"/>
  <c r="N558" i="4"/>
  <c r="P558" i="4" s="1"/>
  <c r="Q558" i="4" s="1"/>
  <c r="AA558" i="4" s="1"/>
  <c r="N556" i="4"/>
  <c r="P556" i="4" s="1"/>
  <c r="Q556" i="4" s="1"/>
  <c r="AA556" i="4" s="1"/>
  <c r="N554" i="4"/>
  <c r="P554" i="4" s="1"/>
  <c r="Q554" i="4" s="1"/>
  <c r="AA554" i="4" s="1"/>
  <c r="N552" i="4"/>
  <c r="P552" i="4" s="1"/>
  <c r="Q552" i="4" s="1"/>
  <c r="AA552" i="4" s="1"/>
  <c r="N550" i="4"/>
  <c r="P550" i="4" s="1"/>
  <c r="Q550" i="4" s="1"/>
  <c r="AA550" i="4" s="1"/>
  <c r="N548" i="4"/>
  <c r="P548" i="4" s="1"/>
  <c r="Q548" i="4" s="1"/>
  <c r="AA548" i="4" s="1"/>
  <c r="N546" i="4"/>
  <c r="P546" i="4" s="1"/>
  <c r="Q546" i="4" s="1"/>
  <c r="AA546" i="4" s="1"/>
  <c r="N544" i="4"/>
  <c r="P544" i="4" s="1"/>
  <c r="Q544" i="4" s="1"/>
  <c r="AA544" i="4" s="1"/>
  <c r="N542" i="4"/>
  <c r="P542" i="4" s="1"/>
  <c r="Q542" i="4" s="1"/>
  <c r="AA542" i="4" s="1"/>
  <c r="N540" i="4"/>
  <c r="P540" i="4" s="1"/>
  <c r="Q540" i="4" s="1"/>
  <c r="AA540" i="4" s="1"/>
  <c r="N538" i="4"/>
  <c r="P538" i="4" s="1"/>
  <c r="Q538" i="4" s="1"/>
  <c r="AA538" i="4" s="1"/>
  <c r="N536" i="4"/>
  <c r="P536" i="4" s="1"/>
  <c r="Q536" i="4" s="1"/>
  <c r="AA536" i="4" s="1"/>
  <c r="N534" i="4"/>
  <c r="P534" i="4" s="1"/>
  <c r="Q534" i="4" s="1"/>
  <c r="AA534" i="4" s="1"/>
  <c r="N532" i="4"/>
  <c r="P532" i="4" s="1"/>
  <c r="Q532" i="4" s="1"/>
  <c r="AA532" i="4" s="1"/>
  <c r="N504" i="4"/>
  <c r="P504" i="4" s="1"/>
  <c r="Q504" i="4" s="1"/>
  <c r="AA504" i="4" s="1"/>
  <c r="N502" i="4"/>
  <c r="P502" i="4" s="1"/>
  <c r="Q502" i="4" s="1"/>
  <c r="AA502" i="4" s="1"/>
  <c r="N500" i="4"/>
  <c r="P500" i="4" s="1"/>
  <c r="Q500" i="4" s="1"/>
  <c r="AA500" i="4" s="1"/>
  <c r="N498" i="4"/>
  <c r="P498" i="4" s="1"/>
  <c r="Q498" i="4" s="1"/>
  <c r="AA498" i="4" s="1"/>
  <c r="N496" i="4"/>
  <c r="P496" i="4" s="1"/>
  <c r="Q496" i="4" s="1"/>
  <c r="AA496" i="4" s="1"/>
  <c r="N494" i="4"/>
  <c r="P494" i="4" s="1"/>
  <c r="Q494" i="4" s="1"/>
  <c r="AA494" i="4" s="1"/>
  <c r="N492" i="4"/>
  <c r="P492" i="4" s="1"/>
  <c r="Q492" i="4" s="1"/>
  <c r="AA492" i="4" s="1"/>
  <c r="N490" i="4"/>
  <c r="P490" i="4" s="1"/>
  <c r="Q490" i="4" s="1"/>
  <c r="AA490" i="4" s="1"/>
  <c r="N488" i="4"/>
  <c r="P488" i="4" s="1"/>
  <c r="Q488" i="4" s="1"/>
  <c r="AA488" i="4" s="1"/>
  <c r="N486" i="4"/>
  <c r="P486" i="4" s="1"/>
  <c r="Q486" i="4" s="1"/>
  <c r="AA486" i="4" s="1"/>
  <c r="N484" i="4"/>
  <c r="P484" i="4" s="1"/>
  <c r="Q484" i="4" s="1"/>
  <c r="AA484" i="4" s="1"/>
  <c r="N482" i="4"/>
  <c r="P482" i="4" s="1"/>
  <c r="Q482" i="4" s="1"/>
  <c r="AA482" i="4" s="1"/>
  <c r="N480" i="4"/>
  <c r="P480" i="4" s="1"/>
  <c r="Q480" i="4" s="1"/>
  <c r="AA480" i="4" s="1"/>
  <c r="N478" i="4"/>
  <c r="P478" i="4" s="1"/>
  <c r="Q478" i="4" s="1"/>
  <c r="AA478" i="4" s="1"/>
  <c r="N476" i="4"/>
  <c r="P476" i="4" s="1"/>
  <c r="Q476" i="4" s="1"/>
  <c r="AA476" i="4" s="1"/>
  <c r="N474" i="4"/>
  <c r="P474" i="4" s="1"/>
  <c r="Q474" i="4" s="1"/>
  <c r="AA474" i="4" s="1"/>
  <c r="N472" i="4"/>
  <c r="P472" i="4" s="1"/>
  <c r="Q472" i="4" s="1"/>
  <c r="AA472" i="4" s="1"/>
  <c r="L110" i="4"/>
  <c r="M38" i="4"/>
  <c r="Y821" i="4"/>
  <c r="Z749" i="4"/>
  <c r="Z512" i="4"/>
  <c r="Y584" i="4"/>
  <c r="N438" i="4"/>
  <c r="P438" i="4" s="1"/>
  <c r="Q438" i="4" s="1"/>
  <c r="AA438" i="4" s="1"/>
  <c r="N436" i="4"/>
  <c r="P436" i="4" s="1"/>
  <c r="Q436" i="4" s="1"/>
  <c r="AA436" i="4" s="1"/>
  <c r="N434" i="4"/>
  <c r="P434" i="4" s="1"/>
  <c r="Q434" i="4" s="1"/>
  <c r="AA434" i="4" s="1"/>
  <c r="N424" i="4"/>
  <c r="P424" i="4" s="1"/>
  <c r="Q424" i="4" s="1"/>
  <c r="AA424" i="4" s="1"/>
  <c r="N422" i="4"/>
  <c r="P422" i="4" s="1"/>
  <c r="Q422" i="4" s="1"/>
  <c r="AA422" i="4" s="1"/>
  <c r="N420" i="4"/>
  <c r="P420" i="4" s="1"/>
  <c r="Q420" i="4" s="1"/>
  <c r="AA420" i="4" s="1"/>
  <c r="N418" i="4"/>
  <c r="P418" i="4" s="1"/>
  <c r="Q418" i="4" s="1"/>
  <c r="AA418" i="4" s="1"/>
  <c r="N416" i="4"/>
  <c r="P416" i="4" s="1"/>
  <c r="Q416" i="4" s="1"/>
  <c r="AA416" i="4" s="1"/>
  <c r="N414" i="4"/>
  <c r="P414" i="4" s="1"/>
  <c r="Q414" i="4" s="1"/>
  <c r="AA414" i="4" s="1"/>
  <c r="N412" i="4"/>
  <c r="P412" i="4" s="1"/>
  <c r="Q412" i="4" s="1"/>
  <c r="AA412" i="4" s="1"/>
  <c r="N410" i="4"/>
  <c r="P410" i="4" s="1"/>
  <c r="Q410" i="4" s="1"/>
  <c r="AA410" i="4" s="1"/>
  <c r="N408" i="4"/>
  <c r="P408" i="4" s="1"/>
  <c r="Q408" i="4" s="1"/>
  <c r="AA408" i="4" s="1"/>
  <c r="N406" i="4"/>
  <c r="P406" i="4" s="1"/>
  <c r="Q406" i="4" s="1"/>
  <c r="AA406" i="4" s="1"/>
  <c r="N404" i="4"/>
  <c r="P404" i="4" s="1"/>
  <c r="Q404" i="4" s="1"/>
  <c r="AA404" i="4" s="1"/>
  <c r="N402" i="4"/>
  <c r="P402" i="4" s="1"/>
  <c r="Q402" i="4" s="1"/>
  <c r="AA402" i="4" s="1"/>
  <c r="N400" i="4"/>
  <c r="P400" i="4" s="1"/>
  <c r="Q400" i="4" s="1"/>
  <c r="AA400" i="4" s="1"/>
  <c r="N398" i="4"/>
  <c r="P398" i="4" s="1"/>
  <c r="Q398" i="4" s="1"/>
  <c r="AA398" i="4" s="1"/>
  <c r="N396" i="4"/>
  <c r="P396" i="4" s="1"/>
  <c r="Q396" i="4" s="1"/>
  <c r="AA396" i="4" s="1"/>
  <c r="N394" i="4"/>
  <c r="P394" i="4" s="1"/>
  <c r="Q394" i="4" s="1"/>
  <c r="AA394" i="4" s="1"/>
  <c r="N392" i="4"/>
  <c r="P392" i="4" s="1"/>
  <c r="Q392" i="4" s="1"/>
  <c r="AA392" i="4" s="1"/>
  <c r="N390" i="4"/>
  <c r="P390" i="4" s="1"/>
  <c r="Q390" i="4" s="1"/>
  <c r="AA390" i="4" s="1"/>
  <c r="N388" i="4"/>
  <c r="P388" i="4" s="1"/>
  <c r="Q388" i="4" s="1"/>
  <c r="AA388" i="4" s="1"/>
  <c r="N386" i="4"/>
  <c r="P386" i="4" s="1"/>
  <c r="Q386" i="4" s="1"/>
  <c r="AA386" i="4" s="1"/>
  <c r="N384" i="4"/>
  <c r="P384" i="4" s="1"/>
  <c r="Q384" i="4" s="1"/>
  <c r="AA384" i="4" s="1"/>
  <c r="N382" i="4"/>
  <c r="P382" i="4" s="1"/>
  <c r="Q382" i="4" s="1"/>
  <c r="AA382" i="4" s="1"/>
  <c r="N380" i="4"/>
  <c r="P380" i="4" s="1"/>
  <c r="Q380" i="4" s="1"/>
  <c r="AA380" i="4" s="1"/>
  <c r="N378" i="4"/>
  <c r="P378" i="4" s="1"/>
  <c r="Q378" i="4" s="1"/>
  <c r="AA378" i="4" s="1"/>
  <c r="N376" i="4"/>
  <c r="P376" i="4" s="1"/>
  <c r="Q376" i="4" s="1"/>
  <c r="AA376" i="4" s="1"/>
  <c r="N373" i="4"/>
  <c r="P373" i="4" s="1"/>
  <c r="Q373" i="4" s="1"/>
  <c r="AA373" i="4" s="1"/>
  <c r="N371" i="4"/>
  <c r="P371" i="4" s="1"/>
  <c r="Q371" i="4" s="1"/>
  <c r="AA371" i="4" s="1"/>
  <c r="N369" i="4"/>
  <c r="P369" i="4" s="1"/>
  <c r="Q369" i="4" s="1"/>
  <c r="AA369" i="4" s="1"/>
  <c r="N367" i="4"/>
  <c r="P367" i="4" s="1"/>
  <c r="Q367" i="4" s="1"/>
  <c r="AA367" i="4" s="1"/>
  <c r="N365" i="4"/>
  <c r="P365" i="4" s="1"/>
  <c r="Q365" i="4" s="1"/>
  <c r="AA365" i="4" s="1"/>
  <c r="N363" i="4"/>
  <c r="P363" i="4" s="1"/>
  <c r="Q363" i="4" s="1"/>
  <c r="AA363" i="4" s="1"/>
  <c r="N361" i="4"/>
  <c r="P361" i="4" s="1"/>
  <c r="Q361" i="4" s="1"/>
  <c r="AA361" i="4" s="1"/>
  <c r="N359" i="4"/>
  <c r="P359" i="4" s="1"/>
  <c r="Q359" i="4" s="1"/>
  <c r="AA359" i="4" s="1"/>
  <c r="N357" i="4"/>
  <c r="P357" i="4" s="1"/>
  <c r="Q357" i="4" s="1"/>
  <c r="AA357" i="4" s="1"/>
  <c r="N355" i="4"/>
  <c r="P355" i="4" s="1"/>
  <c r="Q355" i="4" s="1"/>
  <c r="AA355" i="4" s="1"/>
  <c r="N345" i="4"/>
  <c r="P345" i="4" s="1"/>
  <c r="Q345" i="4" s="1"/>
  <c r="AA345" i="4" s="1"/>
  <c r="N343" i="4"/>
  <c r="P343" i="4" s="1"/>
  <c r="Q343" i="4" s="1"/>
  <c r="AA343" i="4" s="1"/>
  <c r="N341" i="4"/>
  <c r="P341" i="4" s="1"/>
  <c r="Q341" i="4" s="1"/>
  <c r="AA341" i="4" s="1"/>
  <c r="N339" i="4"/>
  <c r="P339" i="4" s="1"/>
  <c r="Q339" i="4" s="1"/>
  <c r="AA339" i="4" s="1"/>
  <c r="N337" i="4"/>
  <c r="P337" i="4" s="1"/>
  <c r="Q337" i="4" s="1"/>
  <c r="AA337" i="4" s="1"/>
  <c r="N335" i="4"/>
  <c r="P335" i="4" s="1"/>
  <c r="Q335" i="4" s="1"/>
  <c r="AA335" i="4" s="1"/>
  <c r="N333" i="4"/>
  <c r="P333" i="4" s="1"/>
  <c r="Q333" i="4" s="1"/>
  <c r="AA333" i="4" s="1"/>
  <c r="N331" i="4"/>
  <c r="P331" i="4" s="1"/>
  <c r="Q331" i="4" s="1"/>
  <c r="AA331" i="4" s="1"/>
  <c r="N329" i="4"/>
  <c r="P329" i="4" s="1"/>
  <c r="Q329" i="4" s="1"/>
  <c r="AA329" i="4" s="1"/>
  <c r="N327" i="4"/>
  <c r="P327" i="4" s="1"/>
  <c r="Q327" i="4" s="1"/>
  <c r="AA327" i="4" s="1"/>
  <c r="N325" i="4"/>
  <c r="P325" i="4" s="1"/>
  <c r="Q325" i="4" s="1"/>
  <c r="AA325" i="4" s="1"/>
  <c r="N323" i="4"/>
  <c r="P323" i="4" s="1"/>
  <c r="Q323" i="4" s="1"/>
  <c r="AA323" i="4" s="1"/>
  <c r="N321" i="4"/>
  <c r="P321" i="4" s="1"/>
  <c r="Q321" i="4" s="1"/>
  <c r="AA321" i="4" s="1"/>
  <c r="N319" i="4"/>
  <c r="P319" i="4" s="1"/>
  <c r="Q319" i="4" s="1"/>
  <c r="AA319" i="4" s="1"/>
  <c r="N317" i="4"/>
  <c r="P317" i="4" s="1"/>
  <c r="Q317" i="4" s="1"/>
  <c r="AA317" i="4" s="1"/>
  <c r="N315" i="4"/>
  <c r="P315" i="4" s="1"/>
  <c r="Q315" i="4" s="1"/>
  <c r="AA315" i="4" s="1"/>
  <c r="N313" i="4"/>
  <c r="P313" i="4" s="1"/>
  <c r="Q313" i="4" s="1"/>
  <c r="AA313" i="4" s="1"/>
  <c r="N311" i="4"/>
  <c r="P311" i="4" s="1"/>
  <c r="Q311" i="4" s="1"/>
  <c r="AA311" i="4" s="1"/>
  <c r="N309" i="4"/>
  <c r="P309" i="4" s="1"/>
  <c r="Q309" i="4" s="1"/>
  <c r="AA309" i="4" s="1"/>
  <c r="N307" i="4"/>
  <c r="P307" i="4" s="1"/>
  <c r="Q307" i="4" s="1"/>
  <c r="AA307" i="4" s="1"/>
  <c r="N243" i="4"/>
  <c r="P243" i="4" s="1"/>
  <c r="Q243" i="4" s="1"/>
  <c r="AA243" i="4" s="1"/>
  <c r="N241" i="4"/>
  <c r="P241" i="4" s="1"/>
  <c r="Q241" i="4" s="1"/>
  <c r="AA241" i="4" s="1"/>
  <c r="N239" i="4"/>
  <c r="P239" i="4" s="1"/>
  <c r="Q239" i="4" s="1"/>
  <c r="AA239" i="4" s="1"/>
  <c r="N237" i="4"/>
  <c r="P237" i="4" s="1"/>
  <c r="Q237" i="4" s="1"/>
  <c r="AA237" i="4" s="1"/>
  <c r="N235" i="4"/>
  <c r="P235" i="4" s="1"/>
  <c r="Q235" i="4" s="1"/>
  <c r="AA235" i="4" s="1"/>
  <c r="N233" i="4"/>
  <c r="P233" i="4" s="1"/>
  <c r="Q233" i="4" s="1"/>
  <c r="AA233" i="4" s="1"/>
  <c r="N231" i="4"/>
  <c r="P231" i="4" s="1"/>
  <c r="Q231" i="4" s="1"/>
  <c r="AA231" i="4" s="1"/>
  <c r="N229" i="4"/>
  <c r="P229" i="4" s="1"/>
  <c r="Q229" i="4" s="1"/>
  <c r="AA229" i="4" s="1"/>
  <c r="N227" i="4"/>
  <c r="P227" i="4" s="1"/>
  <c r="Q227" i="4" s="1"/>
  <c r="AA227" i="4" s="1"/>
  <c r="N225" i="4"/>
  <c r="P225" i="4" s="1"/>
  <c r="Q225" i="4" s="1"/>
  <c r="AA225" i="4" s="1"/>
  <c r="N223" i="4"/>
  <c r="P223" i="4" s="1"/>
  <c r="Q223" i="4" s="1"/>
  <c r="AA223" i="4" s="1"/>
  <c r="N221" i="4"/>
  <c r="P221" i="4" s="1"/>
  <c r="Q221" i="4" s="1"/>
  <c r="AA221" i="4" s="1"/>
  <c r="N219" i="4"/>
  <c r="P219" i="4" s="1"/>
  <c r="Q219" i="4" s="1"/>
  <c r="AA219" i="4" s="1"/>
  <c r="N217" i="4"/>
  <c r="P217" i="4" s="1"/>
  <c r="Q217" i="4" s="1"/>
  <c r="AA217" i="4" s="1"/>
  <c r="N215" i="4"/>
  <c r="P215" i="4" s="1"/>
  <c r="Q215" i="4" s="1"/>
  <c r="AA215" i="4" s="1"/>
  <c r="N213" i="4"/>
  <c r="P213" i="4" s="1"/>
  <c r="Q213" i="4" s="1"/>
  <c r="AA213" i="4" s="1"/>
  <c r="N211" i="4"/>
  <c r="P211" i="4" s="1"/>
  <c r="Q211" i="4" s="1"/>
  <c r="AA211" i="4" s="1"/>
  <c r="N209" i="4"/>
  <c r="P209" i="4" s="1"/>
  <c r="Q209" i="4" s="1"/>
  <c r="AA209" i="4" s="1"/>
  <c r="N207" i="4"/>
  <c r="P207" i="4" s="1"/>
  <c r="Q207" i="4" s="1"/>
  <c r="AA207" i="4" s="1"/>
  <c r="N205" i="4"/>
  <c r="P205" i="4" s="1"/>
  <c r="Q205" i="4" s="1"/>
  <c r="AA205" i="4" s="1"/>
  <c r="N203" i="4"/>
  <c r="P203" i="4" s="1"/>
  <c r="Q203" i="4" s="1"/>
  <c r="AA203" i="4" s="1"/>
  <c r="N201" i="4"/>
  <c r="P201" i="4" s="1"/>
  <c r="Q201" i="4" s="1"/>
  <c r="AA201" i="4" s="1"/>
  <c r="N199" i="4"/>
  <c r="P199" i="4" s="1"/>
  <c r="Q199" i="4" s="1"/>
  <c r="AA199" i="4" s="1"/>
  <c r="N197" i="4"/>
  <c r="P197" i="4" s="1"/>
  <c r="Q197" i="4" s="1"/>
  <c r="AA197" i="4" s="1"/>
  <c r="N187" i="4"/>
  <c r="P187" i="4" s="1"/>
  <c r="Q187" i="4" s="1"/>
  <c r="AA187" i="4" s="1"/>
  <c r="N185" i="4"/>
  <c r="P185" i="4" s="1"/>
  <c r="Q185" i="4" s="1"/>
  <c r="AA185" i="4" s="1"/>
  <c r="N183" i="4"/>
  <c r="P183" i="4" s="1"/>
  <c r="Q183" i="4" s="1"/>
  <c r="AA183" i="4" s="1"/>
  <c r="N181" i="4"/>
  <c r="P181" i="4" s="1"/>
  <c r="Q181" i="4" s="1"/>
  <c r="AA181" i="4" s="1"/>
  <c r="N179" i="4"/>
  <c r="P179" i="4" s="1"/>
  <c r="Q179" i="4" s="1"/>
  <c r="AA179" i="4" s="1"/>
  <c r="N177" i="4"/>
  <c r="P177" i="4" s="1"/>
  <c r="Q177" i="4" s="1"/>
  <c r="AA177" i="4" s="1"/>
  <c r="N175" i="4"/>
  <c r="P175" i="4" s="1"/>
  <c r="Q175" i="4" s="1"/>
  <c r="AA175" i="4" s="1"/>
  <c r="N173" i="4"/>
  <c r="P173" i="4" s="1"/>
  <c r="Q173" i="4" s="1"/>
  <c r="AA173" i="4" s="1"/>
  <c r="N171" i="4"/>
  <c r="P171" i="4" s="1"/>
  <c r="Q171" i="4" s="1"/>
  <c r="AA171" i="4" s="1"/>
  <c r="N169" i="4"/>
  <c r="P169" i="4" s="1"/>
  <c r="Q169" i="4" s="1"/>
  <c r="AA169" i="4" s="1"/>
  <c r="N167" i="4"/>
  <c r="P167" i="4" s="1"/>
  <c r="Q167" i="4" s="1"/>
  <c r="AA167" i="4" s="1"/>
  <c r="N165" i="4"/>
  <c r="P165" i="4" s="1"/>
  <c r="Q165" i="4" s="1"/>
  <c r="AA165" i="4" s="1"/>
  <c r="N163" i="4"/>
  <c r="P163" i="4" s="1"/>
  <c r="Q163" i="4" s="1"/>
  <c r="AA163" i="4" s="1"/>
  <c r="N161" i="4"/>
  <c r="P161" i="4" s="1"/>
  <c r="Q161" i="4" s="1"/>
  <c r="AA161" i="4" s="1"/>
  <c r="N159" i="4"/>
  <c r="P159" i="4" s="1"/>
  <c r="Q159" i="4" s="1"/>
  <c r="AA159" i="4" s="1"/>
  <c r="N157" i="4"/>
  <c r="P157" i="4" s="1"/>
  <c r="Q157" i="4" s="1"/>
  <c r="AA157" i="4" s="1"/>
  <c r="N155" i="4"/>
  <c r="P155" i="4" s="1"/>
  <c r="Q155" i="4" s="1"/>
  <c r="AA155" i="4" s="1"/>
  <c r="N153" i="4"/>
  <c r="P153" i="4" s="1"/>
  <c r="Q153" i="4" s="1"/>
  <c r="AA153" i="4" s="1"/>
  <c r="N151" i="4"/>
  <c r="P151" i="4" s="1"/>
  <c r="Q151" i="4" s="1"/>
  <c r="AA151" i="4" s="1"/>
  <c r="N149" i="4"/>
  <c r="P149" i="4" s="1"/>
  <c r="Q149" i="4" s="1"/>
  <c r="AA149" i="4" s="1"/>
  <c r="N147" i="4"/>
  <c r="P147" i="4" s="1"/>
  <c r="Q147" i="4" s="1"/>
  <c r="AA147" i="4" s="1"/>
  <c r="N145" i="4"/>
  <c r="P145" i="4" s="1"/>
  <c r="Q145" i="4" s="1"/>
  <c r="AA145" i="4" s="1"/>
  <c r="N143" i="4"/>
  <c r="P143" i="4" s="1"/>
  <c r="Q143" i="4" s="1"/>
  <c r="AA143" i="4" s="1"/>
  <c r="N141" i="4"/>
  <c r="P141" i="4" s="1"/>
  <c r="Q141" i="4" s="1"/>
  <c r="AA141" i="4" s="1"/>
  <c r="N139" i="4"/>
  <c r="P139" i="4" s="1"/>
  <c r="Q139" i="4" s="1"/>
  <c r="AA139" i="4" s="1"/>
  <c r="N137" i="4"/>
  <c r="P137" i="4" s="1"/>
  <c r="Q137" i="4" s="1"/>
  <c r="AA137" i="4" s="1"/>
  <c r="N135" i="4"/>
  <c r="P135" i="4" s="1"/>
  <c r="Q135" i="4" s="1"/>
  <c r="AA135" i="4" s="1"/>
  <c r="N133" i="4"/>
  <c r="P133" i="4" s="1"/>
  <c r="Q133" i="4" s="1"/>
  <c r="AA133" i="4" s="1"/>
  <c r="N131" i="4"/>
  <c r="P131" i="4" s="1"/>
  <c r="Q131" i="4" s="1"/>
  <c r="AA131" i="4" s="1"/>
  <c r="N129" i="4"/>
  <c r="P129" i="4" s="1"/>
  <c r="Q129" i="4" s="1"/>
  <c r="AA129" i="4" s="1"/>
  <c r="N127" i="4"/>
  <c r="P127" i="4" s="1"/>
  <c r="Q127" i="4" s="1"/>
  <c r="AA127" i="4" s="1"/>
  <c r="N125" i="4"/>
  <c r="P125" i="4" s="1"/>
  <c r="Q125" i="4" s="1"/>
  <c r="AA125" i="4" s="1"/>
  <c r="N123" i="4"/>
  <c r="P123" i="4" s="1"/>
  <c r="Q123" i="4" s="1"/>
  <c r="AA123" i="4" s="1"/>
  <c r="N121" i="4"/>
  <c r="P121" i="4" s="1"/>
  <c r="Q121" i="4" s="1"/>
  <c r="AA121" i="4" s="1"/>
  <c r="N119" i="4"/>
  <c r="P119" i="4" s="1"/>
  <c r="Q119" i="4" s="1"/>
  <c r="AA119" i="4" s="1"/>
  <c r="N108" i="4"/>
  <c r="P108" i="4" s="1"/>
  <c r="Q108" i="4" s="1"/>
  <c r="AA108" i="4" s="1"/>
  <c r="N106" i="4"/>
  <c r="P106" i="4" s="1"/>
  <c r="Q106" i="4" s="1"/>
  <c r="AA106" i="4" s="1"/>
  <c r="N104" i="4"/>
  <c r="P104" i="4" s="1"/>
  <c r="Q104" i="4" s="1"/>
  <c r="AA104" i="4" s="1"/>
  <c r="N102" i="4"/>
  <c r="P102" i="4" s="1"/>
  <c r="Q102" i="4" s="1"/>
  <c r="AA102" i="4" s="1"/>
  <c r="N100" i="4"/>
  <c r="P100" i="4" s="1"/>
  <c r="Q100" i="4" s="1"/>
  <c r="AA100" i="4" s="1"/>
  <c r="N98" i="4"/>
  <c r="P98" i="4" s="1"/>
  <c r="Q98" i="4" s="1"/>
  <c r="AA98" i="4" s="1"/>
  <c r="N96" i="4"/>
  <c r="P96" i="4" s="1"/>
  <c r="Q96" i="4" s="1"/>
  <c r="AA96" i="4" s="1"/>
  <c r="N94" i="4"/>
  <c r="P94" i="4" s="1"/>
  <c r="Q94" i="4" s="1"/>
  <c r="AA94" i="4" s="1"/>
  <c r="N92" i="4"/>
  <c r="P92" i="4" s="1"/>
  <c r="Q92" i="4" s="1"/>
  <c r="AA92" i="4" s="1"/>
  <c r="N90" i="4"/>
  <c r="P90" i="4" s="1"/>
  <c r="Q90" i="4" s="1"/>
  <c r="AA90" i="4" s="1"/>
  <c r="N88" i="4"/>
  <c r="P88" i="4" s="1"/>
  <c r="Q88" i="4" s="1"/>
  <c r="AA88" i="4" s="1"/>
  <c r="N86" i="4"/>
  <c r="P86" i="4" s="1"/>
  <c r="Q86" i="4" s="1"/>
  <c r="AA86" i="4" s="1"/>
  <c r="N84" i="4"/>
  <c r="P84" i="4" s="1"/>
  <c r="Q84" i="4" s="1"/>
  <c r="AA84" i="4" s="1"/>
  <c r="N82" i="4"/>
  <c r="P82" i="4" s="1"/>
  <c r="Q82" i="4" s="1"/>
  <c r="AA82" i="4" s="1"/>
  <c r="N80" i="4"/>
  <c r="P80" i="4" s="1"/>
  <c r="Q80" i="4" s="1"/>
  <c r="AA80" i="4" s="1"/>
  <c r="N78" i="4"/>
  <c r="P78" i="4" s="1"/>
  <c r="Q78" i="4" s="1"/>
  <c r="AA78" i="4" s="1"/>
  <c r="N76" i="4"/>
  <c r="P76" i="4" s="1"/>
  <c r="Q76" i="4" s="1"/>
  <c r="AA76" i="4" s="1"/>
  <c r="N74" i="4"/>
  <c r="P74" i="4" s="1"/>
  <c r="Q74" i="4" s="1"/>
  <c r="AA74" i="4" s="1"/>
  <c r="N72" i="4"/>
  <c r="P72" i="4" s="1"/>
  <c r="Q72" i="4" s="1"/>
  <c r="AA72" i="4" s="1"/>
  <c r="N70" i="4"/>
  <c r="P70" i="4" s="1"/>
  <c r="Q70" i="4" s="1"/>
  <c r="AA70" i="4" s="1"/>
  <c r="N68" i="4"/>
  <c r="P68" i="4" s="1"/>
  <c r="Q68" i="4" s="1"/>
  <c r="AA68" i="4" s="1"/>
  <c r="N66" i="4"/>
  <c r="P66" i="4" s="1"/>
  <c r="Q66" i="4" s="1"/>
  <c r="AA66" i="4" s="1"/>
  <c r="N64" i="4"/>
  <c r="P64" i="4" s="1"/>
  <c r="Q64" i="4" s="1"/>
  <c r="AA64" i="4" s="1"/>
  <c r="N62" i="4"/>
  <c r="P62" i="4" s="1"/>
  <c r="Q62" i="4" s="1"/>
  <c r="AA62" i="4" s="1"/>
  <c r="N60" i="4"/>
  <c r="P60" i="4" s="1"/>
  <c r="Q60" i="4" s="1"/>
  <c r="AA60" i="4" s="1"/>
  <c r="N58" i="4"/>
  <c r="P58" i="4" s="1"/>
  <c r="Q58" i="4" s="1"/>
  <c r="AA58" i="4" s="1"/>
  <c r="N56" i="4"/>
  <c r="P56" i="4" s="1"/>
  <c r="Q56" i="4" s="1"/>
  <c r="AA56" i="4" s="1"/>
  <c r="N54" i="4"/>
  <c r="P54" i="4" s="1"/>
  <c r="Q54" i="4" s="1"/>
  <c r="AA54" i="4" s="1"/>
  <c r="N52" i="4"/>
  <c r="P52" i="4" s="1"/>
  <c r="Q52" i="4" s="1"/>
  <c r="AA52" i="4" s="1"/>
  <c r="N50" i="4"/>
  <c r="P50" i="4" s="1"/>
  <c r="Q50" i="4" s="1"/>
  <c r="AA50" i="4" s="1"/>
  <c r="N48" i="4"/>
  <c r="P48" i="4" s="1"/>
  <c r="Q48" i="4" s="1"/>
  <c r="AA48" i="4" s="1"/>
  <c r="N46" i="4"/>
  <c r="P46" i="4" s="1"/>
  <c r="Q46" i="4" s="1"/>
  <c r="AA46" i="4" s="1"/>
  <c r="N44" i="4"/>
  <c r="P44" i="4" s="1"/>
  <c r="Q44" i="4" s="1"/>
  <c r="AA44" i="4" s="1"/>
  <c r="N42" i="4"/>
  <c r="P42" i="4" s="1"/>
  <c r="Q42" i="4" s="1"/>
  <c r="AA42" i="4" s="1"/>
  <c r="N40" i="4"/>
  <c r="P40" i="4" s="1"/>
  <c r="Q40" i="4" s="1"/>
  <c r="AA40" i="4" s="1"/>
  <c r="Z275" i="4"/>
  <c r="Y347" i="4"/>
  <c r="N425" i="4"/>
  <c r="P425" i="4" s="1"/>
  <c r="Q425" i="4" s="1"/>
  <c r="AA425" i="4" s="1"/>
  <c r="N423" i="4"/>
  <c r="P423" i="4" s="1"/>
  <c r="Q423" i="4" s="1"/>
  <c r="AA423" i="4" s="1"/>
  <c r="N421" i="4"/>
  <c r="P421" i="4" s="1"/>
  <c r="Q421" i="4" s="1"/>
  <c r="AA421" i="4" s="1"/>
  <c r="N419" i="4"/>
  <c r="P419" i="4" s="1"/>
  <c r="Q419" i="4" s="1"/>
  <c r="AA419" i="4" s="1"/>
  <c r="N417" i="4"/>
  <c r="P417" i="4" s="1"/>
  <c r="Q417" i="4" s="1"/>
  <c r="AA417" i="4" s="1"/>
  <c r="N415" i="4"/>
  <c r="P415" i="4" s="1"/>
  <c r="Q415" i="4" s="1"/>
  <c r="AA415" i="4" s="1"/>
  <c r="N413" i="4"/>
  <c r="P413" i="4" s="1"/>
  <c r="Q413" i="4" s="1"/>
  <c r="AA413" i="4" s="1"/>
  <c r="N411" i="4"/>
  <c r="P411" i="4" s="1"/>
  <c r="Q411" i="4" s="1"/>
  <c r="AA411" i="4" s="1"/>
  <c r="N409" i="4"/>
  <c r="P409" i="4" s="1"/>
  <c r="Q409" i="4" s="1"/>
  <c r="AA409" i="4" s="1"/>
  <c r="N407" i="4"/>
  <c r="P407" i="4" s="1"/>
  <c r="Q407" i="4" s="1"/>
  <c r="AA407" i="4" s="1"/>
  <c r="N405" i="4"/>
  <c r="P405" i="4" s="1"/>
  <c r="Q405" i="4" s="1"/>
  <c r="AA405" i="4" s="1"/>
  <c r="N403" i="4"/>
  <c r="P403" i="4" s="1"/>
  <c r="Q403" i="4" s="1"/>
  <c r="AA403" i="4" s="1"/>
  <c r="N401" i="4"/>
  <c r="P401" i="4" s="1"/>
  <c r="Q401" i="4" s="1"/>
  <c r="AA401" i="4" s="1"/>
  <c r="N399" i="4"/>
  <c r="P399" i="4" s="1"/>
  <c r="Q399" i="4" s="1"/>
  <c r="AA399" i="4" s="1"/>
  <c r="N397" i="4"/>
  <c r="P397" i="4" s="1"/>
  <c r="Q397" i="4" s="1"/>
  <c r="AA397" i="4" s="1"/>
  <c r="N395" i="4"/>
  <c r="P395" i="4" s="1"/>
  <c r="Q395" i="4" s="1"/>
  <c r="AA395" i="4" s="1"/>
  <c r="N393" i="4"/>
  <c r="P393" i="4" s="1"/>
  <c r="Q393" i="4" s="1"/>
  <c r="AA393" i="4" s="1"/>
  <c r="N391" i="4"/>
  <c r="P391" i="4" s="1"/>
  <c r="Q391" i="4" s="1"/>
  <c r="AA391" i="4" s="1"/>
  <c r="N389" i="4"/>
  <c r="P389" i="4" s="1"/>
  <c r="Q389" i="4" s="1"/>
  <c r="AA389" i="4" s="1"/>
  <c r="N387" i="4"/>
  <c r="P387" i="4" s="1"/>
  <c r="Q387" i="4" s="1"/>
  <c r="AA387" i="4" s="1"/>
  <c r="N385" i="4"/>
  <c r="P385" i="4" s="1"/>
  <c r="Q385" i="4" s="1"/>
  <c r="AA385" i="4" s="1"/>
  <c r="N383" i="4"/>
  <c r="P383" i="4" s="1"/>
  <c r="Q383" i="4" s="1"/>
  <c r="AA383" i="4" s="1"/>
  <c r="N381" i="4"/>
  <c r="P381" i="4" s="1"/>
  <c r="Q381" i="4" s="1"/>
  <c r="AA381" i="4" s="1"/>
  <c r="N379" i="4"/>
  <c r="P379" i="4" s="1"/>
  <c r="Q379" i="4" s="1"/>
  <c r="AA379" i="4" s="1"/>
  <c r="N377" i="4"/>
  <c r="P377" i="4" s="1"/>
  <c r="Q377" i="4" s="1"/>
  <c r="AA377" i="4" s="1"/>
  <c r="N281" i="4"/>
  <c r="P281" i="4" s="1"/>
  <c r="Q281" i="4" s="1"/>
  <c r="AA281" i="4" s="1"/>
  <c r="N279" i="4"/>
  <c r="P279" i="4" s="1"/>
  <c r="Q279" i="4" s="1"/>
  <c r="AA279" i="4" s="1"/>
  <c r="N277" i="4"/>
  <c r="P277" i="4" s="1"/>
  <c r="Q277" i="4" s="1"/>
  <c r="AA277" i="4" s="1"/>
  <c r="Y426" i="4"/>
  <c r="Z354" i="4"/>
  <c r="Y268" i="4"/>
  <c r="Z196" i="4"/>
  <c r="Y110" i="4"/>
  <c r="Z38" i="4"/>
  <c r="V21" i="4" s="1"/>
  <c r="N469" i="4"/>
  <c r="P469" i="4" s="1"/>
  <c r="Q469" i="4" s="1"/>
  <c r="AA469" i="4" s="1"/>
  <c r="N467" i="4"/>
  <c r="P467" i="4" s="1"/>
  <c r="Q467" i="4" s="1"/>
  <c r="AA467" i="4" s="1"/>
  <c r="N465" i="4"/>
  <c r="P465" i="4" s="1"/>
  <c r="Q465" i="4" s="1"/>
  <c r="AA465" i="4" s="1"/>
  <c r="N463" i="4"/>
  <c r="P463" i="4" s="1"/>
  <c r="Q463" i="4" s="1"/>
  <c r="AA463" i="4" s="1"/>
  <c r="N461" i="4"/>
  <c r="P461" i="4" s="1"/>
  <c r="Q461" i="4" s="1"/>
  <c r="AA461" i="4" s="1"/>
  <c r="N459" i="4"/>
  <c r="P459" i="4" s="1"/>
  <c r="Q459" i="4" s="1"/>
  <c r="AA459" i="4" s="1"/>
  <c r="N457" i="4"/>
  <c r="P457" i="4" s="1"/>
  <c r="Q457" i="4" s="1"/>
  <c r="AA457" i="4" s="1"/>
  <c r="N455" i="4"/>
  <c r="P455" i="4" s="1"/>
  <c r="Q455" i="4" s="1"/>
  <c r="AA455" i="4" s="1"/>
  <c r="N453" i="4"/>
  <c r="P453" i="4" s="1"/>
  <c r="Q453" i="4" s="1"/>
  <c r="AA453" i="4" s="1"/>
  <c r="L505" i="4"/>
  <c r="M433" i="4"/>
  <c r="L347" i="4"/>
  <c r="M275" i="4"/>
  <c r="Z670" i="4"/>
  <c r="Y742" i="4"/>
  <c r="N803" i="4"/>
  <c r="P803" i="4" s="1"/>
  <c r="Q803" i="4" s="1"/>
  <c r="AA803" i="4" s="1"/>
  <c r="N801" i="4"/>
  <c r="P801" i="4" s="1"/>
  <c r="Q801" i="4" s="1"/>
  <c r="AA801" i="4" s="1"/>
  <c r="N799" i="4"/>
  <c r="P799" i="4" s="1"/>
  <c r="Q799" i="4" s="1"/>
  <c r="AA799" i="4" s="1"/>
  <c r="N797" i="4"/>
  <c r="P797" i="4" s="1"/>
  <c r="Q797" i="4" s="1"/>
  <c r="AA797" i="4" s="1"/>
  <c r="N795" i="4"/>
  <c r="P795" i="4" s="1"/>
  <c r="Q795" i="4" s="1"/>
  <c r="AA795" i="4" s="1"/>
  <c r="N793" i="4"/>
  <c r="P793" i="4" s="1"/>
  <c r="Q793" i="4" s="1"/>
  <c r="AA793" i="4" s="1"/>
  <c r="N791" i="4"/>
  <c r="P791" i="4" s="1"/>
  <c r="Q791" i="4" s="1"/>
  <c r="AA791" i="4" s="1"/>
  <c r="N789" i="4"/>
  <c r="P789" i="4" s="1"/>
  <c r="Q789" i="4" s="1"/>
  <c r="AA789" i="4" s="1"/>
  <c r="N787" i="4"/>
  <c r="P787" i="4" s="1"/>
  <c r="Q787" i="4" s="1"/>
  <c r="AA787" i="4" s="1"/>
  <c r="N785" i="4"/>
  <c r="P785" i="4" s="1"/>
  <c r="Q785" i="4" s="1"/>
  <c r="AA785" i="4" s="1"/>
  <c r="N783" i="4"/>
  <c r="P783" i="4" s="1"/>
  <c r="Q783" i="4" s="1"/>
  <c r="AA783" i="4" s="1"/>
  <c r="N781" i="4"/>
  <c r="P781" i="4" s="1"/>
  <c r="Q781" i="4" s="1"/>
  <c r="AA781" i="4" s="1"/>
  <c r="N779" i="4"/>
  <c r="P779" i="4" s="1"/>
  <c r="Q779" i="4" s="1"/>
  <c r="AA779" i="4" s="1"/>
  <c r="N777" i="4"/>
  <c r="P777" i="4" s="1"/>
  <c r="Q777" i="4" s="1"/>
  <c r="AA777" i="4" s="1"/>
  <c r="N775" i="4"/>
  <c r="P775" i="4" s="1"/>
  <c r="Q775" i="4" s="1"/>
  <c r="AA775" i="4" s="1"/>
  <c r="N773" i="4"/>
  <c r="P773" i="4" s="1"/>
  <c r="Q773" i="4" s="1"/>
  <c r="AA773" i="4" s="1"/>
  <c r="N741" i="4"/>
  <c r="P741" i="4" s="1"/>
  <c r="Q741" i="4" s="1"/>
  <c r="AA741" i="4" s="1"/>
  <c r="N739" i="4"/>
  <c r="P739" i="4" s="1"/>
  <c r="Q739" i="4" s="1"/>
  <c r="AA739" i="4" s="1"/>
  <c r="N737" i="4"/>
  <c r="P737" i="4" s="1"/>
  <c r="Q737" i="4" s="1"/>
  <c r="AA737" i="4" s="1"/>
  <c r="N735" i="4"/>
  <c r="P735" i="4" s="1"/>
  <c r="Q735" i="4" s="1"/>
  <c r="AA735" i="4" s="1"/>
  <c r="N733" i="4"/>
  <c r="P733" i="4" s="1"/>
  <c r="Q733" i="4" s="1"/>
  <c r="AA733" i="4" s="1"/>
  <c r="N731" i="4"/>
  <c r="P731" i="4" s="1"/>
  <c r="Q731" i="4" s="1"/>
  <c r="AA731" i="4" s="1"/>
  <c r="N729" i="4"/>
  <c r="P729" i="4" s="1"/>
  <c r="Q729" i="4" s="1"/>
  <c r="AA729" i="4" s="1"/>
  <c r="N727" i="4"/>
  <c r="P727" i="4" s="1"/>
  <c r="Q727" i="4" s="1"/>
  <c r="AA727" i="4" s="1"/>
  <c r="N725" i="4"/>
  <c r="P725" i="4" s="1"/>
  <c r="Q725" i="4" s="1"/>
  <c r="AA725" i="4" s="1"/>
  <c r="N723" i="4"/>
  <c r="P723" i="4" s="1"/>
  <c r="Q723" i="4" s="1"/>
  <c r="AA723" i="4" s="1"/>
  <c r="N721" i="4"/>
  <c r="P721" i="4" s="1"/>
  <c r="Q721" i="4" s="1"/>
  <c r="AA721" i="4" s="1"/>
  <c r="N719" i="4"/>
  <c r="P719" i="4" s="1"/>
  <c r="Q719" i="4" s="1"/>
  <c r="AA719" i="4" s="1"/>
  <c r="N717" i="4"/>
  <c r="P717" i="4" s="1"/>
  <c r="Q717" i="4" s="1"/>
  <c r="AA717" i="4" s="1"/>
  <c r="N715" i="4"/>
  <c r="P715" i="4" s="1"/>
  <c r="Q715" i="4" s="1"/>
  <c r="AA715" i="4" s="1"/>
  <c r="N713" i="4"/>
  <c r="P713" i="4" s="1"/>
  <c r="Q713" i="4" s="1"/>
  <c r="AA713" i="4" s="1"/>
  <c r="N711" i="4"/>
  <c r="P711" i="4" s="1"/>
  <c r="Q711" i="4" s="1"/>
  <c r="AA711" i="4" s="1"/>
  <c r="N709" i="4"/>
  <c r="P709" i="4" s="1"/>
  <c r="Q709" i="4" s="1"/>
  <c r="AA709" i="4" s="1"/>
  <c r="N707" i="4"/>
  <c r="P707" i="4" s="1"/>
  <c r="Q707" i="4" s="1"/>
  <c r="AA707" i="4" s="1"/>
  <c r="N705" i="4"/>
  <c r="P705" i="4" s="1"/>
  <c r="Q705" i="4" s="1"/>
  <c r="AA705" i="4" s="1"/>
  <c r="N703" i="4"/>
  <c r="P703" i="4" s="1"/>
  <c r="Q703" i="4" s="1"/>
  <c r="AA703" i="4" s="1"/>
  <c r="N701" i="4"/>
  <c r="P701" i="4" s="1"/>
  <c r="Q701" i="4" s="1"/>
  <c r="AA701" i="4" s="1"/>
  <c r="N699" i="4"/>
  <c r="P699" i="4" s="1"/>
  <c r="Q699" i="4" s="1"/>
  <c r="AA699" i="4" s="1"/>
  <c r="N697" i="4"/>
  <c r="P697" i="4" s="1"/>
  <c r="Q697" i="4" s="1"/>
  <c r="AA697" i="4" s="1"/>
  <c r="N661" i="4"/>
  <c r="P661" i="4" s="1"/>
  <c r="Q661" i="4" s="1"/>
  <c r="AA661" i="4" s="1"/>
  <c r="N659" i="4"/>
  <c r="P659" i="4" s="1"/>
  <c r="Q659" i="4" s="1"/>
  <c r="AA659" i="4" s="1"/>
  <c r="N657" i="4"/>
  <c r="P657" i="4" s="1"/>
  <c r="Q657" i="4" s="1"/>
  <c r="AA657" i="4" s="1"/>
  <c r="N655" i="4"/>
  <c r="P655" i="4" s="1"/>
  <c r="Q655" i="4" s="1"/>
  <c r="AA655" i="4" s="1"/>
  <c r="N653" i="4"/>
  <c r="P653" i="4" s="1"/>
  <c r="Q653" i="4" s="1"/>
  <c r="AA653" i="4" s="1"/>
  <c r="N651" i="4"/>
  <c r="P651" i="4" s="1"/>
  <c r="Q651" i="4" s="1"/>
  <c r="AA651" i="4" s="1"/>
  <c r="N649" i="4"/>
  <c r="P649" i="4" s="1"/>
  <c r="Q649" i="4" s="1"/>
  <c r="AA649" i="4" s="1"/>
  <c r="N647" i="4"/>
  <c r="P647" i="4" s="1"/>
  <c r="Q647" i="4" s="1"/>
  <c r="AA647" i="4" s="1"/>
  <c r="N645" i="4"/>
  <c r="P645" i="4" s="1"/>
  <c r="Q645" i="4" s="1"/>
  <c r="AA645" i="4" s="1"/>
  <c r="N643" i="4"/>
  <c r="P643" i="4" s="1"/>
  <c r="Q643" i="4" s="1"/>
  <c r="AA643" i="4" s="1"/>
  <c r="N641" i="4"/>
  <c r="P641" i="4" s="1"/>
  <c r="Q641" i="4" s="1"/>
  <c r="AA641" i="4" s="1"/>
  <c r="N639" i="4"/>
  <c r="P639" i="4" s="1"/>
  <c r="Q639" i="4" s="1"/>
  <c r="AA639" i="4" s="1"/>
  <c r="N637" i="4"/>
  <c r="P637" i="4" s="1"/>
  <c r="Q637" i="4" s="1"/>
  <c r="AA637" i="4" s="1"/>
  <c r="N635" i="4"/>
  <c r="P635" i="4" s="1"/>
  <c r="Q635" i="4" s="1"/>
  <c r="AA635" i="4" s="1"/>
  <c r="N633" i="4"/>
  <c r="P633" i="4" s="1"/>
  <c r="Q633" i="4" s="1"/>
  <c r="AA633" i="4" s="1"/>
  <c r="N631" i="4"/>
  <c r="P631" i="4" s="1"/>
  <c r="Q631" i="4" s="1"/>
  <c r="AA631" i="4" s="1"/>
  <c r="N629" i="4"/>
  <c r="P629" i="4" s="1"/>
  <c r="Q629" i="4" s="1"/>
  <c r="AA629" i="4" s="1"/>
  <c r="N627" i="4"/>
  <c r="P627" i="4" s="1"/>
  <c r="Q627" i="4" s="1"/>
  <c r="AA627" i="4" s="1"/>
  <c r="N625" i="4"/>
  <c r="P625" i="4" s="1"/>
  <c r="Q625" i="4" s="1"/>
  <c r="AA625" i="4" s="1"/>
  <c r="N623" i="4"/>
  <c r="P623" i="4" s="1"/>
  <c r="Q623" i="4" s="1"/>
  <c r="AA623" i="4" s="1"/>
  <c r="N621" i="4"/>
  <c r="P621" i="4" s="1"/>
  <c r="Q621" i="4" s="1"/>
  <c r="AA621" i="4" s="1"/>
  <c r="N619" i="4"/>
  <c r="P619" i="4" s="1"/>
  <c r="Q619" i="4" s="1"/>
  <c r="AA619" i="4" s="1"/>
  <c r="N601" i="4"/>
  <c r="P601" i="4" s="1"/>
  <c r="Q601" i="4" s="1"/>
  <c r="AA601" i="4" s="1"/>
  <c r="N599" i="4"/>
  <c r="P599" i="4" s="1"/>
  <c r="Q599" i="4" s="1"/>
  <c r="AA599" i="4" s="1"/>
  <c r="N597" i="4"/>
  <c r="P597" i="4" s="1"/>
  <c r="Q597" i="4" s="1"/>
  <c r="AA597" i="4" s="1"/>
  <c r="N595" i="4"/>
  <c r="P595" i="4" s="1"/>
  <c r="Q595" i="4" s="1"/>
  <c r="AA595" i="4" s="1"/>
  <c r="N593" i="4"/>
  <c r="P593" i="4" s="1"/>
  <c r="Q593" i="4" s="1"/>
  <c r="AA593" i="4" s="1"/>
  <c r="N530" i="4"/>
  <c r="P530" i="4" s="1"/>
  <c r="Q530" i="4" s="1"/>
  <c r="AA530" i="4" s="1"/>
  <c r="L426" i="4"/>
  <c r="M354" i="4"/>
  <c r="L268" i="4"/>
  <c r="M196" i="4"/>
  <c r="Z117" i="4"/>
  <c r="Y189" i="4"/>
  <c r="I189" i="4"/>
  <c r="J117" i="4"/>
  <c r="N437" i="4"/>
  <c r="P437" i="4" s="1"/>
  <c r="Q437" i="4" s="1"/>
  <c r="AA437" i="4" s="1"/>
  <c r="N435" i="4"/>
  <c r="P435" i="4" s="1"/>
  <c r="Q435" i="4" s="1"/>
  <c r="AA435" i="4" s="1"/>
  <c r="N374" i="4"/>
  <c r="P374" i="4" s="1"/>
  <c r="Q374" i="4" s="1"/>
  <c r="AA374" i="4" s="1"/>
  <c r="N372" i="4"/>
  <c r="P372" i="4" s="1"/>
  <c r="Q372" i="4" s="1"/>
  <c r="AA372" i="4" s="1"/>
  <c r="N370" i="4"/>
  <c r="P370" i="4" s="1"/>
  <c r="Q370" i="4" s="1"/>
  <c r="AA370" i="4" s="1"/>
  <c r="N368" i="4"/>
  <c r="P368" i="4" s="1"/>
  <c r="Q368" i="4" s="1"/>
  <c r="AA368" i="4" s="1"/>
  <c r="N366" i="4"/>
  <c r="P366" i="4" s="1"/>
  <c r="Q366" i="4" s="1"/>
  <c r="AA366" i="4" s="1"/>
  <c r="N364" i="4"/>
  <c r="P364" i="4" s="1"/>
  <c r="Q364" i="4" s="1"/>
  <c r="AA364" i="4" s="1"/>
  <c r="N362" i="4"/>
  <c r="P362" i="4" s="1"/>
  <c r="Q362" i="4" s="1"/>
  <c r="AA362" i="4" s="1"/>
  <c r="N360" i="4"/>
  <c r="P360" i="4" s="1"/>
  <c r="Q360" i="4" s="1"/>
  <c r="AA360" i="4" s="1"/>
  <c r="N358" i="4"/>
  <c r="P358" i="4" s="1"/>
  <c r="Q358" i="4" s="1"/>
  <c r="AA358" i="4" s="1"/>
  <c r="N356" i="4"/>
  <c r="P356" i="4" s="1"/>
  <c r="Q356" i="4" s="1"/>
  <c r="AA356" i="4" s="1"/>
  <c r="N267" i="4"/>
  <c r="P267" i="4" s="1"/>
  <c r="Q267" i="4" s="1"/>
  <c r="AA267" i="4" s="1"/>
  <c r="N265" i="4"/>
  <c r="P265" i="4" s="1"/>
  <c r="Q265" i="4" s="1"/>
  <c r="AA265" i="4" s="1"/>
  <c r="N263" i="4"/>
  <c r="P263" i="4" s="1"/>
  <c r="Q263" i="4" s="1"/>
  <c r="AA263" i="4" s="1"/>
  <c r="N261" i="4"/>
  <c r="P261" i="4" s="1"/>
  <c r="Q261" i="4" s="1"/>
  <c r="AA261" i="4" s="1"/>
  <c r="N259" i="4"/>
  <c r="P259" i="4" s="1"/>
  <c r="Q259" i="4" s="1"/>
  <c r="AA259" i="4" s="1"/>
  <c r="N257" i="4"/>
  <c r="P257" i="4" s="1"/>
  <c r="Q257" i="4" s="1"/>
  <c r="AA257" i="4" s="1"/>
  <c r="N255" i="4"/>
  <c r="P255" i="4" s="1"/>
  <c r="Q255" i="4" s="1"/>
  <c r="AA255" i="4" s="1"/>
  <c r="N253" i="4"/>
  <c r="P253" i="4" s="1"/>
  <c r="Q253" i="4" s="1"/>
  <c r="AA253" i="4" s="1"/>
  <c r="N251" i="4"/>
  <c r="P251" i="4" s="1"/>
  <c r="Q251" i="4" s="1"/>
  <c r="AA251" i="4" s="1"/>
  <c r="N249" i="4"/>
  <c r="P249" i="4" s="1"/>
  <c r="Q249" i="4" s="1"/>
  <c r="AA249" i="4" s="1"/>
  <c r="N244" i="4"/>
  <c r="P244" i="4" s="1"/>
  <c r="Q244" i="4" s="1"/>
  <c r="AA244" i="4" s="1"/>
  <c r="N242" i="4"/>
  <c r="P242" i="4" s="1"/>
  <c r="Q242" i="4" s="1"/>
  <c r="AA242" i="4" s="1"/>
  <c r="N240" i="4"/>
  <c r="P240" i="4" s="1"/>
  <c r="Q240" i="4" s="1"/>
  <c r="AA240" i="4" s="1"/>
  <c r="N238" i="4"/>
  <c r="P238" i="4" s="1"/>
  <c r="Q238" i="4" s="1"/>
  <c r="AA238" i="4" s="1"/>
  <c r="N236" i="4"/>
  <c r="P236" i="4" s="1"/>
  <c r="Q236" i="4" s="1"/>
  <c r="AA236" i="4" s="1"/>
  <c r="N234" i="4"/>
  <c r="P234" i="4" s="1"/>
  <c r="Q234" i="4" s="1"/>
  <c r="AA234" i="4" s="1"/>
  <c r="N232" i="4"/>
  <c r="P232" i="4" s="1"/>
  <c r="Q232" i="4" s="1"/>
  <c r="AA232" i="4" s="1"/>
  <c r="N230" i="4"/>
  <c r="P230" i="4" s="1"/>
  <c r="Q230" i="4" s="1"/>
  <c r="AA230" i="4" s="1"/>
  <c r="N228" i="4"/>
  <c r="P228" i="4" s="1"/>
  <c r="Q228" i="4" s="1"/>
  <c r="AA228" i="4" s="1"/>
  <c r="N226" i="4"/>
  <c r="P226" i="4" s="1"/>
  <c r="Q226" i="4" s="1"/>
  <c r="AA226" i="4" s="1"/>
  <c r="N224" i="4"/>
  <c r="P224" i="4" s="1"/>
  <c r="Q224" i="4" s="1"/>
  <c r="AA224" i="4" s="1"/>
  <c r="N222" i="4"/>
  <c r="P222" i="4" s="1"/>
  <c r="Q222" i="4" s="1"/>
  <c r="AA222" i="4" s="1"/>
  <c r="N220" i="4"/>
  <c r="P220" i="4" s="1"/>
  <c r="Q220" i="4" s="1"/>
  <c r="AA220" i="4" s="1"/>
  <c r="N218" i="4"/>
  <c r="P218" i="4" s="1"/>
  <c r="Q218" i="4" s="1"/>
  <c r="AA218" i="4" s="1"/>
  <c r="N216" i="4"/>
  <c r="P216" i="4" s="1"/>
  <c r="Q216" i="4" s="1"/>
  <c r="AA216" i="4" s="1"/>
  <c r="N214" i="4"/>
  <c r="P214" i="4" s="1"/>
  <c r="Q214" i="4" s="1"/>
  <c r="AA214" i="4" s="1"/>
  <c r="N212" i="4"/>
  <c r="P212" i="4" s="1"/>
  <c r="Q212" i="4" s="1"/>
  <c r="AA212" i="4" s="1"/>
  <c r="N210" i="4"/>
  <c r="P210" i="4" s="1"/>
  <c r="Q210" i="4" s="1"/>
  <c r="AA210" i="4" s="1"/>
  <c r="N208" i="4"/>
  <c r="P208" i="4" s="1"/>
  <c r="Q208" i="4" s="1"/>
  <c r="AA208" i="4" s="1"/>
  <c r="N206" i="4"/>
  <c r="P206" i="4" s="1"/>
  <c r="Q206" i="4" s="1"/>
  <c r="AA206" i="4" s="1"/>
  <c r="N204" i="4"/>
  <c r="P204" i="4" s="1"/>
  <c r="Q204" i="4" s="1"/>
  <c r="AA204" i="4" s="1"/>
  <c r="N202" i="4"/>
  <c r="P202" i="4" s="1"/>
  <c r="Q202" i="4" s="1"/>
  <c r="AA202" i="4" s="1"/>
  <c r="N200" i="4"/>
  <c r="P200" i="4" s="1"/>
  <c r="Q200" i="4" s="1"/>
  <c r="AA200" i="4" s="1"/>
  <c r="N198" i="4"/>
  <c r="P198" i="4" s="1"/>
  <c r="Q198" i="4" s="1"/>
  <c r="AA198" i="4" s="1"/>
  <c r="N109" i="4"/>
  <c r="P109" i="4" s="1"/>
  <c r="Q109" i="4" s="1"/>
  <c r="AA109" i="4" s="1"/>
  <c r="N107" i="4"/>
  <c r="P107" i="4" s="1"/>
  <c r="Q107" i="4" s="1"/>
  <c r="AA107" i="4" s="1"/>
  <c r="N105" i="4"/>
  <c r="P105" i="4" s="1"/>
  <c r="Q105" i="4" s="1"/>
  <c r="AA105" i="4" s="1"/>
  <c r="N103" i="4"/>
  <c r="P103" i="4" s="1"/>
  <c r="Q103" i="4" s="1"/>
  <c r="AA103" i="4" s="1"/>
  <c r="N101" i="4"/>
  <c r="P101" i="4" s="1"/>
  <c r="Q101" i="4" s="1"/>
  <c r="AA101" i="4" s="1"/>
  <c r="N99" i="4"/>
  <c r="P99" i="4" s="1"/>
  <c r="Q99" i="4" s="1"/>
  <c r="AA99" i="4" s="1"/>
  <c r="N97" i="4"/>
  <c r="P97" i="4" s="1"/>
  <c r="Q97" i="4" s="1"/>
  <c r="AA97" i="4" s="1"/>
  <c r="N95" i="4"/>
  <c r="P95" i="4" s="1"/>
  <c r="Q95" i="4" s="1"/>
  <c r="AA95" i="4" s="1"/>
  <c r="N93" i="4"/>
  <c r="P93" i="4" s="1"/>
  <c r="Q93" i="4" s="1"/>
  <c r="AA93" i="4" s="1"/>
  <c r="N91" i="4"/>
  <c r="P91" i="4" s="1"/>
  <c r="Q91" i="4" s="1"/>
  <c r="AA91" i="4" s="1"/>
  <c r="N89" i="4"/>
  <c r="P89" i="4" s="1"/>
  <c r="Q89" i="4" s="1"/>
  <c r="AA89" i="4" s="1"/>
  <c r="N87" i="4"/>
  <c r="P87" i="4" s="1"/>
  <c r="Q87" i="4" s="1"/>
  <c r="AA87" i="4" s="1"/>
  <c r="N85" i="4"/>
  <c r="P85" i="4" s="1"/>
  <c r="Q85" i="4" s="1"/>
  <c r="AA85" i="4" s="1"/>
  <c r="N83" i="4"/>
  <c r="P83" i="4" s="1"/>
  <c r="Q83" i="4" s="1"/>
  <c r="AA83" i="4" s="1"/>
  <c r="N81" i="4"/>
  <c r="P81" i="4" s="1"/>
  <c r="Q81" i="4" s="1"/>
  <c r="AA81" i="4" s="1"/>
  <c r="N79" i="4"/>
  <c r="P79" i="4" s="1"/>
  <c r="Q79" i="4" s="1"/>
  <c r="AA79" i="4" s="1"/>
  <c r="N77" i="4"/>
  <c r="P77" i="4" s="1"/>
  <c r="Q77" i="4" s="1"/>
  <c r="AA77" i="4" s="1"/>
  <c r="N75" i="4"/>
  <c r="P75" i="4" s="1"/>
  <c r="Q75" i="4" s="1"/>
  <c r="AA75" i="4" s="1"/>
  <c r="N73" i="4"/>
  <c r="P73" i="4" s="1"/>
  <c r="Q73" i="4" s="1"/>
  <c r="AA73" i="4" s="1"/>
  <c r="N71" i="4"/>
  <c r="P71" i="4" s="1"/>
  <c r="Q71" i="4" s="1"/>
  <c r="AA71" i="4" s="1"/>
  <c r="N69" i="4"/>
  <c r="P69" i="4" s="1"/>
  <c r="Q69" i="4" s="1"/>
  <c r="AA69" i="4" s="1"/>
  <c r="N67" i="4"/>
  <c r="P67" i="4" s="1"/>
  <c r="Q67" i="4" s="1"/>
  <c r="AA67" i="4" s="1"/>
  <c r="N65" i="4"/>
  <c r="P65" i="4" s="1"/>
  <c r="Q65" i="4" s="1"/>
  <c r="AA65" i="4" s="1"/>
  <c r="N63" i="4"/>
  <c r="P63" i="4" s="1"/>
  <c r="Q63" i="4" s="1"/>
  <c r="AA63" i="4" s="1"/>
  <c r="N61" i="4"/>
  <c r="P61" i="4" s="1"/>
  <c r="Q61" i="4" s="1"/>
  <c r="AA61" i="4" s="1"/>
  <c r="N59" i="4"/>
  <c r="P59" i="4" s="1"/>
  <c r="Q59" i="4" s="1"/>
  <c r="AA59" i="4" s="1"/>
  <c r="N57" i="4"/>
  <c r="P57" i="4" s="1"/>
  <c r="Q57" i="4" s="1"/>
  <c r="AA57" i="4" s="1"/>
  <c r="N55" i="4"/>
  <c r="P55" i="4" s="1"/>
  <c r="Q55" i="4" s="1"/>
  <c r="AA55" i="4" s="1"/>
  <c r="N53" i="4"/>
  <c r="P53" i="4" s="1"/>
  <c r="Q53" i="4" s="1"/>
  <c r="AA53" i="4" s="1"/>
  <c r="N51" i="4"/>
  <c r="P51" i="4" s="1"/>
  <c r="Q51" i="4" s="1"/>
  <c r="AA51" i="4" s="1"/>
  <c r="N49" i="4"/>
  <c r="P49" i="4" s="1"/>
  <c r="Q49" i="4" s="1"/>
  <c r="AA49" i="4" s="1"/>
  <c r="N47" i="4"/>
  <c r="P47" i="4" s="1"/>
  <c r="Q47" i="4" s="1"/>
  <c r="AA47" i="4" s="1"/>
  <c r="N45" i="4"/>
  <c r="P45" i="4" s="1"/>
  <c r="Q45" i="4" s="1"/>
  <c r="AA45" i="4" s="1"/>
  <c r="N43" i="4"/>
  <c r="P43" i="4" s="1"/>
  <c r="Q43" i="4" s="1"/>
  <c r="AA43" i="4" s="1"/>
  <c r="N41" i="4"/>
  <c r="P41" i="4" s="1"/>
  <c r="Q41" i="4" s="1"/>
  <c r="AA41" i="4" s="1"/>
  <c r="N39" i="4"/>
  <c r="P39" i="4" s="1"/>
  <c r="Q39" i="4" s="1"/>
  <c r="AA39" i="4" s="1"/>
  <c r="N346" i="4"/>
  <c r="P346" i="4" s="1"/>
  <c r="Q346" i="4" s="1"/>
  <c r="AA346" i="4" s="1"/>
  <c r="N344" i="4"/>
  <c r="P344" i="4" s="1"/>
  <c r="Q344" i="4" s="1"/>
  <c r="AA344" i="4" s="1"/>
  <c r="N342" i="4"/>
  <c r="P342" i="4" s="1"/>
  <c r="Q342" i="4" s="1"/>
  <c r="AA342" i="4" s="1"/>
  <c r="N340" i="4"/>
  <c r="P340" i="4" s="1"/>
  <c r="Q340" i="4" s="1"/>
  <c r="AA340" i="4" s="1"/>
  <c r="N338" i="4"/>
  <c r="P338" i="4" s="1"/>
  <c r="Q338" i="4" s="1"/>
  <c r="AA338" i="4" s="1"/>
  <c r="N336" i="4"/>
  <c r="P336" i="4" s="1"/>
  <c r="Q336" i="4" s="1"/>
  <c r="AA336" i="4" s="1"/>
  <c r="N334" i="4"/>
  <c r="P334" i="4" s="1"/>
  <c r="Q334" i="4" s="1"/>
  <c r="AA334" i="4" s="1"/>
  <c r="N332" i="4"/>
  <c r="P332" i="4" s="1"/>
  <c r="Q332" i="4" s="1"/>
  <c r="AA332" i="4" s="1"/>
  <c r="N330" i="4"/>
  <c r="P330" i="4" s="1"/>
  <c r="Q330" i="4" s="1"/>
  <c r="AA330" i="4" s="1"/>
  <c r="N328" i="4"/>
  <c r="P328" i="4" s="1"/>
  <c r="Q328" i="4" s="1"/>
  <c r="AA328" i="4" s="1"/>
  <c r="N326" i="4"/>
  <c r="P326" i="4" s="1"/>
  <c r="Q326" i="4" s="1"/>
  <c r="AA326" i="4" s="1"/>
  <c r="N324" i="4"/>
  <c r="P324" i="4" s="1"/>
  <c r="Q324" i="4" s="1"/>
  <c r="AA324" i="4" s="1"/>
  <c r="N322" i="4"/>
  <c r="P322" i="4" s="1"/>
  <c r="Q322" i="4" s="1"/>
  <c r="AA322" i="4" s="1"/>
  <c r="N320" i="4"/>
  <c r="P320" i="4" s="1"/>
  <c r="Q320" i="4" s="1"/>
  <c r="AA320" i="4" s="1"/>
  <c r="N318" i="4"/>
  <c r="P318" i="4" s="1"/>
  <c r="Q318" i="4" s="1"/>
  <c r="AA318" i="4" s="1"/>
  <c r="N316" i="4"/>
  <c r="P316" i="4" s="1"/>
  <c r="Q316" i="4" s="1"/>
  <c r="AA316" i="4" s="1"/>
  <c r="N314" i="4"/>
  <c r="P314" i="4" s="1"/>
  <c r="Q314" i="4" s="1"/>
  <c r="AA314" i="4" s="1"/>
  <c r="N312" i="4"/>
  <c r="P312" i="4" s="1"/>
  <c r="Q312" i="4" s="1"/>
  <c r="AA312" i="4" s="1"/>
  <c r="N310" i="4"/>
  <c r="P310" i="4" s="1"/>
  <c r="Q310" i="4" s="1"/>
  <c r="AA310" i="4" s="1"/>
  <c r="N308" i="4"/>
  <c r="P308" i="4" s="1"/>
  <c r="Q308" i="4" s="1"/>
  <c r="AA308" i="4" s="1"/>
  <c r="N280" i="4"/>
  <c r="P280" i="4" s="1"/>
  <c r="Q280" i="4" s="1"/>
  <c r="AA280" i="4" s="1"/>
  <c r="N278" i="4"/>
  <c r="P278" i="4" s="1"/>
  <c r="Q278" i="4" s="1"/>
  <c r="AA278" i="4" s="1"/>
  <c r="N276" i="4"/>
  <c r="P276" i="4" s="1"/>
  <c r="Q276" i="4" s="1"/>
  <c r="AA276" i="4" s="1"/>
  <c r="N266" i="4"/>
  <c r="P266" i="4" s="1"/>
  <c r="Q266" i="4" s="1"/>
  <c r="AA266" i="4" s="1"/>
  <c r="N264" i="4"/>
  <c r="P264" i="4" s="1"/>
  <c r="Q264" i="4" s="1"/>
  <c r="AA264" i="4" s="1"/>
  <c r="N262" i="4"/>
  <c r="P262" i="4" s="1"/>
  <c r="Q262" i="4" s="1"/>
  <c r="AA262" i="4" s="1"/>
  <c r="N260" i="4"/>
  <c r="P260" i="4" s="1"/>
  <c r="Q260" i="4" s="1"/>
  <c r="AA260" i="4" s="1"/>
  <c r="N258" i="4"/>
  <c r="P258" i="4" s="1"/>
  <c r="Q258" i="4" s="1"/>
  <c r="AA258" i="4" s="1"/>
  <c r="N256" i="4"/>
  <c r="P256" i="4" s="1"/>
  <c r="Q256" i="4" s="1"/>
  <c r="AA256" i="4" s="1"/>
  <c r="N254" i="4"/>
  <c r="P254" i="4" s="1"/>
  <c r="Q254" i="4" s="1"/>
  <c r="AA254" i="4" s="1"/>
  <c r="N252" i="4"/>
  <c r="P252" i="4" s="1"/>
  <c r="Q252" i="4" s="1"/>
  <c r="AA252" i="4" s="1"/>
  <c r="N250" i="4"/>
  <c r="P250" i="4" s="1"/>
  <c r="Q250" i="4" s="1"/>
  <c r="AA250" i="4" s="1"/>
  <c r="N248" i="4"/>
  <c r="P248" i="4" s="1"/>
  <c r="Q248" i="4" s="1"/>
  <c r="AA248" i="4" s="1"/>
  <c r="N188" i="4"/>
  <c r="P188" i="4" s="1"/>
  <c r="Q188" i="4" s="1"/>
  <c r="AA188" i="4" s="1"/>
  <c r="N186" i="4"/>
  <c r="P186" i="4" s="1"/>
  <c r="Q186" i="4" s="1"/>
  <c r="AA186" i="4" s="1"/>
  <c r="N184" i="4"/>
  <c r="P184" i="4" s="1"/>
  <c r="Q184" i="4" s="1"/>
  <c r="AA184" i="4" s="1"/>
  <c r="N182" i="4"/>
  <c r="P182" i="4" s="1"/>
  <c r="Q182" i="4" s="1"/>
  <c r="AA182" i="4" s="1"/>
  <c r="N180" i="4"/>
  <c r="P180" i="4" s="1"/>
  <c r="Q180" i="4" s="1"/>
  <c r="AA180" i="4" s="1"/>
  <c r="N178" i="4"/>
  <c r="P178" i="4" s="1"/>
  <c r="Q178" i="4" s="1"/>
  <c r="AA178" i="4" s="1"/>
  <c r="N176" i="4"/>
  <c r="P176" i="4" s="1"/>
  <c r="Q176" i="4" s="1"/>
  <c r="AA176" i="4" s="1"/>
  <c r="N174" i="4"/>
  <c r="P174" i="4" s="1"/>
  <c r="Q174" i="4" s="1"/>
  <c r="AA174" i="4" s="1"/>
  <c r="N172" i="4"/>
  <c r="P172" i="4" s="1"/>
  <c r="Q172" i="4" s="1"/>
  <c r="AA172" i="4" s="1"/>
  <c r="N170" i="4"/>
  <c r="P170" i="4" s="1"/>
  <c r="Q170" i="4" s="1"/>
  <c r="AA170" i="4" s="1"/>
  <c r="N168" i="4"/>
  <c r="P168" i="4" s="1"/>
  <c r="Q168" i="4" s="1"/>
  <c r="AA168" i="4" s="1"/>
  <c r="N166" i="4"/>
  <c r="P166" i="4" s="1"/>
  <c r="Q166" i="4" s="1"/>
  <c r="AA166" i="4" s="1"/>
  <c r="N164" i="4"/>
  <c r="P164" i="4" s="1"/>
  <c r="Q164" i="4" s="1"/>
  <c r="AA164" i="4" s="1"/>
  <c r="N162" i="4"/>
  <c r="P162" i="4" s="1"/>
  <c r="Q162" i="4" s="1"/>
  <c r="AA162" i="4" s="1"/>
  <c r="N160" i="4"/>
  <c r="P160" i="4" s="1"/>
  <c r="Q160" i="4" s="1"/>
  <c r="AA160" i="4" s="1"/>
  <c r="N158" i="4"/>
  <c r="P158" i="4" s="1"/>
  <c r="Q158" i="4" s="1"/>
  <c r="AA158" i="4" s="1"/>
  <c r="N156" i="4"/>
  <c r="P156" i="4" s="1"/>
  <c r="Q156" i="4" s="1"/>
  <c r="AA156" i="4" s="1"/>
  <c r="N154" i="4"/>
  <c r="P154" i="4" s="1"/>
  <c r="Q154" i="4" s="1"/>
  <c r="AA154" i="4" s="1"/>
  <c r="N152" i="4"/>
  <c r="P152" i="4" s="1"/>
  <c r="Q152" i="4" s="1"/>
  <c r="AA152" i="4" s="1"/>
  <c r="N150" i="4"/>
  <c r="P150" i="4" s="1"/>
  <c r="Q150" i="4" s="1"/>
  <c r="AA150" i="4" s="1"/>
  <c r="N148" i="4"/>
  <c r="P148" i="4" s="1"/>
  <c r="Q148" i="4" s="1"/>
  <c r="AA148" i="4" s="1"/>
  <c r="N146" i="4"/>
  <c r="P146" i="4" s="1"/>
  <c r="Q146" i="4" s="1"/>
  <c r="AA146" i="4" s="1"/>
  <c r="N144" i="4"/>
  <c r="P144" i="4" s="1"/>
  <c r="Q144" i="4" s="1"/>
  <c r="AA144" i="4" s="1"/>
  <c r="N142" i="4"/>
  <c r="P142" i="4" s="1"/>
  <c r="Q142" i="4" s="1"/>
  <c r="AA142" i="4" s="1"/>
  <c r="N140" i="4"/>
  <c r="P140" i="4" s="1"/>
  <c r="Q140" i="4" s="1"/>
  <c r="AA140" i="4" s="1"/>
  <c r="N138" i="4"/>
  <c r="P138" i="4" s="1"/>
  <c r="Q138" i="4" s="1"/>
  <c r="AA138" i="4" s="1"/>
  <c r="N136" i="4"/>
  <c r="P136" i="4" s="1"/>
  <c r="Q136" i="4" s="1"/>
  <c r="AA136" i="4" s="1"/>
  <c r="N134" i="4"/>
  <c r="P134" i="4" s="1"/>
  <c r="Q134" i="4" s="1"/>
  <c r="AA134" i="4" s="1"/>
  <c r="N132" i="4"/>
  <c r="P132" i="4" s="1"/>
  <c r="Q132" i="4" s="1"/>
  <c r="AA132" i="4" s="1"/>
  <c r="N130" i="4"/>
  <c r="P130" i="4" s="1"/>
  <c r="Q130" i="4" s="1"/>
  <c r="AA130" i="4" s="1"/>
  <c r="N128" i="4"/>
  <c r="P128" i="4" s="1"/>
  <c r="Q128" i="4" s="1"/>
  <c r="AA128" i="4" s="1"/>
  <c r="N126" i="4"/>
  <c r="P126" i="4" s="1"/>
  <c r="Q126" i="4" s="1"/>
  <c r="AA126" i="4" s="1"/>
  <c r="N124" i="4"/>
  <c r="P124" i="4" s="1"/>
  <c r="Q124" i="4" s="1"/>
  <c r="AA124" i="4" s="1"/>
  <c r="N122" i="4"/>
  <c r="P122" i="4" s="1"/>
  <c r="Q122" i="4" s="1"/>
  <c r="AA122" i="4" s="1"/>
  <c r="N120" i="4"/>
  <c r="P120" i="4" s="1"/>
  <c r="Q120" i="4" s="1"/>
  <c r="AA120" i="4" s="1"/>
  <c r="N118" i="4"/>
  <c r="P118" i="4" s="1"/>
  <c r="Q118" i="4" s="1"/>
  <c r="AA118" i="4" s="1"/>
  <c r="Y505" i="4"/>
  <c r="Z433" i="4"/>
  <c r="G8" i="7" l="1"/>
  <c r="G7" i="7" s="1"/>
  <c r="AC8" i="7"/>
  <c r="AC7" i="7" s="1"/>
  <c r="Z12" i="7"/>
  <c r="M907" i="4"/>
  <c r="N907" i="4" s="1"/>
  <c r="N979" i="4" s="1"/>
  <c r="M1381" i="4"/>
  <c r="M1776" i="4"/>
  <c r="M1065" i="4"/>
  <c r="M1137" i="4" s="1"/>
  <c r="W14" i="7"/>
  <c r="D14" i="7"/>
  <c r="D8" i="7" s="1"/>
  <c r="D7" i="7" s="1"/>
  <c r="AS23" i="7"/>
  <c r="Z23" i="7"/>
  <c r="AS12" i="7"/>
  <c r="AS20" i="7"/>
  <c r="AS27" i="7"/>
  <c r="AS24" i="7"/>
  <c r="AS13" i="7"/>
  <c r="AS21" i="7"/>
  <c r="AS17" i="7"/>
  <c r="AS11" i="7"/>
  <c r="AS25" i="7"/>
  <c r="AS15" i="7"/>
  <c r="AS14" i="7"/>
  <c r="C19" i="6"/>
  <c r="C22" i="6" s="1"/>
  <c r="W15" i="7"/>
  <c r="K13" i="6"/>
  <c r="K22" i="6" s="1"/>
  <c r="D11" i="9"/>
  <c r="M591" i="4"/>
  <c r="N591" i="4" s="1"/>
  <c r="N663" i="4" s="1"/>
  <c r="M15" i="7"/>
  <c r="J15" i="7" s="1"/>
  <c r="M13" i="7"/>
  <c r="J13" i="7" s="1"/>
  <c r="V7" i="7"/>
  <c r="X15" i="7"/>
  <c r="X24" i="7"/>
  <c r="X23" i="7"/>
  <c r="X13" i="7"/>
  <c r="X25" i="7"/>
  <c r="X20" i="7"/>
  <c r="X18" i="7"/>
  <c r="U22" i="7"/>
  <c r="X16" i="7"/>
  <c r="X19" i="7"/>
  <c r="X27" i="7"/>
  <c r="X14" i="7"/>
  <c r="X21" i="7"/>
  <c r="X11" i="7"/>
  <c r="H7" i="7"/>
  <c r="X17" i="7"/>
  <c r="X12" i="7"/>
  <c r="V30" i="4"/>
  <c r="M1736" i="4"/>
  <c r="Z189" i="4"/>
  <c r="Z742" i="4"/>
  <c r="Z347" i="4"/>
  <c r="Z584" i="4"/>
  <c r="Z979" i="4"/>
  <c r="M821" i="4"/>
  <c r="N749" i="4"/>
  <c r="N821" i="4" s="1"/>
  <c r="Z1295" i="4"/>
  <c r="Z1137" i="4"/>
  <c r="J1690" i="4"/>
  <c r="M1618" i="4"/>
  <c r="Z505" i="4"/>
  <c r="J189" i="4"/>
  <c r="M117" i="4"/>
  <c r="M268" i="4"/>
  <c r="N196" i="4"/>
  <c r="N268" i="4" s="1"/>
  <c r="M426" i="4"/>
  <c r="N354" i="4"/>
  <c r="N426" i="4" s="1"/>
  <c r="M347" i="4"/>
  <c r="N275" i="4"/>
  <c r="N347" i="4" s="1"/>
  <c r="M505" i="4"/>
  <c r="N433" i="4"/>
  <c r="N505" i="4" s="1"/>
  <c r="Z110" i="4"/>
  <c r="Z268" i="4"/>
  <c r="Z426" i="4"/>
  <c r="Z821" i="4"/>
  <c r="M110" i="4"/>
  <c r="N38" i="4"/>
  <c r="N110" i="4" s="1"/>
  <c r="Z663" i="4"/>
  <c r="J900" i="4"/>
  <c r="M828" i="4"/>
  <c r="M663" i="4"/>
  <c r="Z900" i="4"/>
  <c r="Z1453" i="4"/>
  <c r="M979" i="4"/>
  <c r="N1065" i="4"/>
  <c r="N1137" i="4" s="1"/>
  <c r="M584" i="4"/>
  <c r="N512" i="4"/>
  <c r="N584" i="4" s="1"/>
  <c r="M742" i="4"/>
  <c r="N670" i="4"/>
  <c r="N742" i="4" s="1"/>
  <c r="J1058" i="4"/>
  <c r="M986" i="4"/>
  <c r="J1216" i="4"/>
  <c r="M1144" i="4"/>
  <c r="Z1216" i="4"/>
  <c r="J1374" i="4"/>
  <c r="M1302" i="4"/>
  <c r="M1611" i="4"/>
  <c r="N1539" i="4"/>
  <c r="N1611" i="4" s="1"/>
  <c r="Z1690" i="4"/>
  <c r="Z1848" i="4"/>
  <c r="Z1611" i="4"/>
  <c r="M1295" i="4"/>
  <c r="N1223" i="4"/>
  <c r="N1295" i="4" s="1"/>
  <c r="M1453" i="4"/>
  <c r="N1381" i="4"/>
  <c r="N1453" i="4" s="1"/>
  <c r="J1532" i="4"/>
  <c r="M1460" i="4"/>
  <c r="M1769" i="4"/>
  <c r="N1697" i="4"/>
  <c r="N1769" i="4" s="1"/>
  <c r="M1848" i="4"/>
  <c r="N1776" i="4"/>
  <c r="N1848" i="4" s="1"/>
  <c r="Z8" i="7" l="1"/>
  <c r="Z7" i="7" s="1"/>
  <c r="F15" i="5"/>
  <c r="F13" i="5" s="1"/>
  <c r="AS8" i="7"/>
  <c r="AS7" i="7" s="1"/>
  <c r="X8" i="7"/>
  <c r="X7" i="7" s="1"/>
  <c r="W8" i="7"/>
  <c r="W7" i="7" s="1"/>
  <c r="AD7" i="7"/>
  <c r="AT8" i="7"/>
  <c r="F23" i="5"/>
  <c r="G23" i="5" s="1"/>
  <c r="F33" i="5"/>
  <c r="G33" i="5" s="1"/>
  <c r="F29" i="5"/>
  <c r="G29" i="5" s="1"/>
  <c r="F31" i="5"/>
  <c r="G31" i="5" s="1"/>
  <c r="F25" i="5"/>
  <c r="G25" i="5" s="1"/>
  <c r="O19" i="6"/>
  <c r="K25" i="5"/>
  <c r="L25" i="5" s="1"/>
  <c r="M25" i="5" s="1"/>
  <c r="K29" i="5"/>
  <c r="L29" i="5" s="1"/>
  <c r="M29" i="5" s="1"/>
  <c r="K31" i="5"/>
  <c r="L31" i="5" s="1"/>
  <c r="M31" i="5" s="1"/>
  <c r="J15" i="5"/>
  <c r="J13" i="5" s="1"/>
  <c r="K33" i="5"/>
  <c r="L33" i="5" s="1"/>
  <c r="M33" i="5" s="1"/>
  <c r="K23" i="5"/>
  <c r="L23" i="5" s="1"/>
  <c r="M23" i="5" s="1"/>
  <c r="M25" i="7"/>
  <c r="M23" i="7"/>
  <c r="M21" i="7"/>
  <c r="E11" i="9"/>
  <c r="M24" i="7"/>
  <c r="E13" i="6"/>
  <c r="E22" i="6" s="1"/>
  <c r="D12" i="9"/>
  <c r="E12" i="9" s="1"/>
  <c r="U21" i="7"/>
  <c r="U14" i="7"/>
  <c r="U27" i="7"/>
  <c r="U19" i="7"/>
  <c r="U16" i="7"/>
  <c r="U18" i="7"/>
  <c r="U20" i="7"/>
  <c r="U25" i="7"/>
  <c r="U13" i="7"/>
  <c r="U23" i="7"/>
  <c r="U24" i="7"/>
  <c r="U15" i="7"/>
  <c r="U12" i="7"/>
  <c r="U17" i="7"/>
  <c r="U11" i="7"/>
  <c r="N1736" i="4"/>
  <c r="P1697" i="4"/>
  <c r="P1769" i="4" s="1"/>
  <c r="P670" i="4"/>
  <c r="P742" i="4" s="1"/>
  <c r="P1223" i="4"/>
  <c r="Q1223" i="4" s="1"/>
  <c r="P1065" i="4"/>
  <c r="P1137" i="4" s="1"/>
  <c r="P433" i="4"/>
  <c r="P505" i="4" s="1"/>
  <c r="M1374" i="4"/>
  <c r="N1302" i="4"/>
  <c r="N1374" i="4" s="1"/>
  <c r="M1216" i="4"/>
  <c r="N1144" i="4"/>
  <c r="N1216" i="4" s="1"/>
  <c r="M1058" i="4"/>
  <c r="N986" i="4"/>
  <c r="N1058" i="4" s="1"/>
  <c r="Q670" i="4"/>
  <c r="M189" i="4"/>
  <c r="N117" i="4"/>
  <c r="N189" i="4" s="1"/>
  <c r="N1618" i="4"/>
  <c r="N1690" i="4" s="1"/>
  <c r="M1690" i="4"/>
  <c r="P591" i="4"/>
  <c r="P354" i="4"/>
  <c r="M1532" i="4"/>
  <c r="N1460" i="4"/>
  <c r="N1532" i="4" s="1"/>
  <c r="M900" i="4"/>
  <c r="N828" i="4"/>
  <c r="N900" i="4" s="1"/>
  <c r="P1776" i="4"/>
  <c r="D24" i="4" s="1"/>
  <c r="P1381" i="4"/>
  <c r="P1539" i="4"/>
  <c r="P512" i="4"/>
  <c r="P907" i="4"/>
  <c r="P38" i="4"/>
  <c r="D21" i="4" s="1"/>
  <c r="P275" i="4"/>
  <c r="P196" i="4"/>
  <c r="P749" i="4"/>
  <c r="H25" i="5" l="1"/>
  <c r="O21" i="7" s="1"/>
  <c r="J21" i="7" s="1"/>
  <c r="H31" i="5"/>
  <c r="O24" i="7" s="1"/>
  <c r="J24" i="7" s="1"/>
  <c r="H23" i="5"/>
  <c r="O20" i="7" s="1"/>
  <c r="H29" i="5"/>
  <c r="O23" i="7" s="1"/>
  <c r="J23" i="7" s="1"/>
  <c r="H33" i="5"/>
  <c r="O25" i="7" s="1"/>
  <c r="J25" i="7" s="1"/>
  <c r="G15" i="5"/>
  <c r="K15" i="5"/>
  <c r="K13" i="5" s="1"/>
  <c r="U8" i="7"/>
  <c r="U7" i="7" s="1"/>
  <c r="Q1065" i="4"/>
  <c r="Q1137" i="4" s="1"/>
  <c r="P1295" i="4"/>
  <c r="P1618" i="4"/>
  <c r="P1690" i="4" s="1"/>
  <c r="AT7" i="7"/>
  <c r="AK24" i="7"/>
  <c r="AK21" i="7"/>
  <c r="M14" i="7"/>
  <c r="J14" i="7" s="1"/>
  <c r="M12" i="7"/>
  <c r="J12" i="7" s="1"/>
  <c r="M20" i="7"/>
  <c r="Q13" i="6"/>
  <c r="Q22" i="6" s="1"/>
  <c r="AI24" i="7"/>
  <c r="AI20" i="7"/>
  <c r="AI23" i="7"/>
  <c r="AI21" i="7"/>
  <c r="AI27" i="7"/>
  <c r="M11" i="7"/>
  <c r="J11" i="7" s="1"/>
  <c r="AI15" i="7"/>
  <c r="AI13" i="7"/>
  <c r="Q433" i="4"/>
  <c r="AA433" i="4" s="1"/>
  <c r="AA505" i="4" s="1"/>
  <c r="Q1697" i="4"/>
  <c r="D30" i="4"/>
  <c r="P1736" i="4"/>
  <c r="P1144" i="4"/>
  <c r="P1216" i="4" s="1"/>
  <c r="P268" i="4"/>
  <c r="Q196" i="4"/>
  <c r="P110" i="4"/>
  <c r="Q38" i="4"/>
  <c r="E21" i="4" s="1"/>
  <c r="L21" i="4" s="1"/>
  <c r="Q512" i="4"/>
  <c r="P584" i="4"/>
  <c r="P1453" i="4"/>
  <c r="Q1381" i="4"/>
  <c r="P426" i="4"/>
  <c r="Q354" i="4"/>
  <c r="Q505" i="4"/>
  <c r="Q1295" i="4"/>
  <c r="AA1223" i="4"/>
  <c r="AA1295" i="4" s="1"/>
  <c r="P828" i="4"/>
  <c r="P986" i="4"/>
  <c r="P1302" i="4"/>
  <c r="P821" i="4"/>
  <c r="Q749" i="4"/>
  <c r="Q275" i="4"/>
  <c r="P347" i="4"/>
  <c r="Q907" i="4"/>
  <c r="P979" i="4"/>
  <c r="P1611" i="4"/>
  <c r="Q1539" i="4"/>
  <c r="P1848" i="4"/>
  <c r="Q1776" i="4"/>
  <c r="E24" i="4" s="1"/>
  <c r="P663" i="4"/>
  <c r="Q591" i="4"/>
  <c r="AA1065" i="4"/>
  <c r="AA1137" i="4" s="1"/>
  <c r="Q742" i="4"/>
  <c r="AA670" i="4"/>
  <c r="AA742" i="4" s="1"/>
  <c r="Q1769" i="4"/>
  <c r="AA1697" i="4"/>
  <c r="AA1769" i="4" s="1"/>
  <c r="P1460" i="4"/>
  <c r="P117" i="4"/>
  <c r="H15" i="5" l="1"/>
  <c r="H13" i="5" s="1"/>
  <c r="O16" i="7" s="1"/>
  <c r="J16" i="7" s="1"/>
  <c r="G13" i="5"/>
  <c r="J20" i="7"/>
  <c r="AO15" i="7"/>
  <c r="AN15" i="7" s="1"/>
  <c r="B9" i="15"/>
  <c r="AO23" i="7"/>
  <c r="E17" i="15" s="1"/>
  <c r="AO20" i="7"/>
  <c r="E14" i="15" s="1"/>
  <c r="AO13" i="7"/>
  <c r="AN13" i="7" s="1"/>
  <c r="AF13" i="7" s="1"/>
  <c r="AV13" i="7" s="1"/>
  <c r="AR13" i="7" s="1"/>
  <c r="B7" i="15"/>
  <c r="AO21" i="7"/>
  <c r="E15" i="15" s="1"/>
  <c r="B15" i="15"/>
  <c r="B21" i="15"/>
  <c r="AO27" i="7"/>
  <c r="AN27" i="7" s="1"/>
  <c r="AF27" i="7" s="1"/>
  <c r="B18" i="15"/>
  <c r="AO24" i="7"/>
  <c r="E18" i="15" s="1"/>
  <c r="L15" i="5"/>
  <c r="Q1618" i="4"/>
  <c r="Q1144" i="4"/>
  <c r="AA1144" i="4" s="1"/>
  <c r="AA1216" i="4" s="1"/>
  <c r="AK25" i="7"/>
  <c r="AK23" i="7"/>
  <c r="B17" i="15" s="1"/>
  <c r="AK20" i="7"/>
  <c r="AI25" i="7"/>
  <c r="AI11" i="7"/>
  <c r="G21" i="6"/>
  <c r="S21" i="6" s="1"/>
  <c r="L24" i="4"/>
  <c r="L30" i="4" s="1"/>
  <c r="E30" i="4"/>
  <c r="Q1736" i="4"/>
  <c r="Q117" i="4"/>
  <c r="P189" i="4"/>
  <c r="Q663" i="4"/>
  <c r="AA591" i="4"/>
  <c r="AA663" i="4" s="1"/>
  <c r="Q1848" i="4"/>
  <c r="AA1776" i="4"/>
  <c r="AA1848" i="4" s="1"/>
  <c r="Q1611" i="4"/>
  <c r="AA1539" i="4"/>
  <c r="AA1611" i="4" s="1"/>
  <c r="Q821" i="4"/>
  <c r="AA749" i="4"/>
  <c r="AA821" i="4" s="1"/>
  <c r="P1374" i="4"/>
  <c r="Q1302" i="4"/>
  <c r="P900" i="4"/>
  <c r="Q828" i="4"/>
  <c r="Q584" i="4"/>
  <c r="AA512" i="4"/>
  <c r="AA584" i="4" s="1"/>
  <c r="P1532" i="4"/>
  <c r="Q1460" i="4"/>
  <c r="Q979" i="4"/>
  <c r="AA907" i="4"/>
  <c r="AA979" i="4" s="1"/>
  <c r="Q347" i="4"/>
  <c r="AA275" i="4"/>
  <c r="AA347" i="4" s="1"/>
  <c r="P1058" i="4"/>
  <c r="Q986" i="4"/>
  <c r="Q1216" i="4"/>
  <c r="Q1690" i="4"/>
  <c r="AA1618" i="4"/>
  <c r="AA1690" i="4" s="1"/>
  <c r="Q426" i="4"/>
  <c r="AA354" i="4"/>
  <c r="AA426" i="4" s="1"/>
  <c r="Q1453" i="4"/>
  <c r="AA1381" i="4"/>
  <c r="AA1453" i="4" s="1"/>
  <c r="Q110" i="4"/>
  <c r="AA38" i="4"/>
  <c r="AA110" i="4" s="1"/>
  <c r="Q268" i="4"/>
  <c r="AA196" i="4"/>
  <c r="AA268" i="4" s="1"/>
  <c r="M15" i="5" l="1"/>
  <c r="M13" i="5" s="1"/>
  <c r="L13" i="5"/>
  <c r="AO11" i="7"/>
  <c r="B5" i="11" s="1"/>
  <c r="AF15" i="7"/>
  <c r="AV15" i="7" s="1"/>
  <c r="AR15" i="7" s="1"/>
  <c r="B15" i="11"/>
  <c r="AN20" i="7"/>
  <c r="AF20" i="7" s="1"/>
  <c r="AV20" i="7" s="1"/>
  <c r="AR20" i="7" s="1"/>
  <c r="AN23" i="7"/>
  <c r="AF23" i="7" s="1"/>
  <c r="AN24" i="7"/>
  <c r="AF24" i="7" s="1"/>
  <c r="AV24" i="7" s="1"/>
  <c r="AR24" i="7" s="1"/>
  <c r="AN21" i="7"/>
  <c r="AF21" i="7" s="1"/>
  <c r="AV21" i="7" s="1"/>
  <c r="AR21" i="7" s="1"/>
  <c r="B14" i="11"/>
  <c r="B18" i="11"/>
  <c r="B17" i="11"/>
  <c r="H15" i="15"/>
  <c r="K15" i="15" s="1"/>
  <c r="B5" i="15"/>
  <c r="E7" i="15"/>
  <c r="H7" i="15" s="1"/>
  <c r="K7" i="15" s="1"/>
  <c r="B7" i="11"/>
  <c r="AO25" i="7"/>
  <c r="AN25" i="7" s="1"/>
  <c r="AF25" i="7" s="1"/>
  <c r="B19" i="15"/>
  <c r="B21" i="11"/>
  <c r="E21" i="15"/>
  <c r="H21" i="15" s="1"/>
  <c r="K21" i="15" s="1"/>
  <c r="B14" i="15"/>
  <c r="H14" i="15" s="1"/>
  <c r="K14" i="15" s="1"/>
  <c r="B9" i="11"/>
  <c r="E9" i="15"/>
  <c r="H9" i="15" s="1"/>
  <c r="K9" i="15" s="1"/>
  <c r="H17" i="15"/>
  <c r="K17" i="15" s="1"/>
  <c r="H18" i="15"/>
  <c r="K18" i="15" s="1"/>
  <c r="C9" i="11"/>
  <c r="F9" i="15"/>
  <c r="C21" i="11"/>
  <c r="F21" i="15"/>
  <c r="I21" i="15" s="1"/>
  <c r="L21" i="15" s="1"/>
  <c r="C14" i="11"/>
  <c r="F14" i="15"/>
  <c r="I14" i="15" s="1"/>
  <c r="L14" i="15" s="1"/>
  <c r="C15" i="11"/>
  <c r="F15" i="15"/>
  <c r="I15" i="15" s="1"/>
  <c r="L15" i="15" s="1"/>
  <c r="C7" i="11"/>
  <c r="F7" i="15"/>
  <c r="I7" i="15" s="1"/>
  <c r="L7" i="15" s="1"/>
  <c r="C18" i="11"/>
  <c r="F18" i="15"/>
  <c r="I18" i="15" s="1"/>
  <c r="L18" i="15" s="1"/>
  <c r="C17" i="11"/>
  <c r="F17" i="15"/>
  <c r="I17" i="15" s="1"/>
  <c r="L17" i="15" s="1"/>
  <c r="AV27" i="7"/>
  <c r="AR27" i="7" s="1"/>
  <c r="AI12" i="7"/>
  <c r="AI14" i="7"/>
  <c r="AA1736" i="4"/>
  <c r="Q189" i="4"/>
  <c r="AA117" i="4"/>
  <c r="AA189" i="4" s="1"/>
  <c r="Q1058" i="4"/>
  <c r="AA986" i="4"/>
  <c r="AA1058" i="4" s="1"/>
  <c r="Q1532" i="4"/>
  <c r="AA1460" i="4"/>
  <c r="AA1532" i="4" s="1"/>
  <c r="Q900" i="4"/>
  <c r="AA828" i="4"/>
  <c r="AA900" i="4" s="1"/>
  <c r="Q1374" i="4"/>
  <c r="AA1302" i="4"/>
  <c r="AA1374" i="4" s="1"/>
  <c r="E5" i="15" l="1"/>
  <c r="AN11" i="7"/>
  <c r="AF11" i="7" s="1"/>
  <c r="AV11" i="7" s="1"/>
  <c r="AR11" i="7" s="1"/>
  <c r="B19" i="11"/>
  <c r="E19" i="15"/>
  <c r="H19" i="15" s="1"/>
  <c r="K19" i="15" s="1"/>
  <c r="AO14" i="7"/>
  <c r="AN14" i="7" s="1"/>
  <c r="AF14" i="7" s="1"/>
  <c r="AV14" i="7" s="1"/>
  <c r="AR14" i="7" s="1"/>
  <c r="B8" i="15"/>
  <c r="B6" i="15"/>
  <c r="AO12" i="7"/>
  <c r="AN12" i="7" s="1"/>
  <c r="C5" i="11"/>
  <c r="F5" i="15"/>
  <c r="I5" i="15" s="1"/>
  <c r="L5" i="15" s="1"/>
  <c r="C19" i="11"/>
  <c r="F19" i="15"/>
  <c r="I19" i="15" s="1"/>
  <c r="L19" i="15" s="1"/>
  <c r="I9" i="15"/>
  <c r="L9" i="15" s="1"/>
  <c r="H5" i="15"/>
  <c r="K5" i="15" s="1"/>
  <c r="AV25" i="7"/>
  <c r="AR25" i="7" s="1"/>
  <c r="AV23" i="7"/>
  <c r="AR23" i="7" s="1"/>
  <c r="AF12" i="7" l="1"/>
  <c r="AV12" i="7" s="1"/>
  <c r="AR12" i="7" s="1"/>
  <c r="AK16" i="7"/>
  <c r="AO16" i="7"/>
  <c r="E8" i="15"/>
  <c r="H8" i="15" s="1"/>
  <c r="K8" i="15" s="1"/>
  <c r="B8" i="11"/>
  <c r="E6" i="15"/>
  <c r="H6" i="15" s="1"/>
  <c r="K6" i="15" s="1"/>
  <c r="B6" i="11"/>
  <c r="C6" i="11"/>
  <c r="F6" i="15"/>
  <c r="C8" i="11"/>
  <c r="F8" i="15"/>
  <c r="I8" i="15" s="1"/>
  <c r="L8" i="15" s="1"/>
  <c r="N21" i="6"/>
  <c r="P28" i="7"/>
  <c r="J28" i="7" s="1"/>
  <c r="B10" i="15" l="1"/>
  <c r="AN16" i="7"/>
  <c r="E10" i="15"/>
  <c r="B10" i="11"/>
  <c r="I6" i="15"/>
  <c r="L6" i="15" s="1"/>
  <c r="AL28" i="7"/>
  <c r="AO28" i="7" s="1"/>
  <c r="T21" i="6"/>
  <c r="P9" i="7"/>
  <c r="P7" i="7" s="1"/>
  <c r="J9" i="7"/>
  <c r="H10" i="15" l="1"/>
  <c r="K10" i="15" s="1"/>
  <c r="AF16" i="7"/>
  <c r="AV16" i="7" s="1"/>
  <c r="AR16" i="7" s="1"/>
  <c r="AN28" i="7"/>
  <c r="AF28" i="7" s="1"/>
  <c r="B22" i="15"/>
  <c r="AL9" i="7"/>
  <c r="AL7" i="7" s="1"/>
  <c r="AN9" i="7" l="1"/>
  <c r="AF9" i="7"/>
  <c r="E22" i="15"/>
  <c r="H22" i="15" s="1"/>
  <c r="K22" i="15" s="1"/>
  <c r="AO9" i="7"/>
  <c r="B22" i="11"/>
  <c r="C22" i="11"/>
  <c r="F22" i="15"/>
  <c r="I22" i="15" s="1"/>
  <c r="L22" i="15" s="1"/>
  <c r="BL9" i="7"/>
  <c r="AV28" i="7" l="1"/>
  <c r="AV9" i="7" s="1"/>
  <c r="AR9" i="7" s="1"/>
  <c r="D14" i="9"/>
  <c r="E14" i="9" s="1"/>
  <c r="F17" i="5"/>
  <c r="G17" i="5" s="1"/>
  <c r="G10" i="5" s="1"/>
  <c r="AR28" i="7" l="1"/>
  <c r="H17" i="5"/>
  <c r="H10" i="5" s="1"/>
  <c r="D20" i="9"/>
  <c r="E20" i="9" s="1"/>
  <c r="D16" i="9"/>
  <c r="E16" i="9" s="1"/>
  <c r="D17" i="9"/>
  <c r="E17" i="9" s="1"/>
  <c r="D19" i="9"/>
  <c r="E19" i="9" s="1"/>
  <c r="K17" i="5"/>
  <c r="L17" i="5" s="1"/>
  <c r="L10" i="5" s="1"/>
  <c r="M17" i="5" l="1"/>
  <c r="M10" i="5" s="1"/>
  <c r="N20" i="9"/>
  <c r="O20" i="9" s="1"/>
  <c r="X13" i="9"/>
  <c r="N13" i="9"/>
  <c r="X19" i="9"/>
  <c r="Y19" i="9" s="1"/>
  <c r="N19" i="9"/>
  <c r="O19" i="9" s="1"/>
  <c r="X20" i="9"/>
  <c r="Y20" i="9" s="1"/>
  <c r="S17" i="5"/>
  <c r="T17" i="5" s="1"/>
  <c r="T10" i="5" s="1"/>
  <c r="N17" i="9"/>
  <c r="O17" i="9" s="1"/>
  <c r="N14" i="9"/>
  <c r="O14" i="9" s="1"/>
  <c r="X17" i="5"/>
  <c r="Y17" i="5" s="1"/>
  <c r="Y10" i="5" s="1"/>
  <c r="X14" i="9"/>
  <c r="Y14" i="9" s="1"/>
  <c r="H8" i="5"/>
  <c r="H7" i="5" s="1"/>
  <c r="O17" i="7"/>
  <c r="D13" i="9"/>
  <c r="D13" i="6"/>
  <c r="D22" i="6" s="1"/>
  <c r="G8" i="5"/>
  <c r="G7" i="5" s="1"/>
  <c r="O8" i="7" l="1"/>
  <c r="O7" i="7" s="1"/>
  <c r="Y8" i="5"/>
  <c r="Y7" i="5" s="1"/>
  <c r="Z17" i="5"/>
  <c r="Z10" i="5" s="1"/>
  <c r="X13" i="6"/>
  <c r="X22" i="6" s="1"/>
  <c r="U17" i="5"/>
  <c r="U10" i="5" s="1"/>
  <c r="X16" i="9"/>
  <c r="Y16" i="9" s="1"/>
  <c r="V13" i="6"/>
  <c r="V22" i="6" s="1"/>
  <c r="O13" i="9"/>
  <c r="Y13" i="9"/>
  <c r="AK17" i="7"/>
  <c r="M8" i="5"/>
  <c r="M7" i="5" s="1"/>
  <c r="M17" i="7"/>
  <c r="M8" i="7" s="1"/>
  <c r="N13" i="6"/>
  <c r="N22" i="6" s="1"/>
  <c r="AI17" i="7"/>
  <c r="E13" i="9"/>
  <c r="D22" i="9"/>
  <c r="E22" i="9" s="1"/>
  <c r="L8" i="5"/>
  <c r="L7" i="5" s="1"/>
  <c r="F13" i="6"/>
  <c r="J17" i="7" l="1"/>
  <c r="J8" i="7" s="1"/>
  <c r="AO17" i="7"/>
  <c r="E11" i="15" s="1"/>
  <c r="E23" i="15" s="1"/>
  <c r="T8" i="5"/>
  <c r="T7" i="5" s="1"/>
  <c r="AK8" i="7"/>
  <c r="AK7" i="7" s="1"/>
  <c r="B11" i="15"/>
  <c r="B23" i="15" s="1"/>
  <c r="AI8" i="7"/>
  <c r="AI7" i="7" s="1"/>
  <c r="M7" i="7"/>
  <c r="AD13" i="6"/>
  <c r="AD22" i="6" s="1"/>
  <c r="Z8" i="5"/>
  <c r="Z7" i="5" s="1"/>
  <c r="CE17" i="7"/>
  <c r="G13" i="6"/>
  <c r="G22" i="6" s="1"/>
  <c r="F22" i="6"/>
  <c r="BF17" i="7"/>
  <c r="U8" i="5"/>
  <c r="U7" i="5" s="1"/>
  <c r="BH17" i="7"/>
  <c r="X17" i="9"/>
  <c r="N16" i="9"/>
  <c r="Y13" i="6"/>
  <c r="Y22" i="6" s="1"/>
  <c r="H13" i="6"/>
  <c r="AN17" i="7" l="1"/>
  <c r="AN8" i="7" s="1"/>
  <c r="AN7" i="7" s="1"/>
  <c r="BL17" i="7"/>
  <c r="F11" i="15" s="1"/>
  <c r="F23" i="15" s="1"/>
  <c r="BH8" i="7"/>
  <c r="BH7" i="7" s="1"/>
  <c r="C11" i="15"/>
  <c r="CE8" i="7"/>
  <c r="CE7" i="7" s="1"/>
  <c r="BF8" i="7"/>
  <c r="BF7" i="7" s="1"/>
  <c r="H11" i="15"/>
  <c r="K11" i="15" s="1"/>
  <c r="AB13" i="6"/>
  <c r="AB22" i="6" s="1"/>
  <c r="B11" i="11"/>
  <c r="B23" i="11" s="1"/>
  <c r="AO8" i="7"/>
  <c r="AO7" i="7" s="1"/>
  <c r="CC17" i="7"/>
  <c r="AF13" i="6"/>
  <c r="J7" i="7"/>
  <c r="Z13" i="6"/>
  <c r="O16" i="9"/>
  <c r="N22" i="9"/>
  <c r="O22" i="9" s="1"/>
  <c r="Y17" i="9"/>
  <c r="X22" i="9"/>
  <c r="Y22" i="9" s="1"/>
  <c r="T13" i="6"/>
  <c r="T22" i="6" s="1"/>
  <c r="AF17" i="7" l="1"/>
  <c r="AF8" i="7" s="1"/>
  <c r="AF7" i="7" s="1"/>
  <c r="BL8" i="7"/>
  <c r="BL7" i="7" s="1"/>
  <c r="C11" i="11"/>
  <c r="C23" i="11" s="1"/>
  <c r="BK17" i="7"/>
  <c r="BK8" i="7" s="1"/>
  <c r="BK7" i="7" s="1"/>
  <c r="AV17" i="7"/>
  <c r="AV8" i="7" s="1"/>
  <c r="AV7" i="7" s="1"/>
  <c r="H22" i="6"/>
  <c r="I11" i="15"/>
  <c r="L11" i="15" s="1"/>
  <c r="L23" i="15" s="1"/>
  <c r="C23" i="15"/>
  <c r="CI17" i="7"/>
  <c r="G11" i="15" s="1"/>
  <c r="G23" i="15" s="1"/>
  <c r="D11" i="15"/>
  <c r="H23" i="15"/>
  <c r="K23" i="15"/>
  <c r="AE13" i="6"/>
  <c r="AE22" i="6" s="1"/>
  <c r="CC8" i="7"/>
  <c r="CC7" i="7" s="1"/>
  <c r="Z22" i="6" l="1"/>
  <c r="BC17" i="7"/>
  <c r="BS17" i="7" s="1"/>
  <c r="BS8" i="7" s="1"/>
  <c r="BS7" i="7" s="1"/>
  <c r="I23" i="15"/>
  <c r="AR17" i="7"/>
  <c r="AR8" i="7" s="1"/>
  <c r="AR7" i="7" s="1"/>
  <c r="J11" i="15"/>
  <c r="M11" i="15" s="1"/>
  <c r="M23" i="15" s="1"/>
  <c r="D23" i="15"/>
  <c r="D11" i="11"/>
  <c r="D23" i="11" s="1"/>
  <c r="CI8" i="7"/>
  <c r="CI7" i="7" s="1"/>
  <c r="CH17" i="7"/>
  <c r="CH8" i="7" s="1"/>
  <c r="CH7" i="7" s="1"/>
  <c r="BO17" i="7" l="1"/>
  <c r="BO8" i="7" s="1"/>
  <c r="BO7" i="7" s="1"/>
  <c r="BC8" i="7"/>
  <c r="BC7" i="7" s="1"/>
  <c r="J23" i="15"/>
  <c r="AF22" i="6"/>
  <c r="BZ17" i="7"/>
  <c r="BZ8" i="7" s="1"/>
  <c r="BZ7" i="7" s="1"/>
  <c r="J13" i="6"/>
  <c r="L13" i="6"/>
  <c r="F19" i="9"/>
  <c r="G19" i="9"/>
  <c r="G13" i="9"/>
  <c r="F20" i="9"/>
  <c r="H19" i="9" l="1"/>
  <c r="I19" i="9" s="1"/>
  <c r="F14" i="9"/>
  <c r="F17" i="9"/>
  <c r="F16" i="9"/>
  <c r="G11" i="9"/>
  <c r="G17" i="9"/>
  <c r="G12" i="9"/>
  <c r="G14" i="9"/>
  <c r="F12" i="9"/>
  <c r="G16" i="9"/>
  <c r="F13" i="9"/>
  <c r="H13" i="9" s="1"/>
  <c r="I13" i="9" s="1"/>
  <c r="L22" i="6"/>
  <c r="R13" i="6"/>
  <c r="R22" i="6" s="1"/>
  <c r="G20" i="9"/>
  <c r="H20" i="9" s="1"/>
  <c r="I20" i="9" s="1"/>
  <c r="P13" i="6"/>
  <c r="P22" i="6" s="1"/>
  <c r="J22" i="6"/>
  <c r="M13" i="6"/>
  <c r="F11" i="9"/>
  <c r="H16" i="9" l="1"/>
  <c r="I16" i="9" s="1"/>
  <c r="H17" i="9"/>
  <c r="I17" i="9" s="1"/>
  <c r="I13" i="6"/>
  <c r="O13" i="6" s="1"/>
  <c r="O22" i="6" s="1"/>
  <c r="H14" i="9"/>
  <c r="I14" i="9" s="1"/>
  <c r="H12" i="9"/>
  <c r="I12" i="9" s="1"/>
  <c r="F22" i="9"/>
  <c r="M22" i="6"/>
  <c r="S13" i="6"/>
  <c r="S22" i="6" s="1"/>
  <c r="G22" i="9"/>
  <c r="H11" i="9"/>
  <c r="I11" i="9" s="1"/>
  <c r="I22" i="6" l="1"/>
  <c r="H22" i="9"/>
  <c r="I22" i="9" s="1"/>
</calcChain>
</file>

<file path=xl/comments1.xml><?xml version="1.0" encoding="utf-8"?>
<comments xmlns="http://schemas.openxmlformats.org/spreadsheetml/2006/main">
  <authors>
    <author>Author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քաղաքացիական պաշտոն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F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1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1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0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</commentList>
</comments>
</file>

<file path=xl/sharedStrings.xml><?xml version="1.0" encoding="utf-8"?>
<sst xmlns="http://schemas.openxmlformats.org/spreadsheetml/2006/main" count="6953" uniqueCount="1215">
  <si>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</si>
  <si>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</si>
  <si>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</si>
  <si>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</si>
  <si>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</si>
  <si>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</si>
  <si>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</si>
  <si>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</si>
  <si>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</si>
  <si>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</si>
  <si>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</si>
  <si>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</si>
  <si>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</si>
  <si>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</si>
  <si>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</si>
  <si>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</si>
  <si>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</si>
  <si>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</si>
  <si>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</si>
  <si>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</si>
  <si>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</si>
  <si>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</si>
  <si>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</si>
  <si>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</si>
  <si>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</si>
  <si>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</si>
  <si>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</si>
  <si>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</si>
  <si>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</si>
  <si>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</si>
  <si>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</si>
  <si>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</si>
  <si>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</si>
  <si>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</si>
  <si>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</si>
  <si>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</si>
  <si>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</si>
  <si>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</si>
  <si>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</si>
  <si>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</si>
  <si>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</si>
  <si>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</si>
  <si>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</si>
  <si>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</si>
  <si>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</si>
  <si>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</si>
  <si>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</si>
  <si>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</si>
  <si>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</si>
  <si>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</si>
  <si>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</si>
  <si>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</si>
  <si>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</si>
  <si>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</si>
  <si>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</si>
  <si>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</si>
  <si>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</si>
  <si>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</si>
  <si>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</si>
  <si>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</si>
  <si>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</si>
  <si>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</si>
  <si>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</si>
  <si>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</si>
  <si>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</si>
  <si>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</si>
  <si>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</si>
  <si>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</si>
  <si>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</si>
  <si>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</si>
  <si>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</si>
  <si>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Մկրտչյան Արթուր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</si>
  <si>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</si>
  <si>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</si>
  <si>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Հովհաննիսյան Արտաշես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</si>
  <si>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</si>
  <si>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</si>
  <si>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</si>
  <si>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</si>
  <si>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</si>
  <si>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</si>
  <si>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Գրիգորյան Սամվել</t>
  </si>
  <si>
    <t>Տավուշի մարզի ընդհանուր իրավասության դատարան</t>
  </si>
  <si>
    <t>Վարչական դատարան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</si>
  <si>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</si>
  <si>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</si>
  <si>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</si>
  <si>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</si>
  <si>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</si>
  <si>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</si>
  <si>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</si>
  <si>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</si>
  <si>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</si>
  <si>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</si>
  <si>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</si>
  <si>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</si>
  <si>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</si>
  <si>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</si>
  <si>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</si>
  <si>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</si>
  <si>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Փոլադյան Կարեն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</si>
  <si>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</si>
  <si>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</si>
  <si>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</si>
  <si>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</si>
  <si>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</si>
  <si>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Ասատրյան Քրիստինե</t>
  </si>
  <si>
    <t>Աբրահամյան Կարինե</t>
  </si>
  <si>
    <t>Անդրեասյան Արարատ</t>
  </si>
  <si>
    <t>Հարությունյան Արմեն</t>
  </si>
  <si>
    <t>Ղասաբյան Ասյա</t>
  </si>
  <si>
    <t>Փիլոյան Մարիամ</t>
  </si>
  <si>
    <t>Գրիգորյան Կորյուն</t>
  </si>
  <si>
    <t>Առաքելյան Ռիմա</t>
  </si>
  <si>
    <t>Աբրահամյան Անժելա</t>
  </si>
  <si>
    <t>Պողոսյան Թամարա</t>
  </si>
  <si>
    <t>Արխիվապահ</t>
  </si>
  <si>
    <t>Ասատրյան Մարիաննա</t>
  </si>
  <si>
    <t>Մարտիրոսյան Քրիստինե</t>
  </si>
  <si>
    <t>Սարգսյան Լիդա</t>
  </si>
  <si>
    <t>Դանիելյան Դանիել</t>
  </si>
  <si>
    <t>Մխիթարյան Ռիմա</t>
  </si>
  <si>
    <t>Սաֆարյան Մերի</t>
  </si>
  <si>
    <t>Ավագյան Արթուր</t>
  </si>
  <si>
    <t>Մուրադյան Գևորգ</t>
  </si>
  <si>
    <t>Կարապետյան Անահիտ</t>
  </si>
  <si>
    <t>Աշխատակազմի ղեկավար</t>
  </si>
  <si>
    <t>Գլխավոր հաշվապահ</t>
  </si>
  <si>
    <t>Հաշվապահ</t>
  </si>
  <si>
    <t>Գրասենյակի պետ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</si>
  <si>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</si>
  <si>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</si>
  <si>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</si>
  <si>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</si>
  <si>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</si>
  <si>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</si>
  <si>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Միրաբյան Աշոտ</t>
  </si>
  <si>
    <t>վարորդ</t>
  </si>
  <si>
    <t>Իսոյան Վաչագան</t>
  </si>
  <si>
    <t>Սամվելյան Տիգրան</t>
  </si>
  <si>
    <t>Էլեկտրիկ</t>
  </si>
  <si>
    <t>հյուսն</t>
  </si>
  <si>
    <t>վերելակավար</t>
  </si>
  <si>
    <t>Շախբազյան Սուսաննա</t>
  </si>
  <si>
    <t>Շախբազյան Նարինե</t>
  </si>
  <si>
    <t>Մարգարյան Շողակաթ</t>
  </si>
  <si>
    <t>Պետրոսյան Նինա</t>
  </si>
  <si>
    <t>Ազիզյան Արմեն</t>
  </si>
  <si>
    <t>Երիցյան Եղիշե</t>
  </si>
  <si>
    <t>Մարտիրոսյան Լուսյա</t>
  </si>
  <si>
    <t>Կոստանյան Անահիտ</t>
  </si>
  <si>
    <t>Ազիզյան Էմմա</t>
  </si>
  <si>
    <t>Սերոբյան Կարինե</t>
  </si>
  <si>
    <t>Հարոյանց Էմմա</t>
  </si>
  <si>
    <t>Ասմանգուլյան Արամ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</si>
  <si>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</si>
  <si>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</si>
  <si>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</si>
  <si>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</si>
  <si>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</si>
  <si>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Բաղդասարյան Միշա</t>
  </si>
  <si>
    <t>Եղիազարյան Նելիկ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</si>
  <si>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</si>
  <si>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</si>
  <si>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</si>
  <si>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</si>
  <si>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</si>
  <si>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</si>
  <si>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</si>
  <si>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</si>
  <si>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</si>
  <si>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</si>
  <si>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</si>
  <si>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</si>
  <si>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</si>
  <si>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</si>
  <si>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Մարտիրոսյան Ալիտա</t>
  </si>
  <si>
    <t>Իշխանյան Թարմիլա</t>
  </si>
  <si>
    <t>Շաբոյան Ալիդա</t>
  </si>
  <si>
    <t>Եղիազարյան Աննա</t>
  </si>
  <si>
    <t>Խզմալյան Ռեփսիկ</t>
  </si>
  <si>
    <t>Կարապետյան Մանավազ</t>
  </si>
  <si>
    <t>Կարապետյան Հարություն</t>
  </si>
  <si>
    <t>Մխիթարյան Գոհար</t>
  </si>
  <si>
    <t>Կուրղինյան Հարություն</t>
  </si>
  <si>
    <t>Նահապետյան Սոֆյա</t>
  </si>
  <si>
    <t>Տոնոյան Անթառամ</t>
  </si>
  <si>
    <t>Գրիգորյան Կարինե</t>
  </si>
  <si>
    <t>Մարտիրոսյան Սոֆիկ</t>
  </si>
  <si>
    <t>Ղարագյոզյան Արմանուշ</t>
  </si>
  <si>
    <t>Զիրոյան Հռիփսիմե</t>
  </si>
  <si>
    <t>Սահակյան Փիրուզա</t>
  </si>
  <si>
    <t>Հարությունյան Սոնա</t>
  </si>
  <si>
    <t>Բարսեղյան Արամ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</si>
  <si>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</si>
  <si>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</si>
  <si>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</si>
  <si>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</si>
  <si>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</si>
  <si>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</si>
  <si>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</si>
  <si>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</si>
  <si>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</si>
  <si>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</si>
  <si>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</si>
  <si>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</si>
  <si>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</si>
  <si>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</si>
  <si>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</si>
  <si>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</si>
  <si>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</si>
  <si>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</si>
  <si>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</si>
  <si>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</si>
  <si>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</si>
  <si>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</si>
  <si>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</si>
  <si>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</si>
  <si>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</si>
  <si>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</si>
  <si>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</si>
  <si>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</si>
  <si>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</si>
  <si>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</si>
  <si>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</si>
  <si>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</si>
  <si>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</si>
  <si>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</si>
  <si>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</si>
  <si>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</si>
  <si>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</si>
  <si>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</si>
  <si>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</si>
  <si>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</si>
  <si>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</si>
  <si>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</si>
  <si>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</si>
  <si>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</si>
  <si>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</si>
  <si>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</si>
  <si>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</si>
  <si>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</si>
  <si>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</si>
  <si>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</si>
  <si>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</si>
  <si>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</si>
  <si>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</si>
  <si>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</si>
  <si>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</si>
  <si>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</si>
  <si>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</si>
  <si>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</si>
  <si>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</si>
  <si>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</si>
  <si>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</si>
  <si>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</si>
  <si>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</si>
  <si>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</si>
  <si>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</si>
  <si>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</si>
  <si>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</si>
  <si>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</si>
  <si>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</si>
  <si>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</si>
  <si>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</si>
  <si>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</si>
  <si>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</si>
  <si>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</si>
  <si>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</si>
  <si>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</si>
  <si>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</si>
  <si>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</si>
  <si>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</si>
  <si>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</si>
  <si>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</si>
  <si>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</si>
  <si>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</si>
  <si>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</si>
  <si>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</si>
  <si>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</si>
  <si>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</si>
  <si>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</si>
  <si>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</si>
  <si>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</si>
  <si>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</si>
  <si>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</si>
  <si>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</si>
  <si>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</si>
  <si>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</si>
  <si>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</si>
  <si>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</si>
  <si>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</si>
  <si>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</si>
  <si>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</si>
  <si>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</si>
  <si>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</si>
  <si>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</si>
  <si>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</si>
  <si>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</si>
  <si>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</si>
  <si>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</si>
  <si>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</si>
  <si>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</si>
  <si>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</si>
  <si>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</si>
  <si>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</si>
  <si>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</si>
  <si>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</si>
  <si>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</si>
  <si>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</si>
  <si>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</si>
  <si>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</si>
  <si>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</si>
  <si>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</si>
  <si>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</si>
  <si>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</si>
  <si>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</si>
  <si>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</si>
  <si>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</si>
  <si>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</si>
  <si>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</si>
  <si>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</si>
  <si>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</si>
  <si>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</si>
  <si>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</si>
  <si>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</si>
  <si>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</si>
  <si>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</si>
  <si>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</si>
  <si>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</si>
  <si>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</si>
  <si>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</si>
  <si>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</si>
  <si>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</si>
  <si>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</si>
  <si>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</si>
  <si>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</si>
  <si>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</si>
  <si>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</si>
  <si>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</si>
  <si>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</si>
  <si>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</si>
  <si>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</si>
  <si>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</si>
  <si>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</si>
  <si>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</si>
  <si>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</si>
  <si>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</si>
  <si>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</si>
  <si>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</si>
  <si>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</si>
  <si>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</si>
  <si>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</si>
  <si>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</si>
  <si>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</si>
  <si>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</si>
  <si>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</si>
  <si>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</si>
  <si>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</si>
  <si>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</si>
  <si>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</si>
  <si>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</si>
  <si>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</si>
  <si>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</si>
  <si>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</si>
  <si>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</si>
  <si>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</si>
  <si>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</si>
  <si>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</si>
  <si>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</si>
  <si>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</si>
  <si>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</si>
  <si>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</si>
  <si>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</si>
  <si>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</si>
  <si>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</si>
  <si>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</si>
  <si>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Դատական նիստերի քարտուղար</t>
  </si>
  <si>
    <t>Խաչատրյան Արմեն</t>
  </si>
  <si>
    <t>ԴԱՏԱՐԱՆԻ ՆԱԽԱԳԱՀ</t>
  </si>
  <si>
    <t>Պետրոսյան Տիգրան</t>
  </si>
  <si>
    <t>Սեդրակյան Էդգար</t>
  </si>
  <si>
    <t>Հակոբյան Ռուզաննա</t>
  </si>
  <si>
    <t>Ղազարյան Արգիշտի</t>
  </si>
  <si>
    <t>Պողոսյան Արթուր</t>
  </si>
  <si>
    <t>Միրզոյան Արծրուն</t>
  </si>
  <si>
    <t>Ալավերդյան Արշակ</t>
  </si>
  <si>
    <t>Նահապետյան Էդվարդ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</si>
  <si>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</si>
  <si>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</si>
  <si>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</si>
  <si>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</si>
  <si>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</si>
  <si>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</si>
  <si>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</si>
  <si>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</si>
  <si>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</si>
  <si>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</si>
  <si>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Ստեփանյան Հերմինե</t>
  </si>
  <si>
    <t>Արշակյան     Հունան</t>
  </si>
  <si>
    <t>Մուրադյան    Արմեն</t>
  </si>
  <si>
    <t>Սարգսյան     Մանվել</t>
  </si>
  <si>
    <t>Մաթևոսյան   Արմեն</t>
  </si>
  <si>
    <t>Գրիգորյան    Անժելա</t>
  </si>
  <si>
    <t>Զաքարյան      Դավիթ</t>
  </si>
  <si>
    <t>Նիկողոսյան    Թամարա</t>
  </si>
  <si>
    <t>Քոշատաշյան    Սվետլանա</t>
  </si>
  <si>
    <t>Պուլուզյան       Գոհար</t>
  </si>
  <si>
    <t>Մազյան           Հոգապետ</t>
  </si>
  <si>
    <t>Աբովյան Աշոտ</t>
  </si>
  <si>
    <t xml:space="preserve">Դատավոր </t>
  </si>
  <si>
    <t>Տավարացյան Նախշուն</t>
  </si>
  <si>
    <t>ՊԱԼԱՏԻ ՆԱԽԱԳԱՀ</t>
  </si>
  <si>
    <t>Դրմեյան Մամիկոն</t>
  </si>
  <si>
    <t>Բարսեղյան Արտակ</t>
  </si>
  <si>
    <t>Ասատրյան Համլետ</t>
  </si>
  <si>
    <t>Օհանյան Սամվել</t>
  </si>
  <si>
    <t>Ավետիսյան Սերժիկ</t>
  </si>
  <si>
    <t>Դանիելյան Ելիզավետա</t>
  </si>
  <si>
    <t>Անտոնյան Սուրեն</t>
  </si>
  <si>
    <t>Հակոբյան Գոռ</t>
  </si>
  <si>
    <t>Ավագյան Վարդան</t>
  </si>
  <si>
    <t>Մելքոնյան Հրաչյա</t>
  </si>
  <si>
    <t>Եղիազարյան Ռուզաննա</t>
  </si>
  <si>
    <t>Ասատրյան Սուսամբար</t>
  </si>
  <si>
    <t>Ղարսլյան Աշխեն</t>
  </si>
  <si>
    <t>Միսակյան Սիրուշ</t>
  </si>
  <si>
    <t>Միքաելյան Վարազդատ</t>
  </si>
  <si>
    <t>Խաչատրյան Նաիրա</t>
  </si>
  <si>
    <t>Մաթևոսյան Լուսինե</t>
  </si>
  <si>
    <t>Մուրադյան Կարինե</t>
  </si>
  <si>
    <t>Աֆիյան Լիանա</t>
  </si>
  <si>
    <t>Պապիկյան Հայկանուշ</t>
  </si>
  <si>
    <t>Մարկոսյան Կարինե</t>
  </si>
  <si>
    <t>Եղիազարյան Քրիստինե</t>
  </si>
  <si>
    <t>Սարգսյան Արփինե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</si>
  <si>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</si>
  <si>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</si>
  <si>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</si>
  <si>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</si>
  <si>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</si>
  <si>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</si>
  <si>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</si>
  <si>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7 աշխատող երեխայի խնամք</t>
  </si>
  <si>
    <t>Ստեփանյան Արթուր</t>
  </si>
  <si>
    <t>Մկրտչյան Արկադիկ</t>
  </si>
  <si>
    <t>Ղուկասյան Լիանա</t>
  </si>
  <si>
    <t>Խոստիկյան Լիանա</t>
  </si>
  <si>
    <t>Թումանյան Նաիրա</t>
  </si>
  <si>
    <t>Առաքելյան Գրիգոր</t>
  </si>
  <si>
    <t>Հովհաննիսյան Նաիրա</t>
  </si>
  <si>
    <t>Սարգսյան Տաթևիկ</t>
  </si>
  <si>
    <t>Փանոսյան Աննա</t>
  </si>
  <si>
    <t>Պետրոսյան Ֆլորա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</si>
  <si>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</si>
  <si>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</si>
  <si>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</si>
  <si>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</si>
  <si>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</si>
  <si>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</si>
  <si>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Վարդանյան Հերմինե</t>
  </si>
  <si>
    <t>Հակոբյան Սուսաննա</t>
  </si>
  <si>
    <t>Ավետիսյան Անի</t>
  </si>
  <si>
    <t>Գրիգորյան Աստղիկ</t>
  </si>
  <si>
    <t>Սարգսյան Արամայիս</t>
  </si>
  <si>
    <t>Սարգսյան Լիաննա</t>
  </si>
  <si>
    <t>ՀՀ դատական կարգադրիչների ծառայություն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</si>
  <si>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</si>
  <si>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</si>
  <si>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</si>
  <si>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</si>
  <si>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</si>
  <si>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</si>
  <si>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</si>
  <si>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</si>
  <si>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</si>
  <si>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</si>
  <si>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</si>
  <si>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հիմնական աշխատավարձի և հավելավճարի գումարը</t>
  </si>
  <si>
    <t>Դատարաններ 2018</t>
  </si>
  <si>
    <t>Բարձր Լեռնային+ Ամսական տրվում է նաև 20% և 15% լրացուցիչ վճար/գաղտ./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</si>
  <si>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</si>
  <si>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</si>
  <si>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</si>
  <si>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</si>
  <si>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Պետրոսյան Սուրեն</t>
  </si>
  <si>
    <t>Աբրահամյան Էմիլիա</t>
  </si>
  <si>
    <t>Շուխյան Աննա</t>
  </si>
  <si>
    <t xml:space="preserve">Մելքոնյան  Էդգար    </t>
  </si>
  <si>
    <t xml:space="preserve">Եղոյան Զարուհի </t>
  </si>
  <si>
    <t xml:space="preserve">Խերանյան Տիգրան  </t>
  </si>
  <si>
    <t xml:space="preserve">Զուրաբյան Անի   </t>
  </si>
  <si>
    <t xml:space="preserve">Չիչյան Դիանա  </t>
  </si>
  <si>
    <t xml:space="preserve">Հովհաննիսյան Մետաքսյա </t>
  </si>
  <si>
    <t xml:space="preserve">Մայիլյան Արտյոմ  </t>
  </si>
  <si>
    <t xml:space="preserve">Բադալյան Գոհար  </t>
  </si>
  <si>
    <t xml:space="preserve">Զոհրանյան Քրիստինե  </t>
  </si>
  <si>
    <t xml:space="preserve">Ասատրյան Մարիցա </t>
  </si>
  <si>
    <t xml:space="preserve">Դանիելյան Լիդյա </t>
  </si>
  <si>
    <t xml:space="preserve">Մարաբյան Արմինե </t>
  </si>
  <si>
    <t xml:space="preserve">Հովակիմյան Նելլի    </t>
  </si>
  <si>
    <t xml:space="preserve">Փարսադանյան Աննա </t>
  </si>
  <si>
    <t>Մովսիսյան Արաքսյա</t>
  </si>
  <si>
    <t>Հարությունյան Գեղեցիկ</t>
  </si>
  <si>
    <t xml:space="preserve">Պետրոսյան Հերմինե    </t>
  </si>
  <si>
    <t>Լալազարյան Անի</t>
  </si>
  <si>
    <t xml:space="preserve">Բարսեղյան  Տիգրան </t>
  </si>
  <si>
    <t xml:space="preserve">Խաչատրյան Արփի                   </t>
  </si>
  <si>
    <t xml:space="preserve">Գալստյան Հեղինե </t>
  </si>
  <si>
    <t>Պետրոսյան Վարդուհի</t>
  </si>
  <si>
    <t xml:space="preserve">Պողոսյան Էլեն </t>
  </si>
  <si>
    <t>Կարապետյան Խաչատուր</t>
  </si>
  <si>
    <t>Բաբայան Ժոռա</t>
  </si>
  <si>
    <t>Մադոյան Մանուշ</t>
  </si>
  <si>
    <t>Հովհանյան Կամո</t>
  </si>
  <si>
    <t>Իվանյան Էլմիրա</t>
  </si>
  <si>
    <t>Գասպարյան Սերյոժա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</si>
  <si>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</si>
  <si>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</si>
  <si>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</si>
  <si>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Ասատրյան Ռուզաննա </t>
  </si>
  <si>
    <t xml:space="preserve">Մկրտչյան Արեգնազան </t>
  </si>
  <si>
    <t>Սամվելյան Կարապետ</t>
  </si>
  <si>
    <t xml:space="preserve">Դավթյան Կառլեն </t>
  </si>
  <si>
    <t>Արևշատյան Նաիրա</t>
  </si>
  <si>
    <t>Կարապետյան Մերի</t>
  </si>
  <si>
    <t>Սեդրակյան Հռիփսիմե</t>
  </si>
  <si>
    <t>Պետրոսյան Աստղիկ</t>
  </si>
  <si>
    <t>Եղոյան Հեղինար</t>
  </si>
  <si>
    <t>Աղաջանյան Մարինե</t>
  </si>
  <si>
    <t>Առաքելյան Դավիթ</t>
  </si>
  <si>
    <t>Ջուլհակյան Օնիկ</t>
  </si>
  <si>
    <t>Հովհաննիսյան Զոհրաբ</t>
  </si>
  <si>
    <t>Խաչատրյան Սարգիս</t>
  </si>
  <si>
    <t>Սահակյան Վարդգես</t>
  </si>
  <si>
    <t>Մամյան Արսեն</t>
  </si>
  <si>
    <t xml:space="preserve">Մուշեղյան Անուշավան </t>
  </si>
  <si>
    <t>Դատական դեպարտամենտի ղեկավարի օգնական</t>
  </si>
  <si>
    <t>Պետրոսյան Մհեր</t>
  </si>
  <si>
    <t>Գաբրիելյան Նարեկ</t>
  </si>
  <si>
    <t>Ղազարյան Խաչիկ</t>
  </si>
  <si>
    <t>Չուխոյան Ալեքսան</t>
  </si>
  <si>
    <t>Դանիելյան Մարիաննա</t>
  </si>
  <si>
    <t>Հարությունյան Գոհար</t>
  </si>
  <si>
    <t>Խալաֆյան Սոնա</t>
  </si>
  <si>
    <t>Առաքելյան Արմեն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</si>
  <si>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</si>
  <si>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</si>
  <si>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</si>
  <si>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</si>
  <si>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</si>
  <si>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</si>
  <si>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</si>
  <si>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</si>
  <si>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 xml:space="preserve">  Վարդերեսյան Սիրանուշ </t>
  </si>
  <si>
    <t>Ասիկյան Մագդա</t>
  </si>
  <si>
    <t>Մարտիրոսյան Ռոզա</t>
  </si>
  <si>
    <t>Ներքին աուդիտի վարչության պետ</t>
  </si>
  <si>
    <t>Մուրադյան Նելա</t>
  </si>
  <si>
    <t>Աբգարյան Զառա</t>
  </si>
  <si>
    <t>Թովմասյան Դավիթ</t>
  </si>
  <si>
    <t>Ղազինյան Լիլիթ</t>
  </si>
  <si>
    <t>Խաչատրյան Արման</t>
  </si>
  <si>
    <t>Կարապետյան Գրիգոր</t>
  </si>
  <si>
    <t>Ստեփանյան Էդուարդ</t>
  </si>
  <si>
    <t>Սահակյան Լիլիթ</t>
  </si>
  <si>
    <t>Պետրոսյան Խորեն</t>
  </si>
  <si>
    <t>Վարդանյան Շողեր</t>
  </si>
  <si>
    <t>Հակոբյան Լիանա</t>
  </si>
  <si>
    <t>Ծատուրյան Վարդուհի</t>
  </si>
  <si>
    <t>Նազարյան Արամ</t>
  </si>
  <si>
    <t>Մարանջյան Ադրինե</t>
  </si>
  <si>
    <t>Մարտիրոսյան Վարսենիկ</t>
  </si>
  <si>
    <t>Դանիելյան Մանուշ</t>
  </si>
  <si>
    <t>Մարգարյան Անահիտ</t>
  </si>
  <si>
    <t>Ղազարյան Էլմիրա</t>
  </si>
  <si>
    <t>Հարությունյան Հարություն</t>
  </si>
  <si>
    <t>Սարգսյան Վաչագան</t>
  </si>
  <si>
    <t>Բերակչյան Սաթենիկ</t>
  </si>
  <si>
    <t>Սարգսյան Հռիփսիմե</t>
  </si>
  <si>
    <t xml:space="preserve">Սաֆարյան Արմինե </t>
  </si>
  <si>
    <t>Սարիբեկյան Հասմիկ</t>
  </si>
  <si>
    <t>Գևորգյան Սուրեն</t>
  </si>
  <si>
    <t>Դավթյան Լուսինե</t>
  </si>
  <si>
    <t>Պետրոսյան Մարիա</t>
  </si>
  <si>
    <t>Գրիգորյան Գոռ</t>
  </si>
  <si>
    <t>Սերոբյան Աննա</t>
  </si>
  <si>
    <t>Գալստյան Հռիփսիմե</t>
  </si>
  <si>
    <t>Հովհաննիսյան Գայանե</t>
  </si>
  <si>
    <t>Եգորյան Գայանե</t>
  </si>
  <si>
    <t>Սանոսյան Սահակ</t>
  </si>
  <si>
    <t>Համբարձումյան Անահիտ</t>
  </si>
  <si>
    <t>Խաչատրյան Նունե</t>
  </si>
  <si>
    <t>Ավագյան Անահիտ</t>
  </si>
  <si>
    <t>Հակոբյան Հռիփսիմե</t>
  </si>
  <si>
    <t>Մկրտչյան Ռիտա</t>
  </si>
  <si>
    <t>Հարությունյան Ալվարդ</t>
  </si>
  <si>
    <t>Խորիկյան Հերմինե</t>
  </si>
  <si>
    <t>Մխեյան Թամարա</t>
  </si>
  <si>
    <t>Անտոնյան Աղավնի</t>
  </si>
  <si>
    <t>Սիմոնյան Սուսաննա</t>
  </si>
  <si>
    <t>Դոդոզյան Հայկուհի</t>
  </si>
  <si>
    <t>Դավթյան Արա</t>
  </si>
  <si>
    <t>Բեկթաշյան Աղասի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</si>
  <si>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</si>
  <si>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</si>
  <si>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</si>
  <si>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</si>
  <si>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</si>
  <si>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</si>
  <si>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Սարգսյան Դավիթ</t>
  </si>
  <si>
    <t>Հարությունյան  Գառնիկ</t>
  </si>
  <si>
    <t>Զեյթնաղյան Ռուբեն</t>
  </si>
  <si>
    <t>Գալստյան Լամարա</t>
  </si>
  <si>
    <t>Կիրակոսյան Սուսան</t>
  </si>
  <si>
    <t>Գարանյան Ռուզաննա</t>
  </si>
  <si>
    <t>Մարտիրոսյան  Սաթիկ</t>
  </si>
  <si>
    <t>Բաղիշջանյան Կարեն</t>
  </si>
  <si>
    <t>Հայրապետյան Թամար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</si>
  <si>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</si>
  <si>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</si>
  <si>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</si>
  <si>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</si>
  <si>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</si>
  <si>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</si>
  <si>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Սիմոնյան Աշոտ</t>
  </si>
  <si>
    <t>Աբովյան Վլադիմիր</t>
  </si>
  <si>
    <t>Մանուկյան Համեստուհի</t>
  </si>
  <si>
    <t>Մալաքյան Աիդա</t>
  </si>
  <si>
    <t>Սարկիսովա Տաիսա</t>
  </si>
  <si>
    <t>Սարգսյան Աշխեն</t>
  </si>
  <si>
    <t>Սաֆարյան Ռազմիկա</t>
  </si>
  <si>
    <t>Մխոյան Ալետա</t>
  </si>
  <si>
    <t>Թովմասյան Ալվարդ</t>
  </si>
  <si>
    <t xml:space="preserve">Հովհաննիսյան Գոհար </t>
  </si>
  <si>
    <t>Մկրտչյան  Մայրանուշ</t>
  </si>
  <si>
    <t>Խաչինյան Արտաշես</t>
  </si>
  <si>
    <t>Խաչիկյան Սաշիկ</t>
  </si>
  <si>
    <t>Զարգարյան Վալտեր</t>
  </si>
  <si>
    <t>Ղազարյան Սուդարիկ</t>
  </si>
  <si>
    <t>Մխիթարյան Ալվինա</t>
  </si>
  <si>
    <t>Նասիբյան Անուշիկ</t>
  </si>
  <si>
    <t>Զաքինյան Վարդանուշ</t>
  </si>
  <si>
    <t>Գասպարյան Զինա</t>
  </si>
  <si>
    <t>Մատինյան Անահիտ</t>
  </si>
  <si>
    <t>Խաչիկյան Գրետա</t>
  </si>
  <si>
    <t>Անանյան Լիանա</t>
  </si>
  <si>
    <t>Ղազարյան Հասմիկ</t>
  </si>
  <si>
    <t>Չիբուխչյան Նվեր</t>
  </si>
  <si>
    <t>Եղոյան Արուսյակ</t>
  </si>
  <si>
    <t>Թարխանյան Գևորգ</t>
  </si>
  <si>
    <t xml:space="preserve">Վարորդ </t>
  </si>
  <si>
    <t>Շիրինյան Մհեր</t>
  </si>
  <si>
    <t>Հարությունյան Արման Արշակի</t>
  </si>
  <si>
    <t>Հովհաննիսյան Մանուկ Սարգիս</t>
  </si>
  <si>
    <t>2019թ.</t>
  </si>
  <si>
    <t xml:space="preserve"> 2021 ԹՎԱԿԱՆ</t>
  </si>
  <si>
    <t>Ընդամենը ամսական աշխատավարձ 2021</t>
  </si>
  <si>
    <t>ԸՆԴԱՄԵՆԸ  ԱՇԽԱՏԱՎԱՐՁ 2021</t>
  </si>
  <si>
    <t>ԱՇԽԱՏԱՎԱՐՁ 2021/դրամ/</t>
  </si>
  <si>
    <t>Ընդամենը 2021 ԹՎԱԿԱՆ աշխատավարձ</t>
  </si>
  <si>
    <t>ԸՆԴԱՄԵՆԸ 2021</t>
  </si>
  <si>
    <t xml:space="preserve">  2021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</si>
  <si>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2021 ԹՎԱԿԱՆ</t>
    </r>
    <r>
      <rPr>
        <b/>
        <sz val="10"/>
        <rFont val="GHEA Grapalat"/>
        <family val="3"/>
      </rPr>
      <t xml:space="preserve"> աշխատավարձ</t>
    </r>
  </si>
  <si>
    <t xml:space="preserve"> ԱՇԽԱՏԱՎԱՐՁ 2021</t>
  </si>
  <si>
    <t>Ընդամենը տարեկան  աշխատավարձ 2021</t>
  </si>
  <si>
    <t>ԸՆԴԱՄԵՆԸ 2021 ԹՎԱԿԱՆ ՏԱՐԵԿԱՆ</t>
  </si>
  <si>
    <t>2021 ԹՎԱԿԱՆ</t>
  </si>
  <si>
    <t>Ընդհանուր բաժնի պետ</t>
  </si>
  <si>
    <t>Վարդանյան Արա</t>
  </si>
  <si>
    <t xml:space="preserve">Գալստյան Սևակ </t>
  </si>
  <si>
    <t xml:space="preserve">Իսակուլյան Մարիս </t>
  </si>
  <si>
    <t xml:space="preserve">Ստեփանյան Աշոտ </t>
  </si>
  <si>
    <t xml:space="preserve">Արշակյան Աիդա 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</si>
  <si>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</si>
  <si>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</si>
  <si>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</si>
  <si>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</si>
  <si>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</si>
  <si>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</si>
  <si>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</si>
  <si>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2021թ.</t>
  </si>
  <si>
    <t>Դիլբարյան Օգսաննա</t>
  </si>
  <si>
    <t>Աբրահամյան Կարեն</t>
  </si>
  <si>
    <t>Այդինյան Մանուշ</t>
  </si>
  <si>
    <t>Դարչինյան Սեդա</t>
  </si>
  <si>
    <t xml:space="preserve">Առաքելյան Յուրիկ </t>
  </si>
  <si>
    <t xml:space="preserve">Սարհատյան Տիգրան </t>
  </si>
  <si>
    <t xml:space="preserve">Սահակյան Իդա </t>
  </si>
  <si>
    <t xml:space="preserve">Անտոնյան Աննա </t>
  </si>
  <si>
    <t xml:space="preserve">Գաբրիելյան Աննա </t>
  </si>
  <si>
    <t xml:space="preserve">Կարապետյան Կարինե </t>
  </si>
  <si>
    <t xml:space="preserve">Կարապետյան Լյուդմիլա </t>
  </si>
  <si>
    <t xml:space="preserve">Սարգսյան Գայանե </t>
  </si>
  <si>
    <t xml:space="preserve">Կարապետյան Էդնա </t>
  </si>
  <si>
    <t xml:space="preserve">Անդրյան Սվետլանա </t>
  </si>
  <si>
    <t xml:space="preserve">Աթանեսյան Մելիք </t>
  </si>
  <si>
    <t xml:space="preserve">Մկրտչյան Վարդան </t>
  </si>
  <si>
    <t xml:space="preserve">Մելքոմյան Արթուր </t>
  </si>
  <si>
    <t xml:space="preserve">Սավադյան Մերի </t>
  </si>
  <si>
    <t xml:space="preserve">Ջավադյան Քրիստինե </t>
  </si>
  <si>
    <t xml:space="preserve">Սահակյան Գոռ </t>
  </si>
  <si>
    <t xml:space="preserve">Գևորգյան Վահրամ </t>
  </si>
  <si>
    <t xml:space="preserve">Ստեփանյան Ժենյա </t>
  </si>
  <si>
    <t xml:space="preserve">Խաչատրյան Սվետիկ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</si>
  <si>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</si>
  <si>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</si>
  <si>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</si>
  <si>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</si>
  <si>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Փարսադանյան Արամ </t>
  </si>
  <si>
    <t xml:space="preserve">Ավետիսյան Արթուր </t>
  </si>
  <si>
    <t>Գրիգորյան Արայիկ</t>
  </si>
  <si>
    <t>Մնացականյան Արմինե</t>
  </si>
  <si>
    <t>ԲԴԽ ԱՆԴԱՄ</t>
  </si>
  <si>
    <t xml:space="preserve">ԲԴԽ անդամ, դատավոր 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</si>
  <si>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</si>
  <si>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</si>
  <si>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</si>
  <si>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</si>
  <si>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</si>
  <si>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</si>
  <si>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 xml:space="preserve">  19 աշխատող դրոշմանիշային վճար վճարող</t>
  </si>
  <si>
    <t xml:space="preserve">  1 աշխատող դրոշմանիշային վճար վճարող</t>
  </si>
  <si>
    <t xml:space="preserve">  18 աշխատող դրոշմանիշային վճար վճարող</t>
  </si>
  <si>
    <t xml:space="preserve">  16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</si>
  <si>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</si>
  <si>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</si>
  <si>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</si>
  <si>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</si>
  <si>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</si>
  <si>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</si>
  <si>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</si>
  <si>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</si>
  <si>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</si>
  <si>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>ԲԴԽ և ՀՀ դատարաններ 2021</t>
  </si>
  <si>
    <t xml:space="preserve">Երևան քաղաքի ընդհանուր իրավասության դատարանի Էրեբունի նստավայր </t>
  </si>
  <si>
    <t>Միքայելյան Ստեփան</t>
  </si>
  <si>
    <t>Դատարաններում ծառայություն իրականացնող բաժնի պետի տեղակալ</t>
  </si>
  <si>
    <t>Դատարաններում ծառայություն իրականացնող բաժնի պետ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</si>
  <si>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</si>
  <si>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</si>
  <si>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</si>
  <si>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</si>
  <si>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</si>
  <si>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</si>
  <si>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</si>
  <si>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</si>
  <si>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</si>
  <si>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</si>
  <si>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</si>
  <si>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</si>
  <si>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</si>
  <si>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</si>
  <si>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</si>
  <si>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</si>
  <si>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</si>
  <si>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</si>
  <si>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</si>
  <si>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</si>
  <si>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</si>
  <si>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</si>
  <si>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</si>
  <si>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</si>
  <si>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</si>
  <si>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</si>
  <si>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</si>
  <si>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առաջատար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</si>
  <si>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</si>
  <si>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</si>
  <si>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</si>
  <si>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</si>
  <si>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</si>
  <si>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</si>
  <si>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</si>
  <si>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</si>
  <si>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</si>
  <si>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</si>
  <si>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</si>
  <si>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</si>
  <si>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 xml:space="preserve"> 2022 ԹՎԱԿԱՆ</t>
  </si>
  <si>
    <t>ԸՆԴԱՄԵՆԸ  ԱՇԽԱՏԱՎԱՐՁ 2022</t>
  </si>
  <si>
    <t>Ընդամենը ամսական աշխատավարձ 2022</t>
  </si>
  <si>
    <t>Ազրոյան Ռուզաննա</t>
  </si>
  <si>
    <t>Երևան քաղաքի առաջին ատյանի ընդհանուր իրավասության դատարան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</si>
  <si>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</si>
  <si>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</si>
  <si>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</si>
  <si>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</si>
  <si>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</si>
  <si>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</si>
  <si>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</si>
  <si>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</si>
  <si>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</si>
  <si>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</si>
  <si>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</si>
  <si>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</si>
  <si>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</si>
  <si>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</si>
  <si>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</si>
  <si>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</si>
  <si>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</si>
  <si>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</si>
  <si>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</si>
  <si>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ԲԴԽ և ՀՀ դատարաններ 2022</t>
  </si>
  <si>
    <t>2022 ԹՎԱԿԱՆ</t>
  </si>
  <si>
    <t>2022 թ դատավորների վերջնահաշվարկ</t>
  </si>
  <si>
    <t xml:space="preserve">  2022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</si>
  <si>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2022 ԹՎԱԿԱՆ</t>
    </r>
    <r>
      <rPr>
        <b/>
        <sz val="10"/>
        <rFont val="GHEA Grapalat"/>
        <family val="3"/>
      </rPr>
      <t xml:space="preserve"> աշխատավարձ</t>
    </r>
  </si>
  <si>
    <t>ԱՇԽԱՏԱՎԱՐՁ 2022/դրամ/</t>
  </si>
  <si>
    <t>Ընդամենը 2022 ԹՎԱԿԱՆ աշխատավարձ</t>
  </si>
  <si>
    <t>2021 թվականի գիշերավարձի հաշվարկ</t>
  </si>
  <si>
    <t>Սիրադեղյան Տաթևիկ</t>
  </si>
  <si>
    <t>Ավագիմյան Շուշանիկ</t>
  </si>
  <si>
    <t>Այվազյան Ռաֆայել</t>
  </si>
  <si>
    <t>Դատական դեպարտամենտի ղեկավարի տեղակալ ֆինանսատնտեսական հարցերով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</si>
  <si>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</si>
  <si>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</si>
  <si>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</si>
  <si>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</si>
  <si>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Վարդանյան Պետրոս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</si>
  <si>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</si>
  <si>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</si>
  <si>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</si>
  <si>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</si>
  <si>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</si>
  <si>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</si>
  <si>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</si>
  <si>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</si>
  <si>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 xml:space="preserve">Բաղինյան Մարիաննա 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</si>
  <si>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</si>
  <si>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</si>
  <si>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</si>
  <si>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</si>
  <si>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</si>
  <si>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</si>
  <si>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</si>
  <si>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</si>
  <si>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 xml:space="preserve">Վարդանյան Վիրաբ 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</si>
  <si>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</si>
  <si>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</si>
  <si>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</si>
  <si>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</si>
  <si>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</si>
  <si>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Թելոյան Մարինա /ժամկետային/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</si>
  <si>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</si>
  <si>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 xml:space="preserve"> Խանզադյան Կարինե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</si>
  <si>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</si>
  <si>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Առաքելյան Նելլի /ժամկետային/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</si>
  <si>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</si>
  <si>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</si>
  <si>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</si>
  <si>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</si>
  <si>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</si>
  <si>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</si>
  <si>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Շահբազյան Լիանա /ժամկետային/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</si>
  <si>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</si>
  <si>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</si>
  <si>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</si>
  <si>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</si>
  <si>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</si>
  <si>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>Ներքին աուդիտի վարչության աուդիտոր - գլխավոր մասնագետ</t>
  </si>
  <si>
    <t>Ներքին աուդիտի վարչության աուդիտոր - առաջատար մասնագետ</t>
  </si>
  <si>
    <t>Անձնակազմի կառավարման վարչության բարեվարքության հարցերով մասնագետ</t>
  </si>
  <si>
    <t>Նիկոլյան Հելենա /ժամկետային/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</si>
  <si>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</si>
  <si>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</si>
  <si>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</si>
  <si>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</si>
  <si>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</si>
  <si>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</si>
  <si>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</si>
  <si>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Նյութատեխնիկական ապահովման և գնումների համակարգման վարչության Գնումների համակարգման բաժնի առաջատար մասնագետ</t>
  </si>
  <si>
    <t>Սարգսյան Աննա</t>
  </si>
  <si>
    <t xml:space="preserve">Համակարգչային ծառայության պետ </t>
  </si>
  <si>
    <t>Հարությունյան Արման /ժամկետային/</t>
  </si>
  <si>
    <t>Հայրապետյան Արմինե</t>
  </si>
  <si>
    <t>Արխիվային փաստաթղթերի պահպանման բաժնի արխիվի պետ</t>
  </si>
  <si>
    <t>Կիրակոսյան Լիլիթ</t>
  </si>
  <si>
    <t>Բալասյան Անահիտ</t>
  </si>
  <si>
    <t xml:space="preserve"> ԱՇԽԱՏԱՎԱՐՁ 2022</t>
  </si>
  <si>
    <t>Ընդամենը տարեկան  աշխատավարձ 2022</t>
  </si>
  <si>
    <t>Պատուրյան Սյուզաննա</t>
  </si>
  <si>
    <t>Խաչատրյան Էլեն</t>
  </si>
  <si>
    <t>Կիրակոսյան Անի</t>
  </si>
  <si>
    <t>Սադոյան Լիլիթ</t>
  </si>
  <si>
    <t>Սուքիասյան Վարազդատ</t>
  </si>
  <si>
    <t>Մուրադյան Հերմինե</t>
  </si>
  <si>
    <t>Գալստյան Քրիստինե</t>
  </si>
  <si>
    <t>Ավետիսյան Անահիտ</t>
  </si>
  <si>
    <t>Մարտիրոսյան Լիանա</t>
  </si>
  <si>
    <t>Մելքոնյան Անի</t>
  </si>
  <si>
    <t>Մանուկյան Մոնիկա</t>
  </si>
  <si>
    <t xml:space="preserve">Ֆահրադյան Արուսյակ </t>
  </si>
  <si>
    <t>Դալլաքյան Թեհմինե</t>
  </si>
  <si>
    <t>Հարությունյան Մանե</t>
  </si>
  <si>
    <t>Սարիբեկյան Վազգեն</t>
  </si>
  <si>
    <t>Մովսեսյան Էթերի</t>
  </si>
  <si>
    <t>Բրուդյան Լիլիթ</t>
  </si>
  <si>
    <t>Նահապետյան Թովմաս</t>
  </si>
  <si>
    <t>Աղաջանյան Իրինա</t>
  </si>
  <si>
    <t xml:space="preserve">Աճեմյան Մերի </t>
  </si>
  <si>
    <t>Իկիլիկյան Անի</t>
  </si>
  <si>
    <t>30 %-ով աշխատավարձի բարձրացում</t>
  </si>
  <si>
    <t xml:space="preserve">30 %-ը </t>
  </si>
  <si>
    <t xml:space="preserve">50 %-ը </t>
  </si>
  <si>
    <t>50 %-ով աշխատավարձի բարձրացում</t>
  </si>
  <si>
    <t xml:space="preserve">100 %-ը </t>
  </si>
  <si>
    <t>100 %-ով աշխատավարձի բարձրացում</t>
  </si>
  <si>
    <t xml:space="preserve">60 %-ը </t>
  </si>
  <si>
    <t>60 %-ով աշխատավարձի բարձրացում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</si>
  <si>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</si>
  <si>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</si>
  <si>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</si>
  <si>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</si>
  <si>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2022 թ.                       /4112/</t>
  </si>
  <si>
    <t>2022 թ.                       /4113/</t>
  </si>
  <si>
    <t>2022 թ./հիմնական և լրացուցիչ աշխատավարձի տարեկան  ֆոնդ/</t>
  </si>
  <si>
    <t>2022թ.                        /4112/-ի ավելացմամբ աշխատավարձի ֆոնդի կանխատեսվող ավելացում</t>
  </si>
  <si>
    <t>Ինքնավար, վարչական, հայեցողական պաշտոններ</t>
  </si>
  <si>
    <t>ԸՆԴԱՄԵՆԸ 2022</t>
  </si>
  <si>
    <t>ԱՇԽԱՏԱՎԱՐՁ 2023/դրամ/</t>
  </si>
  <si>
    <t xml:space="preserve">  2023 ԹՎԱԿԱՆ</t>
  </si>
  <si>
    <t xml:space="preserve"> 2023 ԹՎԱԿԱՆ</t>
  </si>
  <si>
    <t>Ընդամենը ամսական աշխատավարձ 2023</t>
  </si>
  <si>
    <t>ԸՆԴԱՄԵՆԸ  ԱՇԽԱՏԱՎԱՐՁ 2023</t>
  </si>
  <si>
    <t xml:space="preserve"> 2022ԹՎԱԿԱՆ</t>
  </si>
  <si>
    <t>ԸՆԴԱՄԵՆԸ 2023 ԹՎԱԿԱՆ ՏԱՐԵԿԱՆ</t>
  </si>
  <si>
    <t>2023 թ./հիմնական և լրացուցիչ աշխատավարձի տարեկան  ֆոնդ/</t>
  </si>
  <si>
    <t>2023 թ.                       /4113/</t>
  </si>
  <si>
    <t>2023 թ.                       /4112/</t>
  </si>
  <si>
    <t>2023թ.                        /4112/-ի ավելացմամբ աշխատավարձի ֆոնդի կանխատեսվող ավելացում</t>
  </si>
  <si>
    <t>2021 թվական</t>
  </si>
  <si>
    <t>2023 թվական</t>
  </si>
  <si>
    <t>2022թ.</t>
  </si>
  <si>
    <t>2023թ.</t>
  </si>
  <si>
    <t>ԲԴԽ և ՀՀ դատարաններ 2023</t>
  </si>
  <si>
    <t>2023 ԹՎԱԿԱՆ</t>
  </si>
  <si>
    <t>2023 թ դատավորների վերջնահաշվարկ</t>
  </si>
  <si>
    <t>Մասումյան Գագիկ</t>
  </si>
  <si>
    <t>Հովհաննիսյան Սեյրան</t>
  </si>
  <si>
    <t>Սարգսյան Ալվարդ</t>
  </si>
  <si>
    <t>Հակոբյան Վարդիթեր</t>
  </si>
  <si>
    <t>Սանոսյան Արայիկ</t>
  </si>
  <si>
    <t>Իսրայելյան Լենա</t>
  </si>
  <si>
    <t>Կարապետյան Էնեզա</t>
  </si>
  <si>
    <t>Մկոյան Էլմիրա</t>
  </si>
  <si>
    <t>Կնյազյան Զավեն</t>
  </si>
  <si>
    <t>Ալեքսանյան Հովիկ</t>
  </si>
  <si>
    <t>Սիմոնյան Վահե</t>
  </si>
  <si>
    <t>Գրիգորյան Արթուր</t>
  </si>
  <si>
    <t>Գարանյան Աննա</t>
  </si>
  <si>
    <t>Ավետիսյան Գրիգոր</t>
  </si>
  <si>
    <t>Պողոսյան Սվետլանա</t>
  </si>
  <si>
    <t>Համբարձումյան Սեդա</t>
  </si>
  <si>
    <t>Նիկոլայան Էմիլյա</t>
  </si>
  <si>
    <t>Գևորգյան Վաչագան</t>
  </si>
  <si>
    <t>Վանեցյան Սոս</t>
  </si>
  <si>
    <t>Կարապետյան Սմբատ</t>
  </si>
  <si>
    <t>Չիչոյան Բորիկ</t>
  </si>
  <si>
    <t>Շահբազյան Էմմա</t>
  </si>
  <si>
    <t>Կոստանյան Տիգրան</t>
  </si>
  <si>
    <t>Զարաբեկյան Ջուլիետտա</t>
  </si>
  <si>
    <t>Սահակյան Արտակ</t>
  </si>
  <si>
    <t>Անտոնյան Արտակ</t>
  </si>
  <si>
    <t>Թումանյան Արմիդա</t>
  </si>
  <si>
    <t>Մաթոսյան Անուշ</t>
  </si>
  <si>
    <t>Միրզոյան Սաթենիկ</t>
  </si>
  <si>
    <t>Գաբոյան Հասմիկ</t>
  </si>
  <si>
    <t>Պետրոսյան Ռուբիկ</t>
  </si>
  <si>
    <t>Նազարյան Ռոբերտ</t>
  </si>
  <si>
    <t>Մաթոսյան Վաչագան</t>
  </si>
  <si>
    <t>Գևորգյան Կամո</t>
  </si>
  <si>
    <t>Անտոնյան Վարդան</t>
  </si>
  <si>
    <t>Կարապետյան Գևորգ</t>
  </si>
  <si>
    <t>Կարախանյան Արթուր</t>
  </si>
  <si>
    <t>Սարգսյան Լևոնշ</t>
  </si>
  <si>
    <t>Չարչօղլյան Արման</t>
  </si>
  <si>
    <t>Պետրոսյան Գայանե</t>
  </si>
  <si>
    <t>Բաբուրյան Մարատ</t>
  </si>
  <si>
    <t>Հարությունյան Արամ</t>
  </si>
  <si>
    <t>Սարգսյան Արտաշես</t>
  </si>
  <si>
    <t>Արզումանյան Լևիկ</t>
  </si>
  <si>
    <t>Մեհրաբյան Պարգև</t>
  </si>
  <si>
    <t>Նազարյան Աշխեն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</si>
  <si>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</si>
  <si>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</si>
  <si>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</si>
  <si>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</si>
  <si>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</si>
  <si>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Վարդանյան Առնոլդ</t>
  </si>
  <si>
    <t>Հարությունյան Լիանա</t>
  </si>
  <si>
    <t>Սուջյան Տաթևիկ</t>
  </si>
  <si>
    <t>Մելիքյան Մելիք</t>
  </si>
  <si>
    <t>Աբգարյան Անդրանիկ</t>
  </si>
  <si>
    <t>Միրզոյան Կարինե</t>
  </si>
  <si>
    <t xml:space="preserve"> 5 աշխատող երեխայի խնամք</t>
  </si>
  <si>
    <t>Ենգիբարյան Ալբերտ</t>
  </si>
  <si>
    <t>Ավետիսյան Մերի</t>
  </si>
  <si>
    <t>Սարոյան Լաերտ</t>
  </si>
  <si>
    <t>Ռուբենյան Արսեն</t>
  </si>
  <si>
    <t>Թաթոսյան Արմեն</t>
  </si>
  <si>
    <t>Շախյան Հրայր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</si>
  <si>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</si>
  <si>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</si>
  <si>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</si>
  <si>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</si>
  <si>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</si>
  <si>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</si>
  <si>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Գուլքանյան Աշոտ</t>
  </si>
  <si>
    <t>Բեքմեզյան Գրիգոր</t>
  </si>
  <si>
    <t>Գրիգորյան Հայկանուշ</t>
  </si>
  <si>
    <t>Իսկանդարյան Նատալյա /ֆիզ.արձակուրդ/</t>
  </si>
  <si>
    <t xml:space="preserve">Դիլբարյան Աննա </t>
  </si>
  <si>
    <t>Ղազարյան Լիանա</t>
  </si>
  <si>
    <t>Միլիտոնյան Արթուր</t>
  </si>
  <si>
    <t>Դադիվանյան Գայանե</t>
  </si>
  <si>
    <t>Բալասանյան Սիրանուշ</t>
  </si>
  <si>
    <t>Թորգոմյան Մարիաննա /ֆիզ. արձակուրդ/</t>
  </si>
  <si>
    <t>Սարգսյան Հայկ</t>
  </si>
  <si>
    <t xml:space="preserve">Հայրապետյան Մարիամ  </t>
  </si>
  <si>
    <t>Թևանյան Սոնա</t>
  </si>
  <si>
    <t>Ասատրյան Օֆելյա</t>
  </si>
  <si>
    <t>Հարությունյան Ռուզաննա</t>
  </si>
  <si>
    <t>Գևորգյան Արտակ</t>
  </si>
  <si>
    <t>Քոչարյան Վիգեն</t>
  </si>
  <si>
    <t>Ղուլյան Դավիթ</t>
  </si>
  <si>
    <t>Ասիկյան Ռշտունի</t>
  </si>
  <si>
    <t>Ասոյան Ռիմա</t>
  </si>
  <si>
    <t>Խաչատրյան Սոնա /ֆիզ.արձակուրդ/
Հարությունյան Գուրգեն /ժամկետային/</t>
  </si>
  <si>
    <t>Նալբանդյան Լիլի</t>
  </si>
  <si>
    <t>Մանուկյան Թամարա</t>
  </si>
  <si>
    <t>Ունուսյան Արմենուհի</t>
  </si>
  <si>
    <t>Ավագ կարգադրիչ</t>
  </si>
  <si>
    <t>Կարգադրիչ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</si>
  <si>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2023 ԹՎԱԿԱՆ</t>
    </r>
    <r>
      <rPr>
        <b/>
        <sz val="10"/>
        <rFont val="GHEA Grapalat"/>
        <family val="3"/>
      </rPr>
      <t xml:space="preserve"> աշխատավարձ</t>
    </r>
  </si>
  <si>
    <t>Ընդամենը 2023 ԹՎԱԿԱՆ աշխատավարձ</t>
  </si>
  <si>
    <t xml:space="preserve"> ԱՇԽԱՏԱՎԱՐՁ 2023</t>
  </si>
  <si>
    <t>Ընդամենը տարեկան  աշխատավարձ 2023</t>
  </si>
  <si>
    <t xml:space="preserve">Ընդամենը  2023 ԹՎԱԿԱՆ հերթապահության համար տրվող  վճար </t>
  </si>
  <si>
    <t>2023թվականի գիշերավարձի հաշվարկ</t>
  </si>
  <si>
    <t>2021թ. պարգևատրման ֆոնդ/4113/</t>
  </si>
  <si>
    <t>2023թ. պարգևատրման ֆոնդ/4113/</t>
  </si>
  <si>
    <t>2022թ. պարգևատրման ֆոնդ/4113/</t>
  </si>
  <si>
    <t>2023թ. պարգևատրման ֆոնդ/4112/</t>
  </si>
  <si>
    <t>2022թ. պարգևատրման ֆոնդ/4112/</t>
  </si>
  <si>
    <t>2021թ. պարգևատրման ֆոնդ/4112/</t>
  </si>
  <si>
    <t>ԸՆԴԱՄԵՆԸ  ԱՇԽԱՏԱՎԱՐՁ 2024</t>
  </si>
  <si>
    <t>Ընդամենը ամսական աշխատավարձ 2024</t>
  </si>
  <si>
    <t xml:space="preserve"> 2024 ԹՎԱԿԱՆ</t>
  </si>
  <si>
    <t>2024 ԹՎԱԿԱՆ</t>
  </si>
  <si>
    <t xml:space="preserve">  2022ԹՎԱԿԱՆ</t>
  </si>
  <si>
    <t xml:space="preserve">   2023 ԹՎԱԿԱՆ</t>
  </si>
  <si>
    <t xml:space="preserve">  2024 ԹՎԱԿԱՆ</t>
  </si>
  <si>
    <t xml:space="preserve">   2024 ԹՎԱԿԱՆ</t>
  </si>
  <si>
    <t>Ընդամենը տարեկան  աշխատավարձ 2024</t>
  </si>
  <si>
    <t xml:space="preserve"> ԱՇԽԱՏԱՎԱՐՁ 2024</t>
  </si>
  <si>
    <t>ԱՇԽԱՏԱՎԱՐՁ 2024/դրամ/</t>
  </si>
  <si>
    <t>ԸՆԴԱՄԵՆԸ 2024</t>
  </si>
  <si>
    <t>ԸՆԴԱՄԵՆԸ 2023</t>
  </si>
  <si>
    <t>48 նստավայր*16 ժամ (2 մարդ * 8 ժամ)=768ժամ 1 օրվա ընթ.</t>
  </si>
  <si>
    <t>365 օր * 768 ժամ =280320 ժամ տարվա ընթ.</t>
  </si>
  <si>
    <t>250 օր տարվա աշխ.օրերը * 8 ժամ=2000 ժամ - 6 ժամ նախատոն.=1994 ժամ (տարվա աշխ.ժամերի քանակը)</t>
  </si>
  <si>
    <t>1994 ժամ / 12 ամսվա = 166.1 ժամ (ամսվա աշխ.ժամերի քանակը)</t>
  </si>
  <si>
    <t>2022 թվականի գիշերավարձի հաշվարկ</t>
  </si>
  <si>
    <t>249 օր տարվա աշխ.օրերը * 8 ժամ=1992 ժամ - 5 ժամ նախատոն.=1987 ժամ (տարվա աշխ.ժամերի քանակը)</t>
  </si>
  <si>
    <t>1987 ժամ / 12 ամսվա = 165,5 ժամ (ամսվա աշխ.ժամերի քանակը)</t>
  </si>
  <si>
    <t>2024թվականի գիշերավարձի հաշվարկ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</si>
  <si>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2024 ԹՎԱԿԱՆ</t>
    </r>
    <r>
      <rPr>
        <b/>
        <sz val="10"/>
        <rFont val="GHEA Grapalat"/>
        <family val="3"/>
      </rPr>
      <t xml:space="preserve"> աշխատավարձ</t>
    </r>
  </si>
  <si>
    <t xml:space="preserve"> 2023ԹՎԱԿԱՆ</t>
  </si>
  <si>
    <t xml:space="preserve">  2023ԹՎԱԿԱՆ</t>
  </si>
  <si>
    <t>ԸՆԴԱՄԵՆԸ 2024 ԹՎԱԿԱՆ ՏԱՐԵԿԱՆ</t>
  </si>
  <si>
    <t>2024 թ./հիմնական և լրացուցիչ աշխատավարձի տարեկան  ֆոնդ/</t>
  </si>
  <si>
    <t>2024 թ.                       /4113/</t>
  </si>
  <si>
    <t>2024 թ.                       /4112/</t>
  </si>
  <si>
    <t>2024թ.                        /4112/-ի ավելացմամբ աշխատավարձի ֆոնդի կանխատեսվող ավելացում</t>
  </si>
  <si>
    <t>2022 թվական</t>
  </si>
  <si>
    <t>2024 թվական</t>
  </si>
  <si>
    <t>2024թ.</t>
  </si>
  <si>
    <t>Մախմուդյան Ռուստամ</t>
  </si>
  <si>
    <t>Հարությունյան Նելլի</t>
  </si>
  <si>
    <t>Խեդոյան Ելենա</t>
  </si>
  <si>
    <t>Ասլանյան Հերմինե</t>
  </si>
  <si>
    <t>Առաքելյան Անի</t>
  </si>
  <si>
    <t>Քոչարյան Աննա</t>
  </si>
  <si>
    <t>Մարգարյան Մարիամ</t>
  </si>
  <si>
    <t>Խաչատրյան Էրիկ</t>
  </si>
  <si>
    <t>Թորոսյան Արաքսի</t>
  </si>
  <si>
    <t>Գրիգորյան Մերի</t>
  </si>
  <si>
    <t>Հարությունյան Արմինե</t>
  </si>
  <si>
    <r>
      <t xml:space="preserve">Բարձր Լեռնային+ </t>
    </r>
    <r>
      <rPr>
        <b/>
        <i/>
        <sz val="10"/>
        <color rgb="FFFF0000"/>
        <rFont val="GHEA Grapalat"/>
        <family val="3"/>
      </rPr>
      <t>Ամսական տրվում է նաև 15% լրացուցիչ վճար</t>
    </r>
  </si>
  <si>
    <t>Խաչատրյան Բեաստրիսա</t>
  </si>
  <si>
    <t>Նիկողոսյան Շուշանիկ</t>
  </si>
  <si>
    <t>Սահակյան Նանե</t>
  </si>
  <si>
    <t>Ղազարյան Ֆիլիպ</t>
  </si>
  <si>
    <t>Բաբախանյան Արման</t>
  </si>
  <si>
    <t>Թումեյան Արամ</t>
  </si>
  <si>
    <t>Պողոսյան Աննա</t>
  </si>
  <si>
    <t>Արզումանյան Կիմա</t>
  </si>
  <si>
    <t>Հայեցողական պաշտոններ</t>
  </si>
  <si>
    <t xml:space="preserve"> Երևան քաղաքի առաջին ատյանի ընդհանուր իրավասության դատարան</t>
  </si>
  <si>
    <t>ՔԱՂԱՔԱՑԻԱԿԱՆ ԾԱՌԱՅՈՂՆԵՐ</t>
  </si>
  <si>
    <r>
      <t xml:space="preserve">Բարձր Լեռնային+ </t>
    </r>
    <r>
      <rPr>
        <b/>
        <i/>
        <sz val="9"/>
        <color rgb="FFFF0000"/>
        <rFont val="GHEA Grapalat"/>
        <family val="3"/>
      </rPr>
      <t>Ամսական տրվում է նաև 15% լրացուցիչ վճար</t>
    </r>
  </si>
  <si>
    <t>Աբովյան Սիմա</t>
  </si>
  <si>
    <t xml:space="preserve">Ամիրջանյան Ռուզաննա </t>
  </si>
  <si>
    <t>Հովհաննիսյան Սարգիս</t>
  </si>
  <si>
    <t>Ղուկասյան Թամարա</t>
  </si>
  <si>
    <t xml:space="preserve"> Շիլաջյան Աննա</t>
  </si>
  <si>
    <t xml:space="preserve"> Ամյան Մարգարիտ</t>
  </si>
  <si>
    <t>Զեյնալյան Տիգրան</t>
  </si>
  <si>
    <t xml:space="preserve">Գասպարյան Սեդա /ժամկետային/ </t>
  </si>
  <si>
    <t xml:space="preserve"> Պիշնայա Օլգա</t>
  </si>
  <si>
    <t>Շարբաթյան Արա</t>
  </si>
  <si>
    <t>Ջհանգիրյան Գագիկ</t>
  </si>
  <si>
    <t>Խաչատուրյան Դավիթ</t>
  </si>
  <si>
    <t>Հովհաննիսյան Արսեն</t>
  </si>
  <si>
    <t>Հովհաննիսյան Ժաննա</t>
  </si>
  <si>
    <t>Աթայան Սաթենիկ</t>
  </si>
  <si>
    <t>Ավագյան Սամվել</t>
  </si>
  <si>
    <t>Փաշինյան Մանյա /ժամկետային/</t>
  </si>
  <si>
    <t>Մանուկյան Համբարձում</t>
  </si>
  <si>
    <t>Գրիգորյան Մարինե</t>
  </si>
  <si>
    <t>Մելքոնյան Մականուշ</t>
  </si>
  <si>
    <t>Խաչատրյան Ռաֆիկ</t>
  </si>
  <si>
    <t>Ապետյան Դավիթ</t>
  </si>
  <si>
    <t>Խաչատրյան Աղվան</t>
  </si>
  <si>
    <t>Շահինյան Նաիրա</t>
  </si>
  <si>
    <t>Մարգարյան Կարեն</t>
  </si>
  <si>
    <t>Աղաջանյան Կարինե</t>
  </si>
  <si>
    <t>Սարիբեկյան Գրետա</t>
  </si>
  <si>
    <t>Ալավերդյան Անահիդ</t>
  </si>
  <si>
    <t>Համբարձումյան Կարինե</t>
  </si>
  <si>
    <t>Վարդանյան Մելանյա</t>
  </si>
  <si>
    <t>Կարապետյան Անուշ</t>
  </si>
  <si>
    <t>Սիմոնյան Արմինե</t>
  </si>
  <si>
    <t>Մուրադյան Անահիտ</t>
  </si>
  <si>
    <t>Կիվրանյան Ազնիվ</t>
  </si>
  <si>
    <t>Մնացականյան Սամվել</t>
  </si>
  <si>
    <t xml:space="preserve">  10 աշխատող դրոշմանիշային վճար վճարող</t>
  </si>
  <si>
    <t xml:space="preserve"> 20 աշխատող դրոշմանիշային վճար վճարող</t>
  </si>
  <si>
    <t xml:space="preserve">  15 աշխատող դրոշմանիշային վճար վճարող</t>
  </si>
  <si>
    <t xml:space="preserve">  5 աշխատող դրոշմանիշային վճար վճարող</t>
  </si>
  <si>
    <t xml:space="preserve">Թափուր </t>
  </si>
  <si>
    <t>Արտաշեսյան Դավիթ</t>
  </si>
  <si>
    <t>Ավագյան ԱՆի</t>
  </si>
  <si>
    <t>Սարգսյան Քնարիկ</t>
  </si>
  <si>
    <t>Հակոբյան Աշոտ</t>
  </si>
  <si>
    <t>Մեսրոպյան Սիրեկան</t>
  </si>
  <si>
    <t>Դավթյան Անահիտ</t>
  </si>
  <si>
    <t>Աբգարյան Արթուր</t>
  </si>
  <si>
    <t xml:space="preserve">Բաբայան Արկադի </t>
  </si>
  <si>
    <t xml:space="preserve">Ղարիբյան Էվելինա </t>
  </si>
  <si>
    <t>Կարապտյան Աստղիկ</t>
  </si>
  <si>
    <t xml:space="preserve">Ավետիսյան Վեներա </t>
  </si>
  <si>
    <t>Դեմրչյան Մարիյա</t>
  </si>
  <si>
    <t>Աղոյան Սուսաննա</t>
  </si>
  <si>
    <t>Զիրոյան   Կարեն</t>
  </si>
  <si>
    <t>Թովմասյան Արայիկ</t>
  </si>
  <si>
    <t xml:space="preserve">  21 աշխատող դրոշմանիշային վճար վճարող</t>
  </si>
  <si>
    <t>Հովսեփյան Գոռ</t>
  </si>
  <si>
    <t>Համբարյան Մելանյա</t>
  </si>
  <si>
    <t xml:space="preserve">  25 աշխատող դրոշմանիշային վճար վճարող</t>
  </si>
  <si>
    <t xml:space="preserve">Կարապետյան Հրաչ </t>
  </si>
  <si>
    <t xml:space="preserve">Պետրոսյան Սամվել </t>
  </si>
  <si>
    <t xml:space="preserve">Նիկոլյան Քաջիկ </t>
  </si>
  <si>
    <t>Շարաֆյան Հայկուհի</t>
  </si>
  <si>
    <t xml:space="preserve">Հարությունյան Գայանե </t>
  </si>
  <si>
    <t xml:space="preserve">Մելքոնյան Բուրաստան </t>
  </si>
  <si>
    <t xml:space="preserve">Կարապետյան Սվետլանա </t>
  </si>
  <si>
    <t xml:space="preserve">Համբարձումյան Էլմիրա </t>
  </si>
  <si>
    <t xml:space="preserve">Ափոյան Կարեն </t>
  </si>
  <si>
    <t xml:space="preserve"> 21 աշխատող դրոշմանիշային վճար վճարող</t>
  </si>
  <si>
    <t>Սաֆրազյան Անահիտ</t>
  </si>
  <si>
    <t>Բալյան Վարդուհի</t>
  </si>
  <si>
    <t>Զաքարյան Արսեն</t>
  </si>
  <si>
    <t>Գևորգյան Վանիկ</t>
  </si>
  <si>
    <t xml:space="preserve">Հակոբյան Ժանետա </t>
  </si>
  <si>
    <t xml:space="preserve">Գևորգյան Լիլիթ </t>
  </si>
  <si>
    <t>18 աշխատող դրոշմանիշային վճար վճարող</t>
  </si>
  <si>
    <t>Մարտիրոսյան Սոնա</t>
  </si>
  <si>
    <t>Ավագյան Հասմիկ</t>
  </si>
  <si>
    <t>Չախալյան Մարուսյա</t>
  </si>
  <si>
    <t>Սմբատյան Գոռ</t>
  </si>
  <si>
    <t>Ղազարյան Արմեն</t>
  </si>
  <si>
    <t>Բերբերյան Եփրեմ</t>
  </si>
  <si>
    <t>Բերբերյան Սուսաննա</t>
  </si>
  <si>
    <t>Վարդանյան Ելենա</t>
  </si>
  <si>
    <t>8 աշխատող երեխայի խնամք</t>
  </si>
  <si>
    <t>96221108 ամսեկան աշխատավարձի ֆոնդ</t>
  </si>
  <si>
    <t xml:space="preserve">96221108/ 710= 135523 *12 =1626276 դրամ (1 անձի տարեկան միջ.աշխ.) </t>
  </si>
  <si>
    <t>1626276  / 1994 = 815,5 դրամ ( 1 ժամվա  արժեքը)</t>
  </si>
  <si>
    <t>815,5 * 0.3 = 244,7 դրամ գիշեր.1 ժամվա լրավճարը  (հավելավճարը)</t>
  </si>
  <si>
    <t>280320 ժամ (տարվա ընթ.) * 244,7 =68594304</t>
  </si>
  <si>
    <t>98385870 ամսեկան աշխատավարձի ֆոնդ</t>
  </si>
  <si>
    <t xml:space="preserve">98385870/ 710=138572 *12 =1662864 դրամ (1 անձի տարեկան միջ.աշխ.) </t>
  </si>
  <si>
    <t>1662864 / 1994 = 833,9 դրամ ( 1 ժամվա  արժեքը)</t>
  </si>
  <si>
    <t>833,9 * 0.3 = 250,2 դրամ գիշեր.1 ժամվա լրավճարը  (հավելավճարը)</t>
  </si>
  <si>
    <t>280320 ժամ (տարվա ընթ.) * 250,2 = 70136064</t>
  </si>
  <si>
    <t>101031470 ամսեկան աշխատավարձի ֆոնդ</t>
  </si>
  <si>
    <t xml:space="preserve">101031470/ 710= 142298 *12 =1707576 դրամ (1 անձի տարեկան միջ.աշխ.) </t>
  </si>
  <si>
    <t>1707576 / 1987 = 859.4 դրամ ( 1 ժամվա  արժեքը)</t>
  </si>
  <si>
    <t>859.4 * 0.3 = 257.8 դրամ գիշեր.1 ժամվա լրավճարը  (հավելավճարը)</t>
  </si>
  <si>
    <t>280320 ժամ (տարվա ընթ.) * 257.8 = 72266496</t>
  </si>
  <si>
    <t>366 օր * 768 ժամ =281088 ժամ տարվա ընթ.</t>
  </si>
  <si>
    <t>101931636 ամսեկան աշխատավարձի ֆոնդ</t>
  </si>
  <si>
    <t xml:space="preserve">101931636/ 710= 143566 *12 =1722792 դրամ (1 անձի տարեկան միջ.աշխ.) </t>
  </si>
  <si>
    <t>1722792 / 1994 = 864 դրամ ( 1 ժամվա  արժեքը)</t>
  </si>
  <si>
    <t>864 * 0.3 = 259.2 դրամ գիշեր.1 ժամվա լրավճարը  (հավելավճարը)</t>
  </si>
  <si>
    <t>281088 ժամ (տարվա ընթ.) * 259.2 = 72858010</t>
  </si>
  <si>
    <t>ԲԴԽ և ՀՀ դատարաններ 2024</t>
  </si>
  <si>
    <t>2024 թ դատավորների վերջնահաշվարկ</t>
  </si>
  <si>
    <t>2024թ. պարգևատրման ֆոնդ/4112/</t>
  </si>
  <si>
    <t>2024թ. պարգևատրման ֆոնդ/4113/</t>
  </si>
  <si>
    <t xml:space="preserve">  9 աշխատող դրոշմանիշային վճար վճարող</t>
  </si>
  <si>
    <t xml:space="preserve">  3 աշխատող դրոշմանիշային վճար վճարող</t>
  </si>
  <si>
    <t>Ընդամենը 2021ԹՎԱԿԱՆ աշխատավարձ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</si>
</sst>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#,##0&quot;р.&quot;"/>
  </numFmts>
  <fonts count="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2"/>
      <name val="Times Armenian"/>
      <family val="1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b/>
      <sz val="9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i/>
      <sz val="12"/>
      <name val="GHEA Grapalat"/>
      <family val="3"/>
    </font>
    <font>
      <b/>
      <u/>
      <sz val="11"/>
      <color theme="1"/>
      <name val="GHEA Grapalat"/>
      <family val="3"/>
    </font>
    <font>
      <b/>
      <u/>
      <sz val="11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40" fillId="0" borderId="0"/>
    <xf numFmtId="0" fontId="6" fillId="0" borderId="0"/>
    <xf numFmtId="0" fontId="50" fillId="0" borderId="0"/>
    <xf numFmtId="0" fontId="51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164" fontId="6" fillId="0" borderId="0" applyFont="0" applyFill="0" applyBorder="0" applyAlignment="0" applyProtection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</cellStyleXfs>
  <cellXfs count="1682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35" fillId="3" borderId="5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7" xfId="0" applyFont="1" applyFill="1" applyBorder="1" applyAlignment="1">
      <alignment horizontal="center" vertical="center"/>
    </xf>
    <xf numFmtId="0" fontId="28" fillId="3" borderId="58" xfId="4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5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4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6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2" xfId="0" applyNumberFormat="1" applyFont="1" applyFill="1" applyBorder="1" applyAlignment="1">
      <alignment horizontal="right" vertical="center"/>
    </xf>
    <xf numFmtId="0" fontId="39" fillId="6" borderId="18" xfId="0" applyFont="1" applyFill="1" applyBorder="1" applyAlignment="1">
      <alignment horizontal="center" vertical="center"/>
    </xf>
    <xf numFmtId="0" fontId="28" fillId="3" borderId="34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1" fillId="0" borderId="0" xfId="5" applyFont="1" applyFill="1" applyBorder="1" applyAlignment="1">
      <alignment horizontal="left"/>
    </xf>
    <xf numFmtId="0" fontId="42" fillId="0" borderId="0" xfId="5" applyFont="1" applyFill="1"/>
    <xf numFmtId="0" fontId="42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2" fillId="0" borderId="0" xfId="5" applyFont="1" applyFill="1" applyBorder="1" applyAlignment="1">
      <alignment horizontal="left" vertical="top" wrapText="1"/>
    </xf>
    <xf numFmtId="0" fontId="42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2" fillId="0" borderId="0" xfId="5" applyFont="1" applyFill="1" applyAlignment="1"/>
    <xf numFmtId="0" fontId="42" fillId="0" borderId="0" xfId="5" applyFont="1" applyFill="1" applyBorder="1" applyAlignment="1">
      <alignment horizontal="center" vertical="center" wrapText="1"/>
    </xf>
    <xf numFmtId="0" fontId="42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2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60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5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9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4" xfId="17" applyFont="1" applyFill="1" applyBorder="1" applyAlignment="1">
      <alignment horizontal="center" vertical="center"/>
    </xf>
    <xf numFmtId="0" fontId="17" fillId="3" borderId="29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2" xfId="0" applyNumberFormat="1" applyFont="1" applyFill="1" applyBorder="1" applyAlignment="1">
      <alignment horizontal="center"/>
    </xf>
    <xf numFmtId="0" fontId="0" fillId="0" borderId="65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6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6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5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35" fillId="5" borderId="18" xfId="0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 vertical="center" wrapText="1"/>
    </xf>
    <xf numFmtId="0" fontId="35" fillId="3" borderId="72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/>
    </xf>
    <xf numFmtId="0" fontId="35" fillId="5" borderId="19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0" fontId="35" fillId="3" borderId="75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0" fontId="35" fillId="3" borderId="76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6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" fontId="26" fillId="3" borderId="78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7" xfId="0" applyNumberFormat="1" applyFont="1" applyFill="1" applyBorder="1" applyAlignment="1">
      <alignment horizontal="center" vertical="center" wrapText="1"/>
    </xf>
    <xf numFmtId="4" fontId="26" fillId="3" borderId="79" xfId="0" applyNumberFormat="1" applyFont="1" applyFill="1" applyBorder="1" applyAlignment="1">
      <alignment horizontal="center" vertical="center" wrapText="1"/>
    </xf>
    <xf numFmtId="49" fontId="26" fillId="3" borderId="49" xfId="0" applyNumberFormat="1" applyFont="1" applyFill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4" fontId="26" fillId="5" borderId="81" xfId="0" applyNumberFormat="1" applyFont="1" applyFill="1" applyBorder="1" applyAlignment="1">
      <alignment horizontal="center" vertical="center" wrapText="1"/>
    </xf>
    <xf numFmtId="4" fontId="26" fillId="3" borderId="82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" fontId="26" fillId="5" borderId="84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3" borderId="85" xfId="0" applyNumberFormat="1" applyFont="1" applyFill="1" applyBorder="1" applyAlignment="1">
      <alignment horizontal="center" vertical="center" wrapText="1"/>
    </xf>
    <xf numFmtId="49" fontId="26" fillId="3" borderId="35" xfId="0" applyNumberFormat="1" applyFont="1" applyFill="1" applyBorder="1" applyAlignment="1">
      <alignment horizontal="center" vertical="center"/>
    </xf>
    <xf numFmtId="0" fontId="26" fillId="3" borderId="86" xfId="0" applyFont="1" applyFill="1" applyBorder="1" applyAlignment="1">
      <alignment horizontal="center" vertical="center" wrapText="1"/>
    </xf>
    <xf numFmtId="4" fontId="26" fillId="5" borderId="87" xfId="0" applyNumberFormat="1" applyFont="1" applyFill="1" applyBorder="1" applyAlignment="1">
      <alignment horizontal="center" vertical="center" wrapText="1"/>
    </xf>
    <xf numFmtId="4" fontId="26" fillId="3" borderId="88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" fontId="26" fillId="5" borderId="90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3" borderId="91" xfId="0" applyNumberFormat="1" applyFont="1" applyFill="1" applyBorder="1" applyAlignment="1">
      <alignment horizontal="center" vertical="center" wrapText="1"/>
    </xf>
    <xf numFmtId="49" fontId="26" fillId="3" borderId="41" xfId="0" applyNumberFormat="1" applyFont="1" applyFill="1" applyBorder="1" applyAlignment="1">
      <alignment horizontal="center" vertical="center"/>
    </xf>
    <xf numFmtId="0" fontId="26" fillId="3" borderId="92" xfId="0" applyFont="1" applyFill="1" applyBorder="1" applyAlignment="1">
      <alignment horizontal="center" vertical="center" wrapText="1"/>
    </xf>
    <xf numFmtId="4" fontId="26" fillId="5" borderId="93" xfId="0" applyNumberFormat="1" applyFont="1" applyFill="1" applyBorder="1" applyAlignment="1">
      <alignment horizontal="center" vertical="center" wrapText="1"/>
    </xf>
    <xf numFmtId="4" fontId="26" fillId="3" borderId="94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" fontId="26" fillId="5" borderId="96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3" borderId="97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center" vertical="center"/>
    </xf>
    <xf numFmtId="0" fontId="26" fillId="3" borderId="98" xfId="0" applyFont="1" applyFill="1" applyBorder="1" applyAlignment="1">
      <alignment horizontal="center" vertical="center" wrapText="1"/>
    </xf>
    <xf numFmtId="4" fontId="26" fillId="5" borderId="99" xfId="0" applyNumberFormat="1" applyFont="1" applyFill="1" applyBorder="1" applyAlignment="1">
      <alignment horizontal="center" vertical="center" wrapText="1"/>
    </xf>
    <xf numFmtId="4" fontId="26" fillId="3" borderId="100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" fontId="26" fillId="5" borderId="102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3" borderId="103" xfId="0" applyNumberFormat="1" applyFont="1" applyFill="1" applyBorder="1" applyAlignment="1">
      <alignment horizontal="center" vertical="center" wrapText="1"/>
    </xf>
    <xf numFmtId="49" fontId="26" fillId="3" borderId="104" xfId="0" applyNumberFormat="1" applyFont="1" applyFill="1" applyBorder="1" applyAlignment="1">
      <alignment horizontal="center" vertical="center"/>
    </xf>
    <xf numFmtId="0" fontId="26" fillId="3" borderId="105" xfId="0" applyFont="1" applyFill="1" applyBorder="1" applyAlignment="1">
      <alignment horizontal="center" vertical="center" wrapText="1"/>
    </xf>
    <xf numFmtId="4" fontId="26" fillId="5" borderId="106" xfId="0" applyNumberFormat="1" applyFont="1" applyFill="1" applyBorder="1" applyAlignment="1">
      <alignment horizontal="center" vertical="center" wrapText="1"/>
    </xf>
    <xf numFmtId="4" fontId="26" fillId="3" borderId="107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4" fontId="26" fillId="5" borderId="109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3" borderId="110" xfId="0" applyNumberFormat="1" applyFont="1" applyFill="1" applyBorder="1" applyAlignment="1">
      <alignment horizontal="center" vertical="center" wrapText="1"/>
    </xf>
    <xf numFmtId="2" fontId="49" fillId="7" borderId="48" xfId="15" applyNumberFormat="1" applyFont="1" applyFill="1" applyBorder="1" applyAlignment="1">
      <alignment horizontal="center" vertical="center"/>
    </xf>
    <xf numFmtId="2" fontId="49" fillId="7" borderId="69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0" fontId="35" fillId="3" borderId="112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8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2" fillId="3" borderId="63" xfId="0" applyFont="1" applyFill="1" applyBorder="1" applyAlignment="1">
      <alignment horizontal="center" vertical="center" wrapText="1"/>
    </xf>
    <xf numFmtId="0" fontId="32" fillId="3" borderId="3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3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8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9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2" fillId="3" borderId="3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68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39" fillId="6" borderId="18" xfId="0" applyNumberFormat="1" applyFont="1" applyFill="1" applyBorder="1" applyAlignment="1">
      <alignment horizontal="center" vertical="center"/>
    </xf>
    <xf numFmtId="1" fontId="17" fillId="2" borderId="58" xfId="4" applyNumberFormat="1" applyFont="1" applyFill="1" applyBorder="1" applyAlignment="1">
      <alignment horizontal="center" vertical="center" wrapText="1"/>
    </xf>
    <xf numFmtId="1" fontId="17" fillId="2" borderId="59" xfId="4" applyNumberFormat="1" applyFont="1" applyFill="1" applyBorder="1" applyAlignment="1">
      <alignment horizontal="center" vertical="center" wrapText="1"/>
    </xf>
    <xf numFmtId="4" fontId="30" fillId="2" borderId="1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 vertical="center"/>
    </xf>
    <xf numFmtId="0" fontId="10" fillId="4" borderId="65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Border="1"/>
    <xf numFmtId="0" fontId="9" fillId="4" borderId="59" xfId="0" applyFont="1" applyFill="1" applyBorder="1" applyAlignment="1">
      <alignment horizontal="left"/>
    </xf>
    <xf numFmtId="0" fontId="9" fillId="4" borderId="115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left"/>
    </xf>
    <xf numFmtId="0" fontId="9" fillId="4" borderId="65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/>
    <xf numFmtId="0" fontId="65" fillId="2" borderId="0" xfId="0" applyFont="1" applyFill="1" applyBorder="1"/>
    <xf numFmtId="1" fontId="11" fillId="2" borderId="0" xfId="6" applyNumberFormat="1" applyFont="1" applyFill="1" applyBorder="1" applyAlignment="1" applyProtection="1">
      <alignment horizontal="center" vertical="center"/>
    </xf>
    <xf numFmtId="1" fontId="22" fillId="2" borderId="8" xfId="0" applyNumberFormat="1" applyFont="1" applyFill="1" applyBorder="1" applyAlignment="1">
      <alignment horizontal="center" vertical="center" wrapText="1"/>
    </xf>
    <xf numFmtId="3" fontId="25" fillId="2" borderId="17" xfId="0" applyNumberFormat="1" applyFont="1" applyFill="1" applyBorder="1"/>
    <xf numFmtId="4" fontId="26" fillId="2" borderId="23" xfId="0" applyNumberFormat="1" applyFont="1" applyFill="1" applyBorder="1" applyAlignment="1">
      <alignment vertical="center"/>
    </xf>
    <xf numFmtId="0" fontId="22" fillId="2" borderId="0" xfId="0" applyFont="1" applyFill="1"/>
    <xf numFmtId="4" fontId="30" fillId="2" borderId="32" xfId="0" applyNumberFormat="1" applyFont="1" applyFill="1" applyBorder="1" applyAlignment="1">
      <alignment horizontal="center" vertical="center"/>
    </xf>
    <xf numFmtId="1" fontId="30" fillId="2" borderId="31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4" fontId="30" fillId="2" borderId="10" xfId="0" applyNumberFormat="1" applyFont="1" applyFill="1" applyBorder="1" applyAlignment="1">
      <alignment horizontal="center" vertical="center"/>
    </xf>
    <xf numFmtId="166" fontId="28" fillId="2" borderId="1" xfId="0" applyNumberFormat="1" applyFont="1" applyFill="1" applyBorder="1" applyAlignment="1">
      <alignment horizontal="center" vertical="center"/>
    </xf>
    <xf numFmtId="3" fontId="24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3" fontId="25" fillId="2" borderId="0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horizontal="center" vertical="center"/>
    </xf>
    <xf numFmtId="166" fontId="9" fillId="2" borderId="1" xfId="7" applyNumberFormat="1" applyFont="1" applyFill="1" applyBorder="1" applyAlignment="1">
      <alignment horizontal="center" vertical="center"/>
    </xf>
    <xf numFmtId="166" fontId="28" fillId="2" borderId="2" xfId="0" applyNumberFormat="1" applyFont="1" applyFill="1" applyBorder="1" applyAlignment="1">
      <alignment horizontal="center" vertic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3" fontId="25" fillId="2" borderId="16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32" fillId="2" borderId="18" xfId="0" applyFont="1" applyFill="1" applyBorder="1" applyAlignment="1">
      <alignment horizontal="center" vertical="center" wrapText="1"/>
    </xf>
    <xf numFmtId="4" fontId="26" fillId="2" borderId="21" xfId="0" applyNumberFormat="1" applyFont="1" applyFill="1" applyBorder="1" applyAlignment="1">
      <alignment vertical="center"/>
    </xf>
    <xf numFmtId="4" fontId="26" fillId="2" borderId="22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/>
    </xf>
    <xf numFmtId="0" fontId="30" fillId="2" borderId="57" xfId="0" applyFont="1" applyFill="1" applyBorder="1" applyAlignment="1">
      <alignment horizontal="center" vertical="center"/>
    </xf>
    <xf numFmtId="0" fontId="12" fillId="2" borderId="59" xfId="4" applyFont="1" applyFill="1" applyBorder="1" applyAlignment="1">
      <alignment horizontal="center" vertical="center" wrapText="1"/>
    </xf>
    <xf numFmtId="0" fontId="30" fillId="2" borderId="34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>
      <alignment vertical="center"/>
    </xf>
    <xf numFmtId="1" fontId="30" fillId="2" borderId="34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30" fillId="2" borderId="40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center" vertical="center"/>
    </xf>
    <xf numFmtId="1" fontId="30" fillId="2" borderId="11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right" vertical="center"/>
    </xf>
    <xf numFmtId="1" fontId="28" fillId="2" borderId="29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vertical="center" wrapText="1"/>
    </xf>
    <xf numFmtId="4" fontId="30" fillId="2" borderId="0" xfId="8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1" fontId="52" fillId="2" borderId="57" xfId="4" applyNumberFormat="1" applyFont="1" applyFill="1" applyBorder="1" applyAlignment="1">
      <alignment horizontal="center" vertical="center" wrapText="1"/>
    </xf>
    <xf numFmtId="1" fontId="52" fillId="2" borderId="58" xfId="4" applyNumberFormat="1" applyFont="1" applyFill="1" applyBorder="1" applyAlignment="1">
      <alignment horizontal="center" vertical="center" wrapText="1"/>
    </xf>
    <xf numFmtId="0" fontId="55" fillId="2" borderId="5" xfId="2" applyNumberFormat="1" applyFont="1" applyFill="1" applyBorder="1" applyAlignment="1">
      <alignment horizontal="center" vertical="center" wrapText="1"/>
    </xf>
    <xf numFmtId="0" fontId="55" fillId="2" borderId="14" xfId="2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39" fillId="2" borderId="29" xfId="0" applyNumberFormat="1" applyFont="1" applyFill="1" applyBorder="1" applyAlignment="1">
      <alignment horizontal="center" vertical="center" wrapText="1"/>
    </xf>
    <xf numFmtId="1" fontId="39" fillId="2" borderId="23" xfId="0" applyNumberFormat="1" applyFont="1" applyFill="1" applyBorder="1" applyAlignment="1">
      <alignment horizontal="center" vertical="center" wrapText="1"/>
    </xf>
    <xf numFmtId="1" fontId="39" fillId="2" borderId="22" xfId="0" applyNumberFormat="1" applyFont="1" applyFill="1" applyBorder="1" applyAlignment="1">
      <alignment horizontal="center" vertical="center" wrapText="1"/>
    </xf>
    <xf numFmtId="1" fontId="39" fillId="2" borderId="64" xfId="0" applyNumberFormat="1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0" fontId="28" fillId="2" borderId="32" xfId="5" applyFont="1" applyFill="1" applyBorder="1" applyAlignment="1">
      <alignment horizontal="center" vertical="center"/>
    </xf>
    <xf numFmtId="1" fontId="28" fillId="2" borderId="31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6" fontId="28" fillId="2" borderId="10" xfId="0" applyNumberFormat="1" applyFont="1" applyFill="1" applyBorder="1" applyAlignment="1">
      <alignment horizontal="center" vertical="center"/>
    </xf>
    <xf numFmtId="166" fontId="28" fillId="2" borderId="30" xfId="0" applyNumberFormat="1" applyFont="1" applyFill="1" applyBorder="1" applyAlignment="1">
      <alignment horizontal="center" vertical="center"/>
    </xf>
    <xf numFmtId="166" fontId="28" fillId="2" borderId="6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6" xfId="5" applyFont="1" applyFill="1" applyBorder="1" applyAlignment="1">
      <alignment horizontal="center" vertical="center"/>
    </xf>
    <xf numFmtId="1" fontId="28" fillId="2" borderId="34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8" fillId="2" borderId="56" xfId="5" applyFont="1" applyFill="1" applyBorder="1" applyAlignment="1">
      <alignment horizontal="center" vertical="center"/>
    </xf>
    <xf numFmtId="166" fontId="28" fillId="2" borderId="104" xfId="5" applyNumberFormat="1" applyFont="1" applyFill="1" applyBorder="1" applyAlignment="1">
      <alignment horizontal="center" vertical="center"/>
    </xf>
    <xf numFmtId="166" fontId="28" fillId="2" borderId="119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1" fontId="17" fillId="2" borderId="29" xfId="0" applyNumberFormat="1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3" fontId="25" fillId="2" borderId="0" xfId="0" applyNumberFormat="1" applyFont="1" applyFill="1" applyBorder="1" applyAlignment="1">
      <alignment horizontal="center" vertical="center"/>
    </xf>
    <xf numFmtId="0" fontId="35" fillId="2" borderId="112" xfId="0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35" fillId="2" borderId="53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4" fontId="22" fillId="2" borderId="14" xfId="0" applyNumberFormat="1" applyFont="1" applyFill="1" applyBorder="1" applyAlignment="1">
      <alignment horizontal="right" vertical="center" wrapText="1"/>
    </xf>
    <xf numFmtId="0" fontId="22" fillId="2" borderId="19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3" fontId="26" fillId="2" borderId="21" xfId="0" applyNumberFormat="1" applyFont="1" applyFill="1" applyBorder="1" applyAlignment="1">
      <alignment horizontal="center" vertical="center"/>
    </xf>
    <xf numFmtId="4" fontId="26" fillId="2" borderId="64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4" fontId="36" fillId="2" borderId="0" xfId="0" applyNumberFormat="1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 wrapText="1"/>
    </xf>
    <xf numFmtId="3" fontId="25" fillId="2" borderId="15" xfId="0" applyNumberFormat="1" applyFont="1" applyFill="1" applyBorder="1" applyAlignment="1">
      <alignment vertical="center"/>
    </xf>
    <xf numFmtId="4" fontId="26" fillId="2" borderId="2" xfId="0" applyNumberFormat="1" applyFont="1" applyFill="1" applyBorder="1" applyAlignment="1">
      <alignment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vertical="center"/>
    </xf>
    <xf numFmtId="4" fontId="34" fillId="2" borderId="116" xfId="0" applyNumberFormat="1" applyFont="1" applyFill="1" applyBorder="1" applyAlignment="1">
      <alignment vertical="center"/>
    </xf>
    <xf numFmtId="4" fontId="22" fillId="2" borderId="48" xfId="0" applyNumberFormat="1" applyFont="1" applyFill="1" applyBorder="1" applyAlignment="1">
      <alignment horizontal="right" vertical="center" wrapText="1"/>
    </xf>
    <xf numFmtId="4" fontId="22" fillId="2" borderId="52" xfId="0" applyNumberFormat="1" applyFont="1" applyFill="1" applyBorder="1" applyAlignment="1">
      <alignment horizontal="right" vertical="center" wrapText="1"/>
    </xf>
    <xf numFmtId="4" fontId="22" fillId="2" borderId="36" xfId="0" applyNumberFormat="1" applyFont="1" applyFill="1" applyBorder="1" applyAlignment="1">
      <alignment horizontal="right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/>
    </xf>
    <xf numFmtId="4" fontId="22" fillId="2" borderId="67" xfId="0" applyNumberFormat="1" applyFont="1" applyFill="1" applyBorder="1" applyAlignment="1">
      <alignment horizontal="right" vertical="center" wrapText="1"/>
    </xf>
    <xf numFmtId="4" fontId="22" fillId="2" borderId="114" xfId="0" applyNumberFormat="1" applyFont="1" applyFill="1" applyBorder="1" applyAlignment="1">
      <alignment horizontal="right" vertical="center" wrapText="1"/>
    </xf>
    <xf numFmtId="4" fontId="26" fillId="2" borderId="26" xfId="0" applyNumberFormat="1" applyFont="1" applyFill="1" applyBorder="1" applyAlignment="1">
      <alignment horizontal="center" vertical="center"/>
    </xf>
    <xf numFmtId="4" fontId="26" fillId="2" borderId="23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1" fontId="28" fillId="2" borderId="21" xfId="8" applyNumberFormat="1" applyFont="1" applyFill="1" applyBorder="1" applyAlignment="1">
      <alignment horizontal="center" vertical="center" wrapText="1"/>
    </xf>
    <xf numFmtId="1" fontId="28" fillId="2" borderId="22" xfId="8" applyNumberFormat="1" applyFont="1" applyFill="1" applyBorder="1" applyAlignment="1">
      <alignment horizontal="center" vertical="center" wrapText="1"/>
    </xf>
    <xf numFmtId="1" fontId="28" fillId="2" borderId="64" xfId="8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4" fontId="30" fillId="2" borderId="1" xfId="8" applyNumberFormat="1" applyFont="1" applyFill="1" applyBorder="1" applyAlignment="1" applyProtection="1">
      <alignment horizontal="right" vertical="center"/>
      <protection locked="0"/>
    </xf>
    <xf numFmtId="0" fontId="10" fillId="2" borderId="2" xfId="0" applyFont="1" applyFill="1" applyBorder="1" applyAlignment="1">
      <alignment vertical="center" wrapText="1"/>
    </xf>
    <xf numFmtId="4" fontId="25" fillId="2" borderId="18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4" fontId="30" fillId="2" borderId="10" xfId="8" applyNumberFormat="1" applyFont="1" applyFill="1" applyBorder="1" applyAlignment="1" applyProtection="1">
      <alignment horizontal="right" vertical="center"/>
      <protection locked="0"/>
    </xf>
    <xf numFmtId="0" fontId="16" fillId="2" borderId="1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4" fontId="27" fillId="2" borderId="0" xfId="0" applyNumberFormat="1" applyFont="1" applyFill="1"/>
    <xf numFmtId="0" fontId="65" fillId="2" borderId="0" xfId="0" applyFont="1" applyFill="1" applyAlignment="1">
      <alignment horizontal="center" vertical="center"/>
    </xf>
    <xf numFmtId="0" fontId="65" fillId="2" borderId="0" xfId="0" applyFont="1" applyFill="1"/>
    <xf numFmtId="0" fontId="6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top"/>
      <protection locked="0"/>
    </xf>
    <xf numFmtId="4" fontId="28" fillId="2" borderId="23" xfId="8" applyNumberFormat="1" applyFont="1" applyFill="1" applyBorder="1" applyAlignment="1">
      <alignment horizontal="center" vertical="center" wrapText="1"/>
    </xf>
    <xf numFmtId="4" fontId="30" fillId="2" borderId="58" xfId="8" applyNumberFormat="1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58" fillId="2" borderId="29" xfId="3" applyFont="1" applyFill="1" applyBorder="1" applyAlignment="1">
      <alignment horizontal="center" vertical="center"/>
    </xf>
    <xf numFmtId="0" fontId="58" fillId="2" borderId="22" xfId="4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/>
    </xf>
    <xf numFmtId="0" fontId="12" fillId="2" borderId="63" xfId="0" applyFont="1" applyFill="1" applyBorder="1" applyAlignment="1"/>
    <xf numFmtId="0" fontId="11" fillId="2" borderId="61" xfId="0" applyFont="1" applyFill="1" applyBorder="1" applyAlignment="1">
      <alignment horizontal="center"/>
    </xf>
    <xf numFmtId="0" fontId="22" fillId="2" borderId="50" xfId="0" applyFont="1" applyFill="1" applyBorder="1"/>
    <xf numFmtId="166" fontId="22" fillId="2" borderId="63" xfId="0" applyNumberFormat="1" applyFont="1" applyFill="1" applyBorder="1"/>
    <xf numFmtId="4" fontId="20" fillId="2" borderId="63" xfId="9" applyNumberFormat="1" applyFont="1" applyFill="1" applyBorder="1" applyAlignment="1">
      <alignment horizontal="right" vertical="center" wrapText="1"/>
    </xf>
    <xf numFmtId="4" fontId="20" fillId="2" borderId="48" xfId="9" applyNumberFormat="1" applyFont="1" applyFill="1" applyBorder="1" applyAlignment="1">
      <alignment horizontal="right" vertical="center" wrapText="1"/>
    </xf>
    <xf numFmtId="0" fontId="0" fillId="2" borderId="34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4" xfId="0" applyFont="1" applyFill="1" applyBorder="1"/>
    <xf numFmtId="166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6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5" fontId="13" fillId="2" borderId="1" xfId="11" applyNumberFormat="1" applyFont="1" applyFill="1" applyBorder="1" applyAlignment="1">
      <alignment horizontal="center" vertical="center" wrapText="1"/>
    </xf>
    <xf numFmtId="165" fontId="52" fillId="2" borderId="2" xfId="11" applyNumberFormat="1" applyFont="1" applyFill="1" applyBorder="1" applyAlignment="1">
      <alignment horizontal="left" vertical="center" wrapText="1"/>
    </xf>
    <xf numFmtId="165" fontId="8" fillId="2" borderId="40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8" xfId="11" applyNumberFormat="1" applyFont="1" applyFill="1" applyBorder="1" applyAlignment="1">
      <alignment horizontal="right" vertical="center" wrapText="1"/>
    </xf>
    <xf numFmtId="166" fontId="13" fillId="2" borderId="56" xfId="9" applyNumberFormat="1" applyFont="1" applyFill="1" applyBorder="1" applyAlignment="1">
      <alignment vertical="center" wrapText="1"/>
    </xf>
    <xf numFmtId="4" fontId="9" fillId="2" borderId="63" xfId="0" applyNumberFormat="1" applyFont="1" applyFill="1" applyBorder="1" applyAlignment="1">
      <alignment horizontal="right" vertical="center" wrapText="1"/>
    </xf>
    <xf numFmtId="4" fontId="9" fillId="2" borderId="63" xfId="11" applyNumberFormat="1" applyFont="1" applyFill="1" applyBorder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9" xfId="7" applyFont="1" applyFill="1" applyBorder="1" applyAlignment="1">
      <alignment horizontal="center" vertical="center"/>
    </xf>
    <xf numFmtId="0" fontId="12" fillId="2" borderId="64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60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9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6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6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5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4" fontId="28" fillId="2" borderId="29" xfId="8" applyNumberFormat="1" applyFont="1" applyFill="1" applyBorder="1" applyAlignment="1">
      <alignment horizontal="center" vertical="center"/>
    </xf>
    <xf numFmtId="1" fontId="30" fillId="2" borderId="65" xfId="0" applyNumberFormat="1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/>
    </xf>
    <xf numFmtId="1" fontId="30" fillId="2" borderId="50" xfId="0" applyNumberFormat="1" applyFont="1" applyFill="1" applyBorder="1" applyAlignment="1">
      <alignment horizontal="center" vertical="center"/>
    </xf>
    <xf numFmtId="2" fontId="30" fillId="2" borderId="63" xfId="0" applyNumberFormat="1" applyFont="1" applyFill="1" applyBorder="1" applyAlignment="1">
      <alignment horizontal="center" vertical="center"/>
    </xf>
    <xf numFmtId="4" fontId="30" fillId="2" borderId="63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center" vertical="center"/>
      <protection locked="0"/>
    </xf>
    <xf numFmtId="1" fontId="30" fillId="2" borderId="37" xfId="0" applyNumberFormat="1" applyFont="1" applyFill="1" applyBorder="1" applyAlignment="1">
      <alignment horizontal="center" vertical="center"/>
    </xf>
    <xf numFmtId="2" fontId="30" fillId="2" borderId="38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0" applyNumberFormat="1" applyFont="1" applyFill="1" applyBorder="1" applyAlignment="1">
      <alignment horizontal="center" vertical="center"/>
    </xf>
    <xf numFmtId="4" fontId="30" fillId="2" borderId="114" xfId="0" applyNumberFormat="1" applyFont="1" applyFill="1" applyBorder="1" applyAlignment="1">
      <alignment horizontal="center" vertical="center"/>
    </xf>
    <xf numFmtId="4" fontId="25" fillId="2" borderId="29" xfId="0" applyNumberFormat="1" applyFont="1" applyFill="1" applyBorder="1" applyAlignment="1">
      <alignment horizontal="center" vertical="center"/>
    </xf>
    <xf numFmtId="0" fontId="30" fillId="2" borderId="40" xfId="0" applyFont="1" applyFill="1" applyBorder="1" applyAlignment="1" applyProtection="1">
      <alignment horizontal="center" vertical="center" wrapText="1"/>
      <protection locked="0"/>
    </xf>
    <xf numFmtId="4" fontId="30" fillId="2" borderId="8" xfId="8" applyNumberFormat="1" applyFont="1" applyFill="1" applyBorder="1" applyAlignment="1">
      <alignment horizontal="center" vertical="center"/>
    </xf>
    <xf numFmtId="4" fontId="28" fillId="2" borderId="64" xfId="8" applyNumberFormat="1" applyFont="1" applyFill="1" applyBorder="1" applyAlignment="1">
      <alignment horizontal="center" vertical="center" wrapText="1"/>
    </xf>
    <xf numFmtId="1" fontId="30" fillId="2" borderId="8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right" vertical="center"/>
      <protection locked="0"/>
    </xf>
    <xf numFmtId="1" fontId="30" fillId="2" borderId="27" xfId="0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>
      <alignment horizontal="center" vertical="center"/>
    </xf>
    <xf numFmtId="4" fontId="25" fillId="2" borderId="27" xfId="0" applyNumberFormat="1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166" fontId="20" fillId="2" borderId="22" xfId="0" applyNumberFormat="1" applyFont="1" applyFill="1" applyBorder="1" applyAlignment="1">
      <alignment horizontal="center" vertical="center" wrapText="1"/>
    </xf>
    <xf numFmtId="166" fontId="20" fillId="2" borderId="23" xfId="0" applyNumberFormat="1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165" fontId="20" fillId="2" borderId="2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39" fillId="2" borderId="1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/>
    <xf numFmtId="0" fontId="10" fillId="2" borderId="10" xfId="0" applyFont="1" applyFill="1" applyBorder="1" applyAlignment="1"/>
    <xf numFmtId="0" fontId="30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3" fontId="9" fillId="2" borderId="10" xfId="7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1" fontId="30" fillId="2" borderId="1" xfId="0" applyNumberFormat="1" applyFont="1" applyFill="1" applyBorder="1" applyAlignment="1">
      <alignment horizontal="center" vertical="center"/>
    </xf>
    <xf numFmtId="4" fontId="17" fillId="2" borderId="0" xfId="4" applyNumberFormat="1" applyFont="1" applyFill="1" applyBorder="1" applyAlignment="1">
      <alignment horizontal="center" vertical="center"/>
    </xf>
    <xf numFmtId="0" fontId="68" fillId="0" borderId="1" xfId="0" applyFont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8" fillId="0" borderId="1" xfId="0" applyFont="1" applyBorder="1" applyAlignment="1">
      <alignment horizontal="center" wrapText="1"/>
    </xf>
    <xf numFmtId="0" fontId="68" fillId="5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/>
    </xf>
    <xf numFmtId="0" fontId="68" fillId="5" borderId="1" xfId="0" applyFont="1" applyFill="1" applyBorder="1" applyAlignment="1">
      <alignment horizontal="center"/>
    </xf>
    <xf numFmtId="0" fontId="69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0" xfId="0" applyFont="1"/>
    <xf numFmtId="0" fontId="69" fillId="0" borderId="1" xfId="0" applyFont="1" applyBorder="1" applyAlignment="1">
      <alignment horizontal="center"/>
    </xf>
    <xf numFmtId="0" fontId="68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0" fontId="0" fillId="2" borderId="40" xfId="0" applyFill="1" applyBorder="1"/>
    <xf numFmtId="165" fontId="13" fillId="2" borderId="8" xfId="11" applyNumberFormat="1" applyFont="1" applyFill="1" applyBorder="1" applyAlignment="1">
      <alignment horizontal="center" vertical="center" wrapText="1"/>
    </xf>
    <xf numFmtId="165" fontId="52" fillId="2" borderId="9" xfId="11" applyNumberFormat="1" applyFont="1" applyFill="1" applyBorder="1" applyAlignment="1">
      <alignment horizontal="left" vertical="center" wrapText="1"/>
    </xf>
    <xf numFmtId="166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2" xfId="0" applyNumberFormat="1" applyFont="1" applyFill="1" applyBorder="1" applyAlignment="1">
      <alignment horizontal="right" vertical="center" wrapText="1"/>
    </xf>
    <xf numFmtId="0" fontId="9" fillId="2" borderId="30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vertical="center"/>
    </xf>
    <xf numFmtId="0" fontId="27" fillId="2" borderId="25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9" fillId="2" borderId="13" xfId="4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2" borderId="25" xfId="7" applyFont="1" applyFill="1" applyBorder="1" applyAlignment="1">
      <alignment horizontal="center" vertical="center"/>
    </xf>
    <xf numFmtId="0" fontId="23" fillId="2" borderId="0" xfId="0" applyFont="1" applyFill="1"/>
    <xf numFmtId="0" fontId="10" fillId="2" borderId="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 applyProtection="1">
      <alignment vertical="center" wrapText="1"/>
      <protection locked="0"/>
    </xf>
    <xf numFmtId="2" fontId="30" fillId="2" borderId="1" xfId="0" applyNumberFormat="1" applyFont="1" applyFill="1" applyBorder="1" applyAlignment="1">
      <alignment horizontal="center"/>
    </xf>
    <xf numFmtId="2" fontId="30" fillId="2" borderId="63" xfId="0" applyNumberFormat="1" applyFont="1" applyFill="1" applyBorder="1" applyAlignment="1">
      <alignment horizontal="center"/>
    </xf>
    <xf numFmtId="2" fontId="30" fillId="2" borderId="38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167" fontId="10" fillId="2" borderId="1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8" fillId="2" borderId="0" xfId="7" applyFont="1" applyFill="1" applyBorder="1" applyAlignment="1">
      <alignment horizontal="centerContinuous" wrapText="1"/>
    </xf>
    <xf numFmtId="0" fontId="9" fillId="3" borderId="2" xfId="0" applyFont="1" applyFill="1" applyBorder="1" applyAlignment="1">
      <alignment horizontal="left" vertical="center"/>
    </xf>
    <xf numFmtId="1" fontId="53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5" fontId="13" fillId="3" borderId="1" xfId="11" applyNumberFormat="1" applyFont="1" applyFill="1" applyBorder="1" applyAlignment="1">
      <alignment horizontal="center" vertical="center" wrapText="1"/>
    </xf>
    <xf numFmtId="165" fontId="52" fillId="3" borderId="1" xfId="11" applyNumberFormat="1" applyFont="1" applyFill="1" applyBorder="1" applyAlignment="1">
      <alignment horizontal="left" vertical="center" wrapText="1"/>
    </xf>
    <xf numFmtId="1" fontId="53" fillId="3" borderId="5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6" fontId="9" fillId="3" borderId="1" xfId="0" applyNumberFormat="1" applyFont="1" applyFill="1" applyBorder="1" applyAlignment="1">
      <alignment horizontal="right" vertical="center" wrapText="1"/>
    </xf>
    <xf numFmtId="4" fontId="9" fillId="3" borderId="63" xfId="0" applyNumberFormat="1" applyFont="1" applyFill="1" applyBorder="1" applyAlignment="1">
      <alignment horizontal="right" vertical="center" wrapText="1"/>
    </xf>
    <xf numFmtId="4" fontId="9" fillId="3" borderId="63" xfId="11" applyNumberFormat="1" applyFont="1" applyFill="1" applyBorder="1" applyAlignment="1">
      <alignment horizontal="right" vertical="center" wrapText="1"/>
    </xf>
    <xf numFmtId="4" fontId="9" fillId="3" borderId="48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8" xfId="9" applyFont="1" applyFill="1" applyBorder="1" applyAlignment="1">
      <alignment horizontal="left" vertical="center"/>
    </xf>
    <xf numFmtId="166" fontId="9" fillId="3" borderId="38" xfId="0" applyNumberFormat="1" applyFont="1" applyFill="1" applyBorder="1" applyAlignment="1">
      <alignment horizontal="right" vertical="center" wrapText="1"/>
    </xf>
    <xf numFmtId="4" fontId="11" fillId="2" borderId="0" xfId="28" applyNumberFormat="1" applyFont="1" applyFill="1" applyBorder="1" applyAlignment="1" applyProtection="1">
      <alignment horizontal="center" vertical="center"/>
      <protection locked="0"/>
    </xf>
    <xf numFmtId="4" fontId="11" fillId="2" borderId="0" xfId="28" applyNumberFormat="1" applyFont="1" applyFill="1" applyBorder="1" applyAlignment="1" applyProtection="1">
      <alignment horizontal="center" vertical="center"/>
    </xf>
    <xf numFmtId="4" fontId="28" fillId="2" borderId="1" xfId="8" applyNumberFormat="1" applyFont="1" applyFill="1" applyBorder="1" applyAlignment="1">
      <alignment horizontal="center" vertical="center" wrapText="1"/>
    </xf>
    <xf numFmtId="4" fontId="30" fillId="2" borderId="2" xfId="8" applyNumberFormat="1" applyFont="1" applyFill="1" applyBorder="1" applyAlignment="1" applyProtection="1">
      <alignment horizontal="center" vertical="center"/>
      <protection locked="0"/>
    </xf>
    <xf numFmtId="4" fontId="28" fillId="2" borderId="24" xfId="8" applyNumberFormat="1" applyFont="1" applyFill="1" applyBorder="1" applyAlignment="1">
      <alignment horizontal="center" vertical="center"/>
    </xf>
    <xf numFmtId="1" fontId="30" fillId="2" borderId="62" xfId="0" applyNumberFormat="1" applyFont="1" applyFill="1" applyBorder="1" applyAlignment="1">
      <alignment horizontal="center" vertical="center"/>
    </xf>
    <xf numFmtId="1" fontId="30" fillId="2" borderId="111" xfId="0" applyNumberFormat="1" applyFont="1" applyFill="1" applyBorder="1" applyAlignment="1">
      <alignment horizontal="center" vertical="center"/>
    </xf>
    <xf numFmtId="4" fontId="28" fillId="2" borderId="21" xfId="8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left" vertical="center"/>
    </xf>
    <xf numFmtId="0" fontId="64" fillId="2" borderId="25" xfId="4" applyFont="1" applyFill="1" applyBorder="1" applyAlignment="1" applyProtection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1" fontId="17" fillId="9" borderId="58" xfId="4" applyNumberFormat="1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4" fontId="54" fillId="2" borderId="0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vertical="center"/>
    </xf>
    <xf numFmtId="0" fontId="22" fillId="5" borderId="0" xfId="0" applyFont="1" applyFill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1" fontId="33" fillId="5" borderId="0" xfId="0" applyNumberFormat="1" applyFont="1" applyFill="1" applyBorder="1" applyAlignment="1">
      <alignment horizontal="center" vertical="center" wrapText="1"/>
    </xf>
    <xf numFmtId="1" fontId="17" fillId="5" borderId="0" xfId="0" applyNumberFormat="1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 wrapText="1"/>
    </xf>
    <xf numFmtId="4" fontId="23" fillId="5" borderId="0" xfId="0" applyNumberFormat="1" applyFont="1" applyFill="1" applyBorder="1" applyAlignment="1">
      <alignment horizontal="right" vertical="center" wrapText="1"/>
    </xf>
    <xf numFmtId="4" fontId="22" fillId="5" borderId="0" xfId="0" applyNumberFormat="1" applyFont="1" applyFill="1" applyBorder="1" applyAlignment="1">
      <alignment horizontal="right" vertical="center" wrapText="1"/>
    </xf>
    <xf numFmtId="4" fontId="23" fillId="5" borderId="0" xfId="0" applyNumberFormat="1" applyFont="1" applyFill="1" applyBorder="1" applyAlignment="1">
      <alignment horizontal="center" vertical="center" wrapText="1"/>
    </xf>
    <xf numFmtId="4" fontId="36" fillId="5" borderId="0" xfId="0" applyNumberFormat="1" applyFont="1" applyFill="1" applyBorder="1" applyAlignment="1">
      <alignment horizontal="center" vertical="center"/>
    </xf>
    <xf numFmtId="4" fontId="26" fillId="5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3" fontId="24" fillId="5" borderId="0" xfId="0" applyNumberFormat="1" applyFont="1" applyFill="1" applyBorder="1" applyAlignment="1">
      <alignment horizontal="center" vertical="center" wrapText="1"/>
    </xf>
    <xf numFmtId="1" fontId="25" fillId="5" borderId="0" xfId="0" applyNumberFormat="1" applyFont="1" applyFill="1" applyBorder="1" applyAlignment="1">
      <alignment horizontal="center" vertical="center"/>
    </xf>
    <xf numFmtId="3" fontId="25" fillId="5" borderId="0" xfId="0" applyNumberFormat="1" applyFont="1" applyFill="1" applyBorder="1" applyAlignment="1">
      <alignment vertical="center"/>
    </xf>
    <xf numFmtId="4" fontId="26" fillId="5" borderId="0" xfId="0" applyNumberFormat="1" applyFont="1" applyFill="1" applyBorder="1" applyAlignment="1">
      <alignment vertical="center"/>
    </xf>
    <xf numFmtId="1" fontId="59" fillId="5" borderId="0" xfId="0" applyNumberFormat="1" applyFont="1" applyFill="1" applyBorder="1" applyAlignment="1">
      <alignment horizontal="center" vertical="center" wrapText="1"/>
    </xf>
    <xf numFmtId="4" fontId="39" fillId="5" borderId="0" xfId="0" applyNumberFormat="1" applyFont="1" applyFill="1" applyBorder="1" applyAlignment="1">
      <alignment horizontal="right" vertical="center" wrapText="1"/>
    </xf>
    <xf numFmtId="4" fontId="39" fillId="5" borderId="0" xfId="0" applyNumberFormat="1" applyFont="1" applyFill="1" applyBorder="1" applyAlignment="1">
      <alignment horizontal="center" vertical="center" wrapText="1"/>
    </xf>
    <xf numFmtId="4" fontId="54" fillId="5" borderId="0" xfId="0" applyNumberFormat="1" applyFont="1" applyFill="1" applyBorder="1" applyAlignment="1">
      <alignment horizontal="center" vertical="center"/>
    </xf>
    <xf numFmtId="1" fontId="20" fillId="5" borderId="1" xfId="28" applyNumberFormat="1" applyFont="1" applyFill="1" applyBorder="1" applyAlignment="1">
      <alignment horizontal="center" vertical="center" wrapText="1"/>
    </xf>
    <xf numFmtId="1" fontId="20" fillId="5" borderId="64" xfId="28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39" fillId="1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0" fillId="2" borderId="50" xfId="0" applyFill="1" applyBorder="1" applyAlignment="1">
      <alignment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37" fillId="2" borderId="34" xfId="0" applyFont="1" applyFill="1" applyBorder="1" applyAlignment="1">
      <alignment vertical="center" wrapText="1"/>
    </xf>
    <xf numFmtId="3" fontId="16" fillId="2" borderId="36" xfId="0" applyNumberFormat="1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vertical="center" wrapText="1"/>
    </xf>
    <xf numFmtId="3" fontId="56" fillId="2" borderId="38" xfId="0" applyNumberFormat="1" applyFont="1" applyFill="1" applyBorder="1" applyAlignment="1">
      <alignment horizontal="center" vertical="center" wrapText="1"/>
    </xf>
    <xf numFmtId="3" fontId="56" fillId="2" borderId="39" xfId="0" applyNumberFormat="1" applyFont="1" applyFill="1" applyBorder="1" applyAlignment="1">
      <alignment horizontal="center" vertical="center" wrapText="1"/>
    </xf>
    <xf numFmtId="166" fontId="39" fillId="5" borderId="1" xfId="0" applyNumberFormat="1" applyFont="1" applyFill="1" applyBorder="1" applyAlignment="1">
      <alignment horizontal="center" vertical="center"/>
    </xf>
    <xf numFmtId="0" fontId="68" fillId="2" borderId="50" xfId="0" applyFont="1" applyFill="1" applyBorder="1" applyAlignment="1">
      <alignment vertical="center" wrapText="1"/>
    </xf>
    <xf numFmtId="0" fontId="68" fillId="2" borderId="63" xfId="0" applyFont="1" applyFill="1" applyBorder="1" applyAlignment="1">
      <alignment horizontal="center" vertical="center" wrapText="1"/>
    </xf>
    <xf numFmtId="0" fontId="69" fillId="2" borderId="63" xfId="0" applyFont="1" applyFill="1" applyBorder="1" applyAlignment="1">
      <alignment horizontal="center" vertical="center" wrapText="1"/>
    </xf>
    <xf numFmtId="0" fontId="68" fillId="10" borderId="63" xfId="0" applyFont="1" applyFill="1" applyBorder="1" applyAlignment="1">
      <alignment horizontal="center" vertical="center" wrapText="1"/>
    </xf>
    <xf numFmtId="0" fontId="68" fillId="10" borderId="48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vertical="center" wrapText="1"/>
    </xf>
    <xf numFmtId="3" fontId="56" fillId="10" borderId="38" xfId="0" applyNumberFormat="1" applyFont="1" applyFill="1" applyBorder="1" applyAlignment="1">
      <alignment horizontal="center" vertical="center" wrapText="1"/>
    </xf>
    <xf numFmtId="3" fontId="56" fillId="10" borderId="39" xfId="0" applyNumberFormat="1" applyFont="1" applyFill="1" applyBorder="1" applyAlignment="1">
      <alignment horizontal="center" vertical="center" wrapText="1"/>
    </xf>
    <xf numFmtId="1" fontId="22" fillId="11" borderId="8" xfId="0" applyNumberFormat="1" applyFont="1" applyFill="1" applyBorder="1" applyAlignment="1">
      <alignment horizontal="center" vertical="center" wrapText="1"/>
    </xf>
    <xf numFmtId="3" fontId="25" fillId="11" borderId="17" xfId="0" applyNumberFormat="1" applyFont="1" applyFill="1" applyBorder="1"/>
    <xf numFmtId="4" fontId="26" fillId="11" borderId="23" xfId="0" applyNumberFormat="1" applyFont="1" applyFill="1" applyBorder="1" applyAlignment="1">
      <alignment vertical="center"/>
    </xf>
    <xf numFmtId="0" fontId="22" fillId="11" borderId="0" xfId="0" applyFont="1" applyFill="1"/>
    <xf numFmtId="0" fontId="65" fillId="11" borderId="0" xfId="0" applyFont="1" applyFill="1"/>
    <xf numFmtId="3" fontId="11" fillId="11" borderId="0" xfId="28" applyNumberFormat="1" applyFont="1" applyFill="1" applyBorder="1" applyAlignment="1" applyProtection="1">
      <alignment horizontal="center" vertical="center"/>
    </xf>
    <xf numFmtId="4" fontId="17" fillId="11" borderId="0" xfId="4" applyNumberFormat="1" applyFont="1" applyFill="1" applyBorder="1" applyAlignment="1">
      <alignment horizontal="center" vertical="center"/>
    </xf>
    <xf numFmtId="1" fontId="10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1" borderId="8" xfId="0" applyFont="1" applyFill="1" applyBorder="1" applyAlignment="1" applyProtection="1">
      <alignment horizontal="left" vertical="center"/>
      <protection locked="0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/>
      <protection locked="0"/>
    </xf>
    <xf numFmtId="0" fontId="10" fillId="11" borderId="1" xfId="4" applyFont="1" applyFill="1" applyBorder="1" applyAlignment="1" applyProtection="1">
      <alignment horizontal="left" vertical="center" wrapText="1"/>
      <protection locked="0"/>
    </xf>
    <xf numFmtId="0" fontId="10" fillId="11" borderId="2" xfId="34" applyFont="1" applyFill="1" applyBorder="1" applyAlignment="1" applyProtection="1">
      <alignment horizontal="left" vertical="center" wrapText="1"/>
      <protection locked="0"/>
    </xf>
    <xf numFmtId="0" fontId="37" fillId="11" borderId="1" xfId="0" applyFont="1" applyFill="1" applyBorder="1" applyAlignment="1">
      <alignment vertical="center" wrapText="1"/>
    </xf>
    <xf numFmtId="0" fontId="10" fillId="11" borderId="2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>
      <alignment wrapText="1"/>
    </xf>
    <xf numFmtId="0" fontId="10" fillId="11" borderId="2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37" fillId="11" borderId="1" xfId="0" applyFont="1" applyFill="1" applyBorder="1" applyAlignment="1">
      <alignment horizontal="left" vertical="top" wrapText="1"/>
    </xf>
    <xf numFmtId="0" fontId="37" fillId="11" borderId="8" xfId="0" applyFont="1" applyFill="1" applyBorder="1" applyAlignment="1">
      <alignment horizontal="left" vertical="top" wrapText="1"/>
    </xf>
    <xf numFmtId="1" fontId="37" fillId="11" borderId="1" xfId="0" applyNumberFormat="1" applyFont="1" applyFill="1" applyBorder="1" applyAlignment="1">
      <alignment horizontal="left" vertical="top" wrapText="1"/>
    </xf>
    <xf numFmtId="0" fontId="37" fillId="11" borderId="8" xfId="0" applyFont="1" applyFill="1" applyBorder="1" applyAlignment="1">
      <alignment horizontal="left"/>
    </xf>
    <xf numFmtId="0" fontId="37" fillId="11" borderId="1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vertical="center"/>
    </xf>
    <xf numFmtId="4" fontId="30" fillId="11" borderId="1" xfId="0" applyNumberFormat="1" applyFont="1" applyFill="1" applyBorder="1" applyAlignment="1">
      <alignment horizontal="center" vertical="center"/>
    </xf>
    <xf numFmtId="4" fontId="30" fillId="11" borderId="58" xfId="8" applyNumberFormat="1" applyFont="1" applyFill="1" applyBorder="1" applyAlignment="1" applyProtection="1">
      <alignment horizontal="center" vertical="center"/>
      <protection locked="0"/>
    </xf>
    <xf numFmtId="4" fontId="30" fillId="11" borderId="32" xfId="0" applyNumberFormat="1" applyFont="1" applyFill="1" applyBorder="1" applyAlignment="1">
      <alignment horizontal="center" vertical="center"/>
    </xf>
    <xf numFmtId="1" fontId="39" fillId="2" borderId="25" xfId="0" applyNumberFormat="1" applyFont="1" applyFill="1" applyBorder="1" applyAlignment="1">
      <alignment horizontal="center" vertical="center" wrapText="1"/>
    </xf>
    <xf numFmtId="0" fontId="28" fillId="2" borderId="65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39" fillId="2" borderId="45" xfId="0" applyNumberFormat="1" applyFont="1" applyFill="1" applyBorder="1" applyAlignment="1">
      <alignment horizontal="center" vertical="center" wrapText="1"/>
    </xf>
    <xf numFmtId="166" fontId="28" fillId="2" borderId="63" xfId="0" applyNumberFormat="1" applyFont="1" applyFill="1" applyBorder="1" applyAlignment="1">
      <alignment horizontal="center" vertical="center"/>
    </xf>
    <xf numFmtId="1" fontId="28" fillId="2" borderId="40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6" fontId="28" fillId="2" borderId="8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/>
    </xf>
    <xf numFmtId="166" fontId="28" fillId="2" borderId="116" xfId="0" applyNumberFormat="1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166" fontId="28" fillId="2" borderId="38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2" xfId="0" applyNumberFormat="1" applyFont="1" applyFill="1" applyBorder="1" applyAlignment="1">
      <alignment horizontal="center" vertical="center"/>
    </xf>
    <xf numFmtId="3" fontId="28" fillId="2" borderId="62" xfId="0" applyNumberFormat="1" applyFont="1" applyFill="1" applyBorder="1" applyAlignment="1">
      <alignment horizontal="center" vertical="center"/>
    </xf>
    <xf numFmtId="3" fontId="28" fillId="2" borderId="63" xfId="0" applyNumberFormat="1" applyFont="1" applyFill="1" applyBorder="1" applyAlignment="1">
      <alignment horizontal="center" vertical="center"/>
    </xf>
    <xf numFmtId="166" fontId="28" fillId="2" borderId="49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6" fontId="28" fillId="2" borderId="61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8" xfId="0" applyNumberFormat="1" applyFont="1" applyFill="1" applyBorder="1" applyAlignment="1">
      <alignment horizontal="center" vertical="center"/>
    </xf>
    <xf numFmtId="166" fontId="28" fillId="2" borderId="39" xfId="0" applyNumberFormat="1" applyFont="1" applyFill="1" applyBorder="1" applyAlignment="1">
      <alignment horizontal="center" vertical="center"/>
    </xf>
    <xf numFmtId="166" fontId="28" fillId="2" borderId="68" xfId="0" applyNumberFormat="1" applyFont="1" applyFill="1" applyBorder="1" applyAlignment="1">
      <alignment horizontal="center" vertical="center"/>
    </xf>
    <xf numFmtId="1" fontId="73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59" fillId="2" borderId="22" xfId="0" applyFont="1" applyFill="1" applyBorder="1" applyAlignment="1">
      <alignment horizontal="center" vertical="center"/>
    </xf>
    <xf numFmtId="1" fontId="65" fillId="11" borderId="8" xfId="0" applyNumberFormat="1" applyFont="1" applyFill="1" applyBorder="1" applyAlignment="1">
      <alignment horizontal="center" vertical="center" wrapText="1"/>
    </xf>
    <xf numFmtId="3" fontId="63" fillId="11" borderId="17" xfId="0" applyNumberFormat="1" applyFont="1" applyFill="1" applyBorder="1"/>
    <xf numFmtId="4" fontId="63" fillId="11" borderId="23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5" borderId="2" xfId="34" applyFont="1" applyFill="1" applyBorder="1" applyAlignment="1" applyProtection="1">
      <alignment horizontal="left" vertical="center" wrapText="1"/>
      <protection locked="0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26" fillId="2" borderId="19" xfId="0" applyFont="1" applyFill="1" applyBorder="1" applyAlignment="1">
      <alignment horizontal="center" vertical="center" wrapText="1"/>
    </xf>
    <xf numFmtId="0" fontId="24" fillId="2" borderId="0" xfId="0" applyFont="1" applyFill="1" applyProtection="1"/>
    <xf numFmtId="0" fontId="9" fillId="2" borderId="1" xfId="4" applyFont="1" applyFill="1" applyBorder="1" applyAlignment="1" applyProtection="1">
      <alignment horizontal="center" vertical="center"/>
      <protection locked="0"/>
    </xf>
    <xf numFmtId="4" fontId="9" fillId="11" borderId="1" xfId="8" applyNumberFormat="1" applyFont="1" applyFill="1" applyBorder="1" applyAlignment="1" applyProtection="1">
      <alignment horizontal="center" vertical="center"/>
      <protection locked="0"/>
    </xf>
    <xf numFmtId="1" fontId="9" fillId="2" borderId="1" xfId="6" applyNumberFormat="1" applyFont="1" applyFill="1" applyBorder="1" applyAlignment="1" applyProtection="1">
      <alignment horizontal="center" vertical="center"/>
    </xf>
    <xf numFmtId="4" fontId="9" fillId="2" borderId="1" xfId="8" applyNumberFormat="1" applyFont="1" applyFill="1" applyBorder="1" applyAlignment="1" applyProtection="1">
      <alignment horizontal="center" vertical="center"/>
      <protection locked="0"/>
    </xf>
    <xf numFmtId="4" fontId="9" fillId="2" borderId="1" xfId="8" applyNumberFormat="1" applyFont="1" applyFill="1" applyBorder="1" applyAlignment="1" applyProtection="1">
      <alignment horizontal="center" vertical="center"/>
    </xf>
    <xf numFmtId="0" fontId="9" fillId="0" borderId="10" xfId="4" applyFont="1" applyFill="1" applyBorder="1" applyAlignment="1" applyProtection="1">
      <alignment horizontal="center" vertical="center"/>
      <protection locked="0"/>
    </xf>
    <xf numFmtId="4" fontId="9" fillId="0" borderId="51" xfId="8" applyNumberFormat="1" applyFont="1" applyFill="1" applyBorder="1" applyAlignment="1" applyProtection="1">
      <alignment horizontal="center" vertical="center"/>
    </xf>
    <xf numFmtId="4" fontId="9" fillId="0" borderId="35" xfId="8" applyNumberFormat="1" applyFont="1" applyFill="1" applyBorder="1" applyAlignment="1" applyProtection="1">
      <alignment horizontal="center" vertical="center"/>
    </xf>
    <xf numFmtId="4" fontId="9" fillId="0" borderId="65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right" vertical="center"/>
    </xf>
    <xf numFmtId="3" fontId="9" fillId="0" borderId="4" xfId="8" applyNumberFormat="1" applyFont="1" applyFill="1" applyBorder="1" applyAlignment="1" applyProtection="1">
      <alignment horizontal="center" vertical="center"/>
    </xf>
    <xf numFmtId="1" fontId="9" fillId="0" borderId="1" xfId="6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center" vertical="center"/>
      <protection locked="0"/>
    </xf>
    <xf numFmtId="4" fontId="9" fillId="0" borderId="1" xfId="8" applyNumberFormat="1" applyFont="1" applyFill="1" applyBorder="1" applyAlignment="1" applyProtection="1">
      <alignment horizontal="center" vertical="center"/>
    </xf>
    <xf numFmtId="4" fontId="9" fillId="0" borderId="63" xfId="8" applyNumberFormat="1" applyFont="1" applyFill="1" applyBorder="1" applyAlignment="1" applyProtection="1">
      <alignment horizontal="right" vertical="center"/>
    </xf>
    <xf numFmtId="3" fontId="9" fillId="0" borderId="34" xfId="8" applyNumberFormat="1" applyFont="1" applyFill="1" applyBorder="1" applyAlignment="1" applyProtection="1">
      <alignment horizontal="center" vertical="center"/>
    </xf>
    <xf numFmtId="0" fontId="24" fillId="0" borderId="0" xfId="0" applyFont="1" applyFill="1" applyProtection="1"/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1" fontId="24" fillId="2" borderId="8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/>
    <xf numFmtId="3" fontId="35" fillId="2" borderId="17" xfId="0" applyNumberFormat="1" applyFont="1" applyFill="1" applyBorder="1"/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5" fillId="2" borderId="18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4" fontId="35" fillId="2" borderId="23" xfId="0" applyNumberFormat="1" applyFont="1" applyFill="1" applyBorder="1" applyAlignment="1">
      <alignment vertical="center"/>
    </xf>
    <xf numFmtId="0" fontId="24" fillId="2" borderId="0" xfId="0" applyFont="1" applyFill="1"/>
    <xf numFmtId="0" fontId="35" fillId="2" borderId="25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left"/>
    </xf>
    <xf numFmtId="0" fontId="47" fillId="2" borderId="25" xfId="4" applyFont="1" applyFill="1" applyBorder="1" applyAlignment="1" applyProtection="1">
      <alignment horizontal="center" vertical="center"/>
    </xf>
    <xf numFmtId="0" fontId="9" fillId="2" borderId="57" xfId="0" applyFont="1" applyFill="1" applyBorder="1" applyAlignment="1">
      <alignment horizontal="center" vertical="center"/>
    </xf>
    <xf numFmtId="0" fontId="20" fillId="2" borderId="28" xfId="4" applyFont="1" applyFill="1" applyBorder="1" applyAlignment="1">
      <alignment horizontal="center" vertical="center" wrapText="1"/>
    </xf>
    <xf numFmtId="0" fontId="20" fillId="2" borderId="58" xfId="4" applyFont="1" applyFill="1" applyBorder="1" applyAlignment="1">
      <alignment horizontal="center" vertical="center" wrapText="1"/>
    </xf>
    <xf numFmtId="0" fontId="20" fillId="2" borderId="115" xfId="4" applyFont="1" applyFill="1" applyBorder="1" applyAlignment="1">
      <alignment horizontal="center" vertical="center" wrapText="1"/>
    </xf>
    <xf numFmtId="0" fontId="20" fillId="2" borderId="60" xfId="4" applyFont="1" applyFill="1" applyBorder="1" applyAlignment="1" applyProtection="1">
      <alignment horizontal="center" vertical="center" wrapText="1"/>
    </xf>
    <xf numFmtId="1" fontId="20" fillId="2" borderId="16" xfId="4" applyNumberFormat="1" applyFont="1" applyFill="1" applyBorder="1" applyAlignment="1">
      <alignment horizontal="center" vertical="center" wrapText="1"/>
    </xf>
    <xf numFmtId="2" fontId="20" fillId="2" borderId="16" xfId="4" applyNumberFormat="1" applyFont="1" applyFill="1" applyBorder="1" applyAlignment="1">
      <alignment horizontal="center" vertical="center" wrapText="1"/>
    </xf>
    <xf numFmtId="0" fontId="20" fillId="2" borderId="16" xfId="4" applyFont="1" applyFill="1" applyBorder="1" applyAlignment="1">
      <alignment horizontal="center" vertical="center" wrapText="1"/>
    </xf>
    <xf numFmtId="1" fontId="20" fillId="2" borderId="17" xfId="4" applyNumberFormat="1" applyFont="1" applyFill="1" applyBorder="1" applyAlignment="1">
      <alignment horizontal="center" vertical="center" wrapText="1"/>
    </xf>
    <xf numFmtId="0" fontId="20" fillId="2" borderId="45" xfId="4" applyFont="1" applyFill="1" applyBorder="1" applyAlignment="1" applyProtection="1">
      <alignment horizontal="center" vertical="center" wrapText="1"/>
    </xf>
    <xf numFmtId="1" fontId="20" fillId="5" borderId="16" xfId="4" applyNumberFormat="1" applyFont="1" applyFill="1" applyBorder="1" applyAlignment="1">
      <alignment horizontal="center" vertical="center" wrapText="1"/>
    </xf>
    <xf numFmtId="2" fontId="20" fillId="5" borderId="16" xfId="4" applyNumberFormat="1" applyFont="1" applyFill="1" applyBorder="1" applyAlignment="1">
      <alignment horizontal="center" vertical="center" wrapText="1"/>
    </xf>
    <xf numFmtId="0" fontId="20" fillId="2" borderId="25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vertical="center"/>
    </xf>
    <xf numFmtId="0" fontId="20" fillId="2" borderId="1" xfId="4" applyFont="1" applyFill="1" applyBorder="1" applyAlignment="1" applyProtection="1">
      <alignment horizontal="center" vertical="center" wrapText="1"/>
    </xf>
    <xf numFmtId="1" fontId="20" fillId="2" borderId="1" xfId="4" applyNumberFormat="1" applyFont="1" applyFill="1" applyBorder="1" applyAlignment="1">
      <alignment horizontal="center" vertical="center" wrapText="1"/>
    </xf>
    <xf numFmtId="2" fontId="20" fillId="2" borderId="1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1" fontId="20" fillId="5" borderId="1" xfId="4" applyNumberFormat="1" applyFont="1" applyFill="1" applyBorder="1" applyAlignment="1">
      <alignment horizontal="center" vertical="center" wrapText="1"/>
    </xf>
    <xf numFmtId="0" fontId="20" fillId="2" borderId="0" xfId="4" applyFont="1" applyFill="1" applyBorder="1" applyAlignment="1">
      <alignment horizontal="left" vertical="center" wrapText="1"/>
    </xf>
    <xf numFmtId="4" fontId="24" fillId="2" borderId="0" xfId="0" applyNumberFormat="1" applyFont="1" applyFill="1"/>
    <xf numFmtId="4" fontId="20" fillId="2" borderId="3" xfId="4" applyNumberFormat="1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4" fontId="9" fillId="12" borderId="1" xfId="8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4" fontId="9" fillId="2" borderId="1" xfId="8" applyNumberFormat="1" applyFont="1" applyFill="1" applyBorder="1" applyAlignment="1" applyProtection="1">
      <alignment horizontal="right" vertical="center"/>
    </xf>
    <xf numFmtId="4" fontId="20" fillId="2" borderId="2" xfId="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4" fontId="9" fillId="0" borderId="30" xfId="8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right" vertical="center"/>
    </xf>
    <xf numFmtId="0" fontId="9" fillId="0" borderId="30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 applyProtection="1">
      <alignment horizontal="left" vertical="center" wrapText="1"/>
      <protection locked="0"/>
    </xf>
    <xf numFmtId="4" fontId="9" fillId="0" borderId="33" xfId="8" applyNumberFormat="1" applyFont="1" applyFill="1" applyBorder="1" applyAlignment="1" applyProtection="1">
      <alignment horizontal="center" vertical="center"/>
    </xf>
    <xf numFmtId="4" fontId="53" fillId="0" borderId="65" xfId="8" applyNumberFormat="1" applyFont="1" applyFill="1" applyBorder="1" applyAlignment="1" applyProtection="1">
      <alignment horizontal="center" vertical="center"/>
      <protection locked="0"/>
    </xf>
    <xf numFmtId="3" fontId="9" fillId="0" borderId="65" xfId="8" applyNumberFormat="1" applyFont="1" applyFill="1" applyBorder="1" applyAlignment="1" applyProtection="1">
      <alignment horizontal="center" vertical="center"/>
    </xf>
    <xf numFmtId="1" fontId="9" fillId="0" borderId="10" xfId="6" applyNumberFormat="1" applyFont="1" applyFill="1" applyBorder="1" applyAlignment="1" applyProtection="1">
      <alignment horizontal="center" vertical="center"/>
    </xf>
    <xf numFmtId="4" fontId="9" fillId="0" borderId="10" xfId="8" applyNumberFormat="1" applyFont="1" applyFill="1" applyBorder="1" applyAlignment="1" applyProtection="1">
      <alignment horizontal="center" vertical="center"/>
    </xf>
    <xf numFmtId="0" fontId="9" fillId="0" borderId="1" xfId="4" applyFont="1" applyFill="1" applyBorder="1" applyAlignment="1" applyProtection="1">
      <alignment horizontal="center" vertical="center"/>
      <protection locked="0"/>
    </xf>
    <xf numFmtId="4" fontId="9" fillId="0" borderId="49" xfId="8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20" fillId="0" borderId="9" xfId="4" applyNumberFormat="1" applyFont="1" applyFill="1" applyBorder="1" applyAlignment="1">
      <alignment horizontal="center" vertical="center"/>
    </xf>
    <xf numFmtId="4" fontId="24" fillId="0" borderId="0" xfId="0" applyNumberFormat="1" applyFont="1" applyFill="1"/>
    <xf numFmtId="4" fontId="20" fillId="2" borderId="116" xfId="4" applyNumberFormat="1" applyFont="1" applyFill="1" applyBorder="1" applyAlignment="1">
      <alignment horizontal="center" vertical="center"/>
    </xf>
    <xf numFmtId="4" fontId="20" fillId="2" borderId="7" xfId="4" applyNumberFormat="1" applyFont="1" applyFill="1" applyBorder="1" applyAlignment="1">
      <alignment horizontal="center" vertical="center"/>
    </xf>
    <xf numFmtId="4" fontId="20" fillId="2" borderId="12" xfId="4" applyNumberFormat="1" applyFont="1" applyFill="1" applyBorder="1" applyAlignment="1">
      <alignment horizontal="center" vertical="center"/>
    </xf>
    <xf numFmtId="4" fontId="20" fillId="2" borderId="13" xfId="4" applyNumberFormat="1" applyFont="1" applyFill="1" applyBorder="1" applyAlignment="1">
      <alignment horizontal="center" vertical="center"/>
    </xf>
    <xf numFmtId="4" fontId="20" fillId="2" borderId="67" xfId="4" applyNumberFormat="1" applyFont="1" applyFill="1" applyBorder="1" applyAlignment="1">
      <alignment horizontal="center" vertical="center"/>
    </xf>
    <xf numFmtId="4" fontId="20" fillId="2" borderId="14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20" fillId="5" borderId="1" xfId="4" applyNumberFormat="1" applyFont="1" applyFill="1" applyBorder="1" applyAlignment="1">
      <alignment horizontal="center" vertical="center" wrapText="1"/>
    </xf>
    <xf numFmtId="0" fontId="9" fillId="11" borderId="1" xfId="34" applyFont="1" applyFill="1" applyBorder="1" applyAlignment="1" applyProtection="1">
      <alignment horizontal="left" vertical="center" wrapText="1"/>
      <protection locked="0"/>
    </xf>
    <xf numFmtId="3" fontId="9" fillId="0" borderId="1" xfId="8" applyNumberFormat="1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4" fontId="20" fillId="2" borderId="66" xfId="4" applyNumberFormat="1" applyFont="1" applyFill="1" applyBorder="1" applyAlignment="1">
      <alignment horizontal="center" vertical="center"/>
    </xf>
    <xf numFmtId="4" fontId="20" fillId="2" borderId="0" xfId="4" applyNumberFormat="1" applyFont="1" applyFill="1" applyBorder="1" applyAlignment="1">
      <alignment horizontal="center" vertical="center"/>
    </xf>
    <xf numFmtId="3" fontId="9" fillId="11" borderId="1" xfId="8" applyNumberFormat="1" applyFont="1" applyFill="1" applyBorder="1" applyAlignment="1" applyProtection="1">
      <alignment horizontal="center" vertical="center"/>
    </xf>
    <xf numFmtId="3" fontId="9" fillId="2" borderId="1" xfId="8" applyNumberFormat="1" applyFont="1" applyFill="1" applyBorder="1" applyAlignment="1" applyProtection="1">
      <alignment horizontal="center" vertical="center"/>
    </xf>
    <xf numFmtId="0" fontId="26" fillId="2" borderId="50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4" fontId="22" fillId="2" borderId="20" xfId="0" applyNumberFormat="1" applyFont="1" applyFill="1" applyBorder="1" applyAlignment="1">
      <alignment horizontal="right" vertical="center" wrapText="1"/>
    </xf>
    <xf numFmtId="4" fontId="22" fillId="2" borderId="69" xfId="0" applyNumberFormat="1" applyFont="1" applyFill="1" applyBorder="1" applyAlignment="1">
      <alignment horizontal="right" vertical="center" wrapText="1"/>
    </xf>
    <xf numFmtId="0" fontId="65" fillId="2" borderId="0" xfId="0" applyFont="1" applyFill="1" applyAlignment="1">
      <alignment vertical="center"/>
    </xf>
    <xf numFmtId="0" fontId="10" fillId="2" borderId="57" xfId="0" applyFont="1" applyFill="1" applyBorder="1" applyAlignment="1">
      <alignment horizontal="center" vertical="center"/>
    </xf>
    <xf numFmtId="0" fontId="12" fillId="2" borderId="58" xfId="4" applyFont="1" applyFill="1" applyBorder="1" applyAlignment="1">
      <alignment horizontal="center" vertical="center" wrapText="1"/>
    </xf>
    <xf numFmtId="1" fontId="12" fillId="2" borderId="60" xfId="28" applyNumberFormat="1" applyFont="1" applyFill="1" applyBorder="1" applyAlignment="1">
      <alignment horizontal="center" vertical="center" wrapText="1"/>
    </xf>
    <xf numFmtId="1" fontId="12" fillId="2" borderId="16" xfId="28" applyNumberFormat="1" applyFont="1" applyFill="1" applyBorder="1" applyAlignment="1">
      <alignment horizontal="center" vertical="center" wrapText="1"/>
    </xf>
    <xf numFmtId="1" fontId="12" fillId="2" borderId="23" xfId="28" applyNumberFormat="1" applyFont="1" applyFill="1" applyBorder="1" applyAlignment="1">
      <alignment horizontal="center" vertical="center" wrapText="1"/>
    </xf>
    <xf numFmtId="1" fontId="12" fillId="2" borderId="21" xfId="28" applyNumberFormat="1" applyFont="1" applyFill="1" applyBorder="1" applyAlignment="1">
      <alignment horizontal="center" vertical="center" wrapText="1"/>
    </xf>
    <xf numFmtId="1" fontId="12" fillId="5" borderId="1" xfId="28" applyNumberFormat="1" applyFont="1" applyFill="1" applyBorder="1" applyAlignment="1">
      <alignment horizontal="center" vertical="center" wrapText="1"/>
    </xf>
    <xf numFmtId="1" fontId="12" fillId="2" borderId="22" xfId="28" applyNumberFormat="1" applyFont="1" applyFill="1" applyBorder="1" applyAlignment="1">
      <alignment horizontal="center" vertical="center" wrapText="1"/>
    </xf>
    <xf numFmtId="1" fontId="12" fillId="2" borderId="64" xfId="28" applyNumberFormat="1" applyFont="1" applyFill="1" applyBorder="1" applyAlignment="1">
      <alignment horizontal="center" vertical="center" wrapText="1"/>
    </xf>
    <xf numFmtId="1" fontId="12" fillId="2" borderId="29" xfId="28" applyNumberFormat="1" applyFont="1" applyFill="1" applyBorder="1" applyAlignment="1">
      <alignment horizontal="center" vertical="center" wrapText="1"/>
    </xf>
    <xf numFmtId="1" fontId="12" fillId="5" borderId="64" xfId="28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0" fontId="11" fillId="2" borderId="57" xfId="0" applyFont="1" applyFill="1" applyBorder="1" applyAlignment="1">
      <alignment horizontal="center" vertical="center"/>
    </xf>
    <xf numFmtId="0" fontId="17" fillId="2" borderId="58" xfId="4" applyFont="1" applyFill="1" applyBorder="1" applyAlignment="1">
      <alignment horizontal="center" vertical="center" wrapText="1"/>
    </xf>
    <xf numFmtId="0" fontId="17" fillId="2" borderId="59" xfId="4" applyFont="1" applyFill="1" applyBorder="1" applyAlignment="1">
      <alignment horizontal="center" vertical="center" wrapText="1"/>
    </xf>
    <xf numFmtId="1" fontId="17" fillId="2" borderId="23" xfId="28" applyNumberFormat="1" applyFont="1" applyFill="1" applyBorder="1" applyAlignment="1">
      <alignment horizontal="center" vertical="center" wrapText="1"/>
    </xf>
    <xf numFmtId="1" fontId="17" fillId="5" borderId="1" xfId="28" applyNumberFormat="1" applyFont="1" applyFill="1" applyBorder="1" applyAlignment="1">
      <alignment horizontal="center" vertical="center" wrapText="1"/>
    </xf>
    <xf numFmtId="1" fontId="17" fillId="2" borderId="22" xfId="28" applyNumberFormat="1" applyFont="1" applyFill="1" applyBorder="1" applyAlignment="1">
      <alignment horizontal="center" vertical="center" wrapText="1"/>
    </xf>
    <xf numFmtId="1" fontId="17" fillId="2" borderId="29" xfId="28" applyNumberFormat="1" applyFont="1" applyFill="1" applyBorder="1" applyAlignment="1">
      <alignment horizontal="center" vertical="center" wrapText="1"/>
    </xf>
    <xf numFmtId="1" fontId="17" fillId="5" borderId="64" xfId="28" applyNumberFormat="1" applyFont="1" applyFill="1" applyBorder="1" applyAlignment="1">
      <alignment horizontal="center" vertical="center" wrapText="1"/>
    </xf>
    <xf numFmtId="4" fontId="35" fillId="2" borderId="29" xfId="0" applyNumberFormat="1" applyFont="1" applyFill="1" applyBorder="1" applyAlignment="1">
      <alignment horizontal="center" vertical="center"/>
    </xf>
    <xf numFmtId="4" fontId="35" fillId="5" borderId="29" xfId="0" applyNumberFormat="1" applyFont="1" applyFill="1" applyBorder="1" applyAlignment="1">
      <alignment horizontal="center" vertical="center"/>
    </xf>
    <xf numFmtId="1" fontId="12" fillId="5" borderId="22" xfId="28" applyNumberFormat="1" applyFont="1" applyFill="1" applyBorder="1" applyAlignment="1">
      <alignment horizontal="center" vertical="center" wrapText="1"/>
    </xf>
    <xf numFmtId="1" fontId="17" fillId="5" borderId="22" xfId="28" applyNumberFormat="1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165" fontId="10" fillId="11" borderId="2" xfId="0" applyNumberFormat="1" applyFont="1" applyFill="1" applyBorder="1" applyAlignment="1">
      <alignment horizontal="left" wrapText="1"/>
    </xf>
    <xf numFmtId="0" fontId="10" fillId="2" borderId="34" xfId="0" applyFont="1" applyFill="1" applyBorder="1" applyAlignment="1" applyProtection="1">
      <alignment horizontal="center" vertical="center"/>
      <protection locked="0"/>
    </xf>
    <xf numFmtId="0" fontId="12" fillId="5" borderId="10" xfId="28" applyFont="1" applyFill="1" applyBorder="1" applyAlignment="1">
      <alignment horizontal="center" vertical="center"/>
    </xf>
    <xf numFmtId="2" fontId="12" fillId="5" borderId="10" xfId="15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  <protection locked="0"/>
    </xf>
    <xf numFmtId="0" fontId="12" fillId="2" borderId="10" xfId="28" applyFont="1" applyFill="1" applyBorder="1" applyAlignment="1" applyProtection="1">
      <alignment horizontal="center" vertical="center" wrapText="1"/>
      <protection locked="0"/>
    </xf>
    <xf numFmtId="4" fontId="10" fillId="2" borderId="10" xfId="28" applyNumberFormat="1" applyFont="1" applyFill="1" applyBorder="1" applyAlignment="1">
      <alignment horizontal="right" vertical="center"/>
    </xf>
    <xf numFmtId="4" fontId="10" fillId="11" borderId="36" xfId="28" applyNumberFormat="1" applyFont="1" applyFill="1" applyBorder="1" applyAlignment="1">
      <alignment horizontal="right" vertical="center"/>
    </xf>
    <xf numFmtId="0" fontId="12" fillId="2" borderId="31" xfId="28" applyFont="1" applyFill="1" applyBorder="1" applyAlignment="1">
      <alignment horizontal="center" vertical="center"/>
    </xf>
    <xf numFmtId="0" fontId="12" fillId="2" borderId="10" xfId="28" applyFont="1" applyFill="1" applyBorder="1" applyAlignment="1">
      <alignment horizontal="center" vertical="center"/>
    </xf>
    <xf numFmtId="2" fontId="12" fillId="11" borderId="1" xfId="15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 applyProtection="1">
      <alignment horizontal="center" vertical="center" wrapText="1"/>
      <protection locked="0"/>
    </xf>
    <xf numFmtId="4" fontId="10" fillId="11" borderId="32" xfId="28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2" fillId="11" borderId="31" xfId="28" applyFont="1" applyFill="1" applyBorder="1" applyAlignment="1">
      <alignment horizontal="center" vertical="center"/>
    </xf>
    <xf numFmtId="0" fontId="12" fillId="11" borderId="10" xfId="28" applyFont="1" applyFill="1" applyBorder="1" applyAlignment="1">
      <alignment horizontal="center" vertical="center"/>
    </xf>
    <xf numFmtId="2" fontId="12" fillId="11" borderId="10" xfId="15" applyNumberFormat="1" applyFont="1" applyFill="1" applyBorder="1" applyAlignment="1">
      <alignment horizontal="center" vertical="center"/>
    </xf>
    <xf numFmtId="4" fontId="10" fillId="0" borderId="10" xfId="28" applyNumberFormat="1" applyFont="1" applyFill="1" applyBorder="1" applyAlignment="1" applyProtection="1">
      <alignment horizontal="center" vertical="center"/>
      <protection locked="0"/>
    </xf>
    <xf numFmtId="0" fontId="12" fillId="2" borderId="57" xfId="28" applyFont="1" applyFill="1" applyBorder="1" applyAlignment="1">
      <alignment horizontal="center" vertical="center"/>
    </xf>
    <xf numFmtId="0" fontId="12" fillId="2" borderId="58" xfId="28" applyFont="1" applyFill="1" applyBorder="1" applyAlignment="1">
      <alignment horizontal="center" vertical="center"/>
    </xf>
    <xf numFmtId="4" fontId="10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 wrapText="1"/>
    </xf>
    <xf numFmtId="4" fontId="10" fillId="2" borderId="58" xfId="28" applyNumberFormat="1" applyFont="1" applyFill="1" applyBorder="1" applyAlignment="1">
      <alignment horizontal="right" vertical="center"/>
    </xf>
    <xf numFmtId="4" fontId="10" fillId="2" borderId="114" xfId="28" applyNumberFormat="1" applyFont="1" applyFill="1" applyBorder="1" applyAlignment="1">
      <alignment horizontal="right" vertical="center"/>
    </xf>
    <xf numFmtId="2" fontId="12" fillId="5" borderId="58" xfId="15" applyNumberFormat="1" applyFont="1" applyFill="1" applyBorder="1" applyAlignment="1">
      <alignment horizontal="center" vertical="center"/>
    </xf>
    <xf numFmtId="0" fontId="12" fillId="5" borderId="58" xfId="28" applyFont="1" applyFill="1" applyBorder="1" applyAlignment="1">
      <alignment horizontal="center" vertical="center"/>
    </xf>
    <xf numFmtId="4" fontId="12" fillId="2" borderId="8" xfId="28" applyNumberFormat="1" applyFont="1" applyFill="1" applyBorder="1" applyAlignment="1" applyProtection="1">
      <alignment horizontal="right" vertical="center"/>
      <protection locked="0"/>
    </xf>
    <xf numFmtId="4" fontId="10" fillId="2" borderId="63" xfId="28" applyNumberFormat="1" applyFont="1" applyFill="1" applyBorder="1" applyAlignment="1" applyProtection="1">
      <alignment horizontal="center" vertical="center"/>
      <protection locked="0"/>
    </xf>
    <xf numFmtId="0" fontId="12" fillId="2" borderId="63" xfId="28" applyFont="1" applyFill="1" applyBorder="1" applyAlignment="1" applyProtection="1">
      <alignment horizontal="center" vertical="center" wrapText="1"/>
      <protection locked="0"/>
    </xf>
    <xf numFmtId="4" fontId="10" fillId="2" borderId="63" xfId="28" applyNumberFormat="1" applyFont="1" applyFill="1" applyBorder="1" applyAlignment="1">
      <alignment horizontal="right" vertical="center"/>
    </xf>
    <xf numFmtId="0" fontId="12" fillId="2" borderId="65" xfId="28" applyFont="1" applyFill="1" applyBorder="1" applyAlignment="1">
      <alignment horizontal="center" vertical="center"/>
    </xf>
    <xf numFmtId="0" fontId="12" fillId="11" borderId="34" xfId="28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4" fontId="1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right" vertical="center"/>
    </xf>
    <xf numFmtId="0" fontId="12" fillId="11" borderId="1" xfId="28" applyFont="1" applyFill="1" applyBorder="1" applyAlignment="1">
      <alignment horizontal="center" vertical="center"/>
    </xf>
    <xf numFmtId="4" fontId="10" fillId="11" borderId="1" xfId="28" applyNumberFormat="1" applyFont="1" applyFill="1" applyBorder="1" applyAlignment="1" applyProtection="1">
      <alignment horizontal="center" vertical="center"/>
      <protection locked="0"/>
    </xf>
    <xf numFmtId="2" fontId="12" fillId="2" borderId="10" xfId="15" applyNumberFormat="1" applyFont="1" applyFill="1" applyBorder="1" applyAlignment="1">
      <alignment horizontal="center" vertical="center"/>
    </xf>
    <xf numFmtId="0" fontId="12" fillId="2" borderId="40" xfId="28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/>
    </xf>
    <xf numFmtId="2" fontId="12" fillId="2" borderId="8" xfId="15" applyNumberFormat="1" applyFont="1" applyFill="1" applyBorder="1" applyAlignment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  <protection locked="0"/>
    </xf>
    <xf numFmtId="4" fontId="12" fillId="2" borderId="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right" vertical="center"/>
    </xf>
    <xf numFmtId="4" fontId="10" fillId="2" borderId="56" xfId="28" applyNumberFormat="1" applyFont="1" applyFill="1" applyBorder="1" applyAlignment="1">
      <alignment horizontal="right" vertical="center"/>
    </xf>
    <xf numFmtId="0" fontId="12" fillId="2" borderId="115" xfId="28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1" fontId="12" fillId="5" borderId="21" xfId="28" applyNumberFormat="1" applyFont="1" applyFill="1" applyBorder="1" applyAlignment="1">
      <alignment horizontal="center" vertical="center" wrapText="1"/>
    </xf>
    <xf numFmtId="4" fontId="10" fillId="2" borderId="1" xfId="28" applyNumberFormat="1" applyFont="1" applyFill="1" applyBorder="1" applyAlignment="1">
      <alignment horizontal="center" vertical="center"/>
    </xf>
    <xf numFmtId="4" fontId="10" fillId="0" borderId="1" xfId="28" applyNumberFormat="1" applyFont="1" applyFill="1" applyBorder="1" applyAlignment="1">
      <alignment horizontal="center" vertical="center"/>
    </xf>
    <xf numFmtId="4" fontId="35" fillId="2" borderId="26" xfId="0" applyNumberFormat="1" applyFont="1" applyFill="1" applyBorder="1" applyAlignment="1">
      <alignment horizontal="center" vertical="center"/>
    </xf>
    <xf numFmtId="4" fontId="35" fillId="5" borderId="26" xfId="0" applyNumberFormat="1" applyFont="1" applyFill="1" applyBorder="1" applyAlignment="1">
      <alignment horizontal="center" vertical="center"/>
    </xf>
    <xf numFmtId="1" fontId="12" fillId="2" borderId="15" xfId="28" applyNumberFormat="1" applyFont="1" applyFill="1" applyBorder="1" applyAlignment="1">
      <alignment horizontal="center" vertical="center" wrapText="1"/>
    </xf>
    <xf numFmtId="1" fontId="12" fillId="5" borderId="16" xfId="28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5" fontId="12" fillId="2" borderId="10" xfId="0" applyNumberFormat="1" applyFont="1" applyFill="1" applyBorder="1" applyAlignment="1">
      <alignment horizontal="center"/>
    </xf>
    <xf numFmtId="165" fontId="12" fillId="2" borderId="1" xfId="28" applyNumberFormat="1" applyFont="1" applyFill="1" applyBorder="1" applyAlignment="1" applyProtection="1">
      <alignment horizontal="center" vertical="center" wrapText="1"/>
      <protection locked="0"/>
    </xf>
    <xf numFmtId="0" fontId="12" fillId="2" borderId="50" xfId="28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/>
    </xf>
    <xf numFmtId="165" fontId="12" fillId="2" borderId="6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/>
    </xf>
    <xf numFmtId="0" fontId="12" fillId="2" borderId="34" xfId="28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2" fillId="2" borderId="37" xfId="28" applyFont="1" applyFill="1" applyBorder="1" applyAlignment="1">
      <alignment horizontal="center" vertical="center"/>
    </xf>
    <xf numFmtId="0" fontId="12" fillId="2" borderId="38" xfId="28" applyFont="1" applyFill="1" applyBorder="1" applyAlignment="1">
      <alignment horizontal="center" vertical="center"/>
    </xf>
    <xf numFmtId="2" fontId="12" fillId="2" borderId="38" xfId="15" applyNumberFormat="1" applyFont="1" applyFill="1" applyBorder="1" applyAlignment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8" xfId="28" applyNumberFormat="1" applyFont="1" applyFill="1" applyBorder="1" applyAlignment="1">
      <alignment horizontal="right" vertical="center"/>
    </xf>
    <xf numFmtId="4" fontId="10" fillId="2" borderId="38" xfId="28" applyNumberFormat="1" applyFont="1" applyFill="1" applyBorder="1" applyAlignment="1">
      <alignment horizontal="center" vertical="center"/>
    </xf>
    <xf numFmtId="0" fontId="12" fillId="2" borderId="38" xfId="28" applyFont="1" applyFill="1" applyBorder="1" applyAlignment="1">
      <alignment horizontal="center" vertical="center" wrapText="1"/>
    </xf>
    <xf numFmtId="4" fontId="12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9" xfId="28" applyNumberFormat="1" applyFont="1" applyFill="1" applyBorder="1" applyAlignment="1">
      <alignment horizontal="right" vertical="center"/>
    </xf>
    <xf numFmtId="2" fontId="12" fillId="5" borderId="8" xfId="15" applyNumberFormat="1" applyFont="1" applyFill="1" applyBorder="1" applyAlignment="1">
      <alignment horizontal="center" vertical="center"/>
    </xf>
    <xf numFmtId="0" fontId="12" fillId="5" borderId="8" xfId="28" applyFont="1" applyFill="1" applyBorder="1" applyAlignment="1">
      <alignment horizontal="center" vertical="center"/>
    </xf>
    <xf numFmtId="4" fontId="35" fillId="2" borderId="27" xfId="0" applyNumberFormat="1" applyFont="1" applyFill="1" applyBorder="1" applyAlignment="1">
      <alignment horizontal="center" vertical="center"/>
    </xf>
    <xf numFmtId="4" fontId="35" fillId="5" borderId="27" xfId="0" applyNumberFormat="1" applyFont="1" applyFill="1" applyBorder="1" applyAlignment="1">
      <alignment horizontal="center" vertical="center"/>
    </xf>
    <xf numFmtId="0" fontId="12" fillId="2" borderId="63" xfId="28" applyFont="1" applyFill="1" applyBorder="1" applyAlignment="1">
      <alignment horizontal="center" vertical="center"/>
    </xf>
    <xf numFmtId="2" fontId="12" fillId="5" borderId="1" xfId="15" applyNumberFormat="1" applyFont="1" applyFill="1" applyBorder="1" applyAlignment="1">
      <alignment horizontal="center" vertical="center"/>
    </xf>
    <xf numFmtId="0" fontId="12" fillId="5" borderId="1" xfId="28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4" fontId="10" fillId="2" borderId="36" xfId="28" applyNumberFormat="1" applyFont="1" applyFill="1" applyBorder="1" applyAlignment="1">
      <alignment horizontal="right" vertical="center"/>
    </xf>
    <xf numFmtId="2" fontId="67" fillId="11" borderId="1" xfId="15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0" fontId="10" fillId="11" borderId="0" xfId="0" applyFont="1" applyFill="1" applyAlignment="1">
      <alignment horizontal="left" vertical="center"/>
    </xf>
    <xf numFmtId="0" fontId="10" fillId="11" borderId="1" xfId="0" applyFont="1" applyFill="1" applyBorder="1" applyAlignment="1">
      <alignment horizontal="left" vertical="center"/>
    </xf>
    <xf numFmtId="4" fontId="73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 applyProtection="1">
      <alignment horizontal="right" vertical="center"/>
      <protection locked="0"/>
    </xf>
    <xf numFmtId="0" fontId="12" fillId="2" borderId="27" xfId="28" applyFont="1" applyFill="1" applyBorder="1" applyAlignment="1">
      <alignment horizontal="center" vertical="center"/>
    </xf>
    <xf numFmtId="0" fontId="12" fillId="2" borderId="28" xfId="28" applyFont="1" applyFill="1" applyBorder="1" applyAlignment="1">
      <alignment horizontal="center" vertical="center"/>
    </xf>
    <xf numFmtId="2" fontId="12" fillId="5" borderId="28" xfId="15" applyNumberFormat="1" applyFont="1" applyFill="1" applyBorder="1" applyAlignment="1">
      <alignment horizontal="center" vertical="center"/>
    </xf>
    <xf numFmtId="0" fontId="12" fillId="5" borderId="28" xfId="28" applyFont="1" applyFill="1" applyBorder="1" applyAlignment="1">
      <alignment horizontal="center" vertical="center"/>
    </xf>
    <xf numFmtId="4" fontId="10" fillId="2" borderId="28" xfId="28" applyNumberFormat="1" applyFont="1" applyFill="1" applyBorder="1" applyAlignment="1" applyProtection="1">
      <alignment horizontal="center" vertical="center"/>
      <protection locked="0"/>
    </xf>
    <xf numFmtId="165" fontId="10" fillId="2" borderId="1" xfId="0" applyNumberFormat="1" applyFont="1" applyFill="1" applyBorder="1" applyAlignment="1">
      <alignment horizontal="left" vertical="center" wrapText="1"/>
    </xf>
    <xf numFmtId="3" fontId="10" fillId="2" borderId="63" xfId="28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3" fontId="10" fillId="2" borderId="1" xfId="28" applyNumberFormat="1" applyFont="1" applyFill="1" applyBorder="1" applyAlignment="1" applyProtection="1">
      <alignment horizontal="center" vertical="center"/>
      <protection locked="0"/>
    </xf>
    <xf numFmtId="0" fontId="12" fillId="5" borderId="34" xfId="28" applyFont="1" applyFill="1" applyBorder="1" applyAlignment="1">
      <alignment horizontal="center" vertical="center"/>
    </xf>
    <xf numFmtId="49" fontId="37" fillId="11" borderId="1" xfId="0" applyNumberFormat="1" applyFont="1" applyFill="1" applyBorder="1" applyAlignment="1">
      <alignment horizontal="left"/>
    </xf>
    <xf numFmtId="0" fontId="12" fillId="11" borderId="1" xfId="28" applyFont="1" applyFill="1" applyBorder="1" applyAlignment="1" applyProtection="1">
      <alignment horizontal="center" vertical="center" wrapText="1"/>
      <protection locked="0"/>
    </xf>
    <xf numFmtId="0" fontId="32" fillId="2" borderId="1" xfId="0" applyFont="1" applyFill="1" applyBorder="1" applyAlignment="1">
      <alignment horizontal="center" wrapText="1"/>
    </xf>
    <xf numFmtId="4" fontId="10" fillId="2" borderId="65" xfId="28" applyNumberFormat="1" applyFont="1" applyFill="1" applyBorder="1" applyAlignment="1" applyProtection="1">
      <alignment horizontal="center" vertical="center"/>
      <protection locked="0"/>
    </xf>
    <xf numFmtId="2" fontId="37" fillId="2" borderId="0" xfId="0" applyNumberFormat="1" applyFont="1" applyFill="1" applyAlignment="1">
      <alignment vertical="center"/>
    </xf>
    <xf numFmtId="0" fontId="10" fillId="2" borderId="27" xfId="0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 wrapText="1"/>
    </xf>
    <xf numFmtId="0" fontId="12" fillId="2" borderId="115" xfId="4" applyFont="1" applyFill="1" applyBorder="1" applyAlignment="1">
      <alignment horizontal="center" vertical="center" wrapText="1"/>
    </xf>
    <xf numFmtId="0" fontId="12" fillId="11" borderId="29" xfId="4" applyFont="1" applyFill="1" applyBorder="1" applyAlignment="1" applyProtection="1">
      <alignment horizontal="center" vertical="center" wrapText="1"/>
    </xf>
    <xf numFmtId="0" fontId="12" fillId="2" borderId="29" xfId="4" applyFont="1" applyFill="1" applyBorder="1" applyAlignment="1" applyProtection="1">
      <alignment horizontal="center" vertical="center" wrapText="1"/>
    </xf>
    <xf numFmtId="1" fontId="12" fillId="2" borderId="22" xfId="4" applyNumberFormat="1" applyFont="1" applyFill="1" applyBorder="1" applyAlignment="1">
      <alignment horizontal="center" vertical="center" wrapText="1"/>
    </xf>
    <xf numFmtId="2" fontId="12" fillId="2" borderId="22" xfId="4" applyNumberFormat="1" applyFont="1" applyFill="1" applyBorder="1" applyAlignment="1">
      <alignment horizontal="center" vertical="center" wrapText="1"/>
    </xf>
    <xf numFmtId="1" fontId="12" fillId="2" borderId="16" xfId="4" applyNumberFormat="1" applyFont="1" applyFill="1" applyBorder="1" applyAlignment="1">
      <alignment horizontal="center" vertical="center" wrapText="1"/>
    </xf>
    <xf numFmtId="0" fontId="12" fillId="2" borderId="22" xfId="4" applyFont="1" applyFill="1" applyBorder="1" applyAlignment="1">
      <alignment horizontal="center" vertical="center" wrapText="1"/>
    </xf>
    <xf numFmtId="1" fontId="12" fillId="2" borderId="23" xfId="4" applyNumberFormat="1" applyFont="1" applyFill="1" applyBorder="1" applyAlignment="1">
      <alignment horizontal="center" vertical="center" wrapText="1"/>
    </xf>
    <xf numFmtId="1" fontId="12" fillId="2" borderId="13" xfId="4" applyNumberFormat="1" applyFont="1" applyFill="1" applyBorder="1" applyAlignment="1">
      <alignment horizontal="center" vertical="center" wrapText="1"/>
    </xf>
    <xf numFmtId="0" fontId="12" fillId="11" borderId="60" xfId="4" applyFont="1" applyFill="1" applyBorder="1" applyAlignment="1" applyProtection="1">
      <alignment horizontal="center" vertical="center" wrapText="1"/>
    </xf>
    <xf numFmtId="0" fontId="12" fillId="2" borderId="45" xfId="4" applyFont="1" applyFill="1" applyBorder="1" applyAlignment="1" applyProtection="1">
      <alignment horizontal="center" vertical="center" wrapText="1"/>
    </xf>
    <xf numFmtId="2" fontId="12" fillId="5" borderId="16" xfId="4" applyNumberFormat="1" applyFont="1" applyFill="1" applyBorder="1" applyAlignment="1">
      <alignment horizontal="center" vertical="center" wrapText="1"/>
    </xf>
    <xf numFmtId="1" fontId="12" fillId="5" borderId="16" xfId="4" applyNumberFormat="1" applyFont="1" applyFill="1" applyBorder="1" applyAlignment="1">
      <alignment horizontal="center" vertical="center" wrapText="1"/>
    </xf>
    <xf numFmtId="0" fontId="12" fillId="2" borderId="16" xfId="4" applyFont="1" applyFill="1" applyBorder="1" applyAlignment="1">
      <alignment horizontal="center" vertical="center" wrapText="1"/>
    </xf>
    <xf numFmtId="1" fontId="12" fillId="2" borderId="17" xfId="4" applyNumberFormat="1" applyFont="1" applyFill="1" applyBorder="1" applyAlignment="1">
      <alignment horizontal="center" vertical="center" wrapText="1"/>
    </xf>
    <xf numFmtId="0" fontId="12" fillId="2" borderId="60" xfId="4" applyFont="1" applyFill="1" applyBorder="1" applyAlignment="1" applyProtection="1">
      <alignment horizontal="center" vertical="center" wrapText="1"/>
    </xf>
    <xf numFmtId="0" fontId="12" fillId="2" borderId="64" xfId="4" applyFont="1" applyFill="1" applyBorder="1" applyAlignment="1" applyProtection="1">
      <alignment horizontal="center" vertical="center" wrapText="1"/>
    </xf>
    <xf numFmtId="0" fontId="37" fillId="2" borderId="0" xfId="0" applyFont="1" applyFill="1"/>
    <xf numFmtId="0" fontId="10" fillId="2" borderId="10" xfId="4" applyFont="1" applyFill="1" applyBorder="1" applyAlignment="1" applyProtection="1">
      <alignment horizontal="center" vertical="center"/>
      <protection locked="0"/>
    </xf>
    <xf numFmtId="0" fontId="10" fillId="2" borderId="30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3" fontId="37" fillId="11" borderId="4" xfId="28" applyNumberFormat="1" applyFont="1" applyFill="1" applyBorder="1" applyAlignment="1" applyProtection="1">
      <alignment horizontal="center" vertical="center"/>
    </xf>
    <xf numFmtId="1" fontId="10" fillId="2" borderId="1" xfId="6" applyNumberFormat="1" applyFont="1" applyFill="1" applyBorder="1" applyAlignment="1" applyProtection="1">
      <alignment horizontal="center" vertical="center"/>
    </xf>
    <xf numFmtId="4" fontId="10" fillId="2" borderId="30" xfId="28" applyNumberFormat="1" applyFont="1" applyFill="1" applyBorder="1" applyAlignment="1" applyProtection="1">
      <alignment horizontal="center" vertical="center"/>
    </xf>
    <xf numFmtId="4" fontId="10" fillId="5" borderId="51" xfId="28" applyNumberFormat="1" applyFont="1" applyFill="1" applyBorder="1" applyAlignment="1" applyProtection="1">
      <alignment horizontal="center" vertical="center"/>
    </xf>
    <xf numFmtId="4" fontId="10" fillId="2" borderId="35" xfId="28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right" vertical="center"/>
    </xf>
    <xf numFmtId="4" fontId="10" fillId="11" borderId="45" xfId="28" applyNumberFormat="1" applyFont="1" applyFill="1" applyBorder="1" applyAlignment="1" applyProtection="1">
      <alignment horizontal="right" vertical="center"/>
    </xf>
    <xf numFmtId="4" fontId="10" fillId="2" borderId="1" xfId="28" applyNumberFormat="1" applyFont="1" applyFill="1" applyBorder="1" applyAlignment="1" applyProtection="1">
      <alignment horizontal="right" vertical="center"/>
    </xf>
    <xf numFmtId="3" fontId="10" fillId="11" borderId="4" xfId="28" applyNumberFormat="1" applyFont="1" applyFill="1" applyBorder="1" applyAlignment="1" applyProtection="1">
      <alignment horizontal="center" vertical="center"/>
    </xf>
    <xf numFmtId="4" fontId="10" fillId="5" borderId="1" xfId="28" applyNumberFormat="1" applyFont="1" applyFill="1" applyBorder="1" applyAlignment="1" applyProtection="1">
      <alignment horizontal="center" vertical="center"/>
      <protection locked="0"/>
    </xf>
    <xf numFmtId="4" fontId="10" fillId="5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right" vertical="center"/>
    </xf>
    <xf numFmtId="4" fontId="10" fillId="11" borderId="1" xfId="28" applyNumberFormat="1" applyFont="1" applyFill="1" applyBorder="1" applyAlignment="1" applyProtection="1">
      <alignment horizontal="right" vertical="center"/>
    </xf>
    <xf numFmtId="4" fontId="10" fillId="2" borderId="13" xfId="28" applyNumberFormat="1" applyFont="1" applyFill="1" applyBorder="1" applyAlignment="1" applyProtection="1">
      <alignment horizontal="right" vertical="center"/>
    </xf>
    <xf numFmtId="3" fontId="10" fillId="2" borderId="34" xfId="28" applyNumberFormat="1" applyFont="1" applyFill="1" applyBorder="1" applyAlignment="1" applyProtection="1">
      <alignment horizontal="center" vertical="center"/>
    </xf>
    <xf numFmtId="4" fontId="10" fillId="11" borderId="17" xfId="28" applyNumberFormat="1" applyFont="1" applyFill="1" applyBorder="1" applyAlignment="1" applyProtection="1">
      <alignment horizontal="right" vertical="center"/>
    </xf>
    <xf numFmtId="0" fontId="37" fillId="2" borderId="0" xfId="0" applyFont="1" applyFill="1" applyProtection="1"/>
    <xf numFmtId="0" fontId="10" fillId="2" borderId="1" xfId="4" applyFont="1" applyFill="1" applyBorder="1" applyAlignment="1" applyProtection="1">
      <alignment horizontal="center" vertical="center"/>
      <protection locked="0"/>
    </xf>
    <xf numFmtId="3" fontId="73" fillId="11" borderId="34" xfId="28" applyNumberFormat="1" applyFont="1" applyFill="1" applyBorder="1" applyAlignment="1" applyProtection="1">
      <alignment horizontal="center" vertical="center"/>
    </xf>
    <xf numFmtId="4" fontId="10" fillId="2" borderId="51" xfId="28" applyNumberFormat="1" applyFont="1" applyFill="1" applyBorder="1" applyAlignment="1" applyProtection="1">
      <alignment horizontal="center" vertical="center"/>
    </xf>
    <xf numFmtId="3" fontId="73" fillId="11" borderId="4" xfId="28" applyNumberFormat="1" applyFont="1" applyFill="1" applyBorder="1" applyAlignment="1" applyProtection="1">
      <alignment horizontal="center" vertical="center"/>
    </xf>
    <xf numFmtId="4" fontId="10" fillId="2" borderId="49" xfId="28" applyNumberFormat="1" applyFont="1" applyFill="1" applyBorder="1" applyAlignment="1" applyProtection="1">
      <alignment horizontal="center" vertical="center"/>
    </xf>
    <xf numFmtId="3" fontId="73" fillId="11" borderId="40" xfId="28" applyNumberFormat="1" applyFont="1" applyFill="1" applyBorder="1" applyAlignment="1" applyProtection="1">
      <alignment horizontal="center" vertical="center"/>
    </xf>
    <xf numFmtId="1" fontId="10" fillId="2" borderId="8" xfId="6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right" vertical="center"/>
    </xf>
    <xf numFmtId="3" fontId="10" fillId="11" borderId="11" xfId="28" applyNumberFormat="1" applyFont="1" applyFill="1" applyBorder="1" applyAlignment="1" applyProtection="1">
      <alignment horizontal="center" vertical="center"/>
    </xf>
    <xf numFmtId="4" fontId="10" fillId="5" borderId="8" xfId="28" applyNumberFormat="1" applyFont="1" applyFill="1" applyBorder="1" applyAlignment="1" applyProtection="1">
      <alignment horizontal="center" vertical="center"/>
      <protection locked="0"/>
    </xf>
    <xf numFmtId="4" fontId="10" fillId="2" borderId="43" xfId="28" applyNumberFormat="1" applyFont="1" applyFill="1" applyBorder="1" applyAlignment="1" applyProtection="1">
      <alignment horizontal="right" vertical="center"/>
    </xf>
    <xf numFmtId="3" fontId="10" fillId="2" borderId="40" xfId="28" applyNumberFormat="1" applyFont="1" applyFill="1" applyBorder="1" applyAlignment="1" applyProtection="1">
      <alignment horizontal="center" vertical="center"/>
    </xf>
    <xf numFmtId="3" fontId="73" fillId="11" borderId="11" xfId="28" applyNumberFormat="1" applyFont="1" applyFill="1" applyBorder="1" applyAlignment="1" applyProtection="1">
      <alignment horizontal="center" vertical="center"/>
    </xf>
    <xf numFmtId="4" fontId="10" fillId="2" borderId="59" xfId="28" applyNumberFormat="1" applyFont="1" applyFill="1" applyBorder="1" applyAlignment="1" applyProtection="1">
      <alignment horizontal="center" vertical="center"/>
    </xf>
    <xf numFmtId="4" fontId="10" fillId="2" borderId="118" xfId="28" applyNumberFormat="1" applyFont="1" applyFill="1" applyBorder="1" applyAlignment="1" applyProtection="1">
      <alignment horizontal="center" vertical="center"/>
    </xf>
    <xf numFmtId="4" fontId="10" fillId="2" borderId="104" xfId="28" applyNumberFormat="1" applyFont="1" applyFill="1" applyBorder="1" applyAlignment="1" applyProtection="1">
      <alignment horizontal="center" vertical="center"/>
    </xf>
    <xf numFmtId="4" fontId="10" fillId="2" borderId="115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 applyProtection="1">
      <alignment horizontal="right" vertical="center"/>
    </xf>
    <xf numFmtId="4" fontId="10" fillId="2" borderId="16" xfId="28" applyNumberFormat="1" applyFont="1" applyFill="1" applyBorder="1" applyAlignment="1" applyProtection="1">
      <alignment horizontal="right" vertical="center"/>
    </xf>
    <xf numFmtId="3" fontId="10" fillId="2" borderId="37" xfId="28" applyNumberFormat="1" applyFont="1" applyFill="1" applyBorder="1" applyAlignment="1" applyProtection="1">
      <alignment horizontal="center" vertical="center"/>
    </xf>
    <xf numFmtId="1" fontId="10" fillId="2" borderId="38" xfId="6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</xf>
    <xf numFmtId="4" fontId="10" fillId="2" borderId="22" xfId="28" applyNumberFormat="1" applyFont="1" applyFill="1" applyBorder="1" applyAlignment="1" applyProtection="1">
      <alignment horizontal="right" vertical="center"/>
    </xf>
    <xf numFmtId="4" fontId="20" fillId="11" borderId="29" xfId="4" applyNumberFormat="1" applyFont="1" applyFill="1" applyBorder="1" applyAlignment="1">
      <alignment horizontal="center" vertical="center"/>
    </xf>
    <xf numFmtId="4" fontId="20" fillId="2" borderId="22" xfId="4" applyNumberFormat="1" applyFont="1" applyFill="1" applyBorder="1" applyAlignment="1">
      <alignment horizontal="center" vertical="center"/>
    </xf>
    <xf numFmtId="4" fontId="20" fillId="2" borderId="23" xfId="4" applyNumberFormat="1" applyFont="1" applyFill="1" applyBorder="1" applyAlignment="1">
      <alignment horizontal="center" vertical="center"/>
    </xf>
    <xf numFmtId="4" fontId="20" fillId="2" borderId="69" xfId="4" applyNumberFormat="1" applyFont="1" applyFill="1" applyBorder="1" applyAlignment="1">
      <alignment horizontal="center" vertical="center"/>
    </xf>
    <xf numFmtId="4" fontId="20" fillId="2" borderId="29" xfId="4" applyNumberFormat="1" applyFont="1" applyFill="1" applyBorder="1" applyAlignment="1">
      <alignment horizontal="center" vertical="center"/>
    </xf>
    <xf numFmtId="3" fontId="10" fillId="11" borderId="43" xfId="28" applyNumberFormat="1" applyFont="1" applyFill="1" applyBorder="1" applyAlignment="1" applyProtection="1">
      <alignment horizontal="center" vertical="center"/>
    </xf>
    <xf numFmtId="4" fontId="10" fillId="5" borderId="63" xfId="28" applyNumberFormat="1" applyFont="1" applyFill="1" applyBorder="1" applyAlignment="1" applyProtection="1">
      <alignment horizontal="center" vertical="center"/>
      <protection locked="0"/>
    </xf>
    <xf numFmtId="3" fontId="10" fillId="2" borderId="62" xfId="28" applyNumberFormat="1" applyFont="1" applyFill="1" applyBorder="1" applyAlignment="1" applyProtection="1">
      <alignment horizontal="center" vertical="center"/>
    </xf>
    <xf numFmtId="3" fontId="10" fillId="11" borderId="34" xfId="28" applyNumberFormat="1" applyFont="1" applyFill="1" applyBorder="1" applyAlignment="1" applyProtection="1">
      <alignment horizontal="center" vertical="center"/>
    </xf>
    <xf numFmtId="1" fontId="10" fillId="2" borderId="34" xfId="6" applyNumberFormat="1" applyFont="1" applyFill="1" applyBorder="1" applyAlignment="1" applyProtection="1">
      <alignment horizontal="center" vertical="center"/>
    </xf>
    <xf numFmtId="3" fontId="10" fillId="2" borderId="4" xfId="28" applyNumberFormat="1" applyFont="1" applyFill="1" applyBorder="1" applyAlignment="1" applyProtection="1">
      <alignment horizontal="center" vertical="center"/>
    </xf>
    <xf numFmtId="3" fontId="10" fillId="11" borderId="37" xfId="28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right" vertical="center"/>
    </xf>
    <xf numFmtId="4" fontId="20" fillId="11" borderId="7" xfId="4" applyNumberFormat="1" applyFont="1" applyFill="1" applyBorder="1" applyAlignment="1">
      <alignment horizontal="center" vertical="center"/>
    </xf>
    <xf numFmtId="4" fontId="20" fillId="2" borderId="27" xfId="4" applyNumberFormat="1" applyFont="1" applyFill="1" applyBorder="1" applyAlignment="1">
      <alignment horizontal="center" vertical="center"/>
    </xf>
    <xf numFmtId="4" fontId="20" fillId="2" borderId="28" xfId="4" applyNumberFormat="1" applyFont="1" applyFill="1" applyBorder="1" applyAlignment="1">
      <alignment horizontal="center" vertical="center"/>
    </xf>
    <xf numFmtId="4" fontId="20" fillId="11" borderId="21" xfId="4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</xf>
    <xf numFmtId="4" fontId="20" fillId="11" borderId="27" xfId="4" applyNumberFormat="1" applyFont="1" applyFill="1" applyBorder="1" applyAlignment="1">
      <alignment horizontal="center" vertical="center"/>
    </xf>
    <xf numFmtId="4" fontId="20" fillId="2" borderId="47" xfId="4" applyNumberFormat="1" applyFont="1" applyFill="1" applyBorder="1" applyAlignment="1">
      <alignment horizontal="center" vertical="center"/>
    </xf>
    <xf numFmtId="4" fontId="20" fillId="2" borderId="21" xfId="4" applyNumberFormat="1" applyFont="1" applyFill="1" applyBorder="1" applyAlignment="1">
      <alignment horizontal="center" vertical="center"/>
    </xf>
    <xf numFmtId="0" fontId="47" fillId="2" borderId="13" xfId="4" applyFont="1" applyFill="1" applyBorder="1" applyAlignment="1" applyProtection="1">
      <alignment horizontal="center" vertical="center"/>
    </xf>
    <xf numFmtId="0" fontId="12" fillId="11" borderId="1" xfId="4" applyFont="1" applyFill="1" applyBorder="1" applyAlignment="1" applyProtection="1">
      <alignment horizontal="center" vertical="center" wrapText="1"/>
    </xf>
    <xf numFmtId="0" fontId="12" fillId="2" borderId="1" xfId="4" applyFont="1" applyFill="1" applyBorder="1" applyAlignment="1" applyProtection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3" fontId="10" fillId="11" borderId="111" xfId="28" applyNumberFormat="1" applyFont="1" applyFill="1" applyBorder="1" applyAlignment="1" applyProtection="1">
      <alignment horizontal="center" vertical="center"/>
    </xf>
    <xf numFmtId="4" fontId="20" fillId="11" borderId="47" xfId="4" applyNumberFormat="1" applyFont="1" applyFill="1" applyBorder="1" applyAlignment="1">
      <alignment horizontal="center" vertical="center"/>
    </xf>
    <xf numFmtId="4" fontId="20" fillId="11" borderId="1" xfId="4" applyNumberFormat="1" applyFont="1" applyFill="1" applyBorder="1" applyAlignment="1">
      <alignment horizontal="center" vertical="center"/>
    </xf>
    <xf numFmtId="4" fontId="20" fillId="2" borderId="64" xfId="4" applyNumberFormat="1" applyFont="1" applyFill="1" applyBorder="1" applyAlignment="1">
      <alignment horizontal="center" vertical="center"/>
    </xf>
    <xf numFmtId="4" fontId="20" fillId="2" borderId="46" xfId="4" applyNumberFormat="1" applyFont="1" applyFill="1" applyBorder="1" applyAlignment="1">
      <alignment horizontal="center" vertical="center"/>
    </xf>
    <xf numFmtId="4" fontId="10" fillId="11" borderId="1" xfId="28" applyNumberFormat="1" applyFont="1" applyFill="1" applyBorder="1" applyAlignment="1" applyProtection="1">
      <alignment horizontal="center" vertical="center"/>
    </xf>
    <xf numFmtId="4" fontId="20" fillId="11" borderId="37" xfId="4" applyNumberFormat="1" applyFont="1" applyFill="1" applyBorder="1" applyAlignment="1">
      <alignment horizontal="center" vertical="center"/>
    </xf>
    <xf numFmtId="4" fontId="20" fillId="2" borderId="38" xfId="4" applyNumberFormat="1" applyFont="1" applyFill="1" applyBorder="1" applyAlignment="1">
      <alignment horizontal="center" vertical="center"/>
    </xf>
    <xf numFmtId="4" fontId="20" fillId="2" borderId="68" xfId="4" applyNumberFormat="1" applyFont="1" applyFill="1" applyBorder="1" applyAlignment="1">
      <alignment horizontal="center" vertical="center"/>
    </xf>
    <xf numFmtId="4" fontId="20" fillId="2" borderId="37" xfId="4" applyNumberFormat="1" applyFont="1" applyFill="1" applyBorder="1" applyAlignment="1">
      <alignment horizontal="center" vertical="center"/>
    </xf>
    <xf numFmtId="4" fontId="10" fillId="11" borderId="38" xfId="28" applyNumberFormat="1" applyFont="1" applyFill="1" applyBorder="1" applyAlignment="1" applyProtection="1">
      <alignment horizontal="center" vertical="center"/>
    </xf>
    <xf numFmtId="0" fontId="10" fillId="13" borderId="1" xfId="0" applyFont="1" applyFill="1" applyBorder="1" applyAlignment="1">
      <alignment horizontal="left" vertical="center" wrapText="1"/>
    </xf>
    <xf numFmtId="0" fontId="10" fillId="13" borderId="2" xfId="0" applyFont="1" applyFill="1" applyBorder="1" applyAlignment="1">
      <alignment vertical="center" wrapText="1"/>
    </xf>
    <xf numFmtId="0" fontId="12" fillId="13" borderId="34" xfId="28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 wrapText="1"/>
    </xf>
    <xf numFmtId="2" fontId="12" fillId="13" borderId="1" xfId="15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 wrapText="1"/>
    </xf>
    <xf numFmtId="4" fontId="9" fillId="11" borderId="10" xfId="8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Alignment="1">
      <alignment vertical="center"/>
    </xf>
    <xf numFmtId="2" fontId="30" fillId="11" borderId="1" xfId="0" applyNumberFormat="1" applyFont="1" applyFill="1" applyBorder="1" applyAlignment="1">
      <alignment horizontal="center" vertical="center"/>
    </xf>
    <xf numFmtId="2" fontId="30" fillId="11" borderId="63" xfId="0" applyNumberFormat="1" applyFont="1" applyFill="1" applyBorder="1" applyAlignment="1">
      <alignment horizontal="center" vertical="center"/>
    </xf>
    <xf numFmtId="2" fontId="30" fillId="11" borderId="8" xfId="0" applyNumberFormat="1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 applyProtection="1">
      <alignment horizontal="center" vertical="center"/>
      <protection locked="0"/>
    </xf>
    <xf numFmtId="4" fontId="30" fillId="0" borderId="58" xfId="8" applyNumberFormat="1" applyFont="1" applyFill="1" applyBorder="1" applyAlignment="1">
      <alignment horizontal="center" vertical="center"/>
    </xf>
    <xf numFmtId="4" fontId="30" fillId="0" borderId="58" xfId="8" applyNumberFormat="1" applyFont="1" applyFill="1" applyBorder="1" applyAlignment="1" applyProtection="1">
      <alignment horizontal="center" vertical="center"/>
      <protection locked="0"/>
    </xf>
    <xf numFmtId="4" fontId="30" fillId="0" borderId="10" xfId="8" applyNumberFormat="1" applyFont="1" applyFill="1" applyBorder="1" applyAlignment="1">
      <alignment horizontal="center" vertical="center"/>
    </xf>
    <xf numFmtId="4" fontId="30" fillId="0" borderId="8" xfId="8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0" fillId="0" borderId="58" xfId="4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2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25" fillId="0" borderId="16" xfId="0" applyNumberFormat="1" applyFont="1" applyFill="1" applyBorder="1" applyAlignment="1">
      <alignment vertical="center"/>
    </xf>
    <xf numFmtId="4" fontId="26" fillId="0" borderId="21" xfId="0" applyNumberFormat="1" applyFont="1" applyFill="1" applyBorder="1" applyAlignment="1">
      <alignment vertical="center"/>
    </xf>
    <xf numFmtId="0" fontId="27" fillId="0" borderId="25" xfId="0" applyFont="1" applyFill="1" applyBorder="1" applyAlignment="1">
      <alignment vertical="center"/>
    </xf>
    <xf numFmtId="1" fontId="28" fillId="0" borderId="22" xfId="8" applyNumberFormat="1" applyFont="1" applyFill="1" applyBorder="1" applyAlignment="1">
      <alignment horizontal="center" vertical="center" wrapText="1"/>
    </xf>
    <xf numFmtId="4" fontId="30" fillId="0" borderId="63" xfId="0" applyNumberFormat="1" applyFont="1" applyFill="1" applyBorder="1" applyAlignment="1">
      <alignment horizontal="center" vertical="center"/>
    </xf>
    <xf numFmtId="4" fontId="30" fillId="0" borderId="8" xfId="0" applyNumberFormat="1" applyFont="1" applyFill="1" applyBorder="1" applyAlignment="1">
      <alignment horizontal="center" vertical="center"/>
    </xf>
    <xf numFmtId="4" fontId="25" fillId="0" borderId="27" xfId="0" applyNumberFormat="1" applyFont="1" applyFill="1" applyBorder="1" applyAlignment="1">
      <alignment horizontal="center" vertical="center"/>
    </xf>
    <xf numFmtId="4" fontId="25" fillId="0" borderId="29" xfId="0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30" fillId="0" borderId="58" xfId="0" applyNumberFormat="1" applyFont="1" applyFill="1" applyBorder="1" applyAlignment="1">
      <alignment horizontal="center" vertical="center"/>
    </xf>
    <xf numFmtId="4" fontId="30" fillId="0" borderId="38" xfId="8" applyNumberFormat="1" applyFont="1" applyFill="1" applyBorder="1" applyAlignment="1">
      <alignment horizontal="center" vertical="center"/>
    </xf>
    <xf numFmtId="4" fontId="28" fillId="0" borderId="29" xfId="8" applyNumberFormat="1" applyFont="1" applyFill="1" applyBorder="1" applyAlignment="1">
      <alignment horizontal="center" vertical="center"/>
    </xf>
    <xf numFmtId="4" fontId="30" fillId="0" borderId="0" xfId="8" applyNumberFormat="1" applyFont="1" applyFill="1" applyBorder="1" applyAlignment="1">
      <alignment horizontal="center" vertical="center"/>
    </xf>
    <xf numFmtId="4" fontId="30" fillId="0" borderId="63" xfId="8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>
      <alignment horizontal="center" vertical="center"/>
    </xf>
    <xf numFmtId="4" fontId="30" fillId="0" borderId="8" xfId="8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 applyProtection="1">
      <alignment vertical="center" wrapText="1"/>
      <protection locked="0"/>
    </xf>
    <xf numFmtId="49" fontId="24" fillId="11" borderId="1" xfId="0" applyNumberFormat="1" applyFont="1" applyFill="1" applyBorder="1" applyAlignment="1">
      <alignment horizontal="left"/>
    </xf>
    <xf numFmtId="0" fontId="9" fillId="11" borderId="0" xfId="0" applyFont="1" applyFill="1" applyAlignment="1" applyProtection="1">
      <alignment vertical="center"/>
      <protection locked="0"/>
    </xf>
    <xf numFmtId="0" fontId="9" fillId="11" borderId="1" xfId="0" applyFont="1" applyFill="1" applyBorder="1"/>
    <xf numFmtId="1" fontId="17" fillId="2" borderId="1" xfId="0" applyNumberFormat="1" applyFont="1" applyFill="1" applyBorder="1" applyAlignment="1">
      <alignment horizontal="center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5" fillId="2" borderId="51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>
      <alignment horizontal="center" vertical="center"/>
    </xf>
    <xf numFmtId="4" fontId="30" fillId="11" borderId="10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0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 applyProtection="1">
      <alignment horizontal="center" vertical="center"/>
      <protection locked="0"/>
    </xf>
    <xf numFmtId="4" fontId="30" fillId="11" borderId="1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8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 applyProtection="1">
      <alignment vertical="center" wrapText="1"/>
      <protection locked="0"/>
    </xf>
    <xf numFmtId="1" fontId="9" fillId="11" borderId="1" xfId="0" applyNumberFormat="1" applyFont="1" applyFill="1" applyBorder="1"/>
    <xf numFmtId="0" fontId="9" fillId="11" borderId="10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/>
    </xf>
    <xf numFmtId="1" fontId="9" fillId="11" borderId="1" xfId="0" applyNumberFormat="1" applyFont="1" applyFill="1" applyBorder="1" applyAlignment="1">
      <alignment horizontal="left" vertical="top" wrapText="1"/>
    </xf>
    <xf numFmtId="167" fontId="9" fillId="11" borderId="1" xfId="0" applyNumberFormat="1" applyFont="1" applyFill="1" applyBorder="1" applyAlignment="1">
      <alignment horizontal="left" vertical="top" wrapText="1"/>
    </xf>
    <xf numFmtId="49" fontId="9" fillId="11" borderId="34" xfId="0" applyNumberFormat="1" applyFont="1" applyFill="1" applyBorder="1" applyAlignment="1" applyProtection="1">
      <alignment horizontal="left" vertical="center" wrapText="1"/>
    </xf>
    <xf numFmtId="4" fontId="10" fillId="0" borderId="51" xfId="28" applyNumberFormat="1" applyFont="1" applyFill="1" applyBorder="1" applyAlignment="1" applyProtection="1">
      <alignment horizontal="center" vertical="center"/>
    </xf>
    <xf numFmtId="3" fontId="37" fillId="0" borderId="4" xfId="28" applyNumberFormat="1" applyFont="1" applyFill="1" applyBorder="1" applyAlignment="1" applyProtection="1">
      <alignment horizontal="center" vertical="center"/>
    </xf>
    <xf numFmtId="3" fontId="37" fillId="14" borderId="4" xfId="28" applyNumberFormat="1" applyFont="1" applyFill="1" applyBorder="1" applyAlignment="1" applyProtection="1">
      <alignment horizontal="center" vertical="center"/>
    </xf>
    <xf numFmtId="4" fontId="10" fillId="14" borderId="51" xfId="28" applyNumberFormat="1" applyFont="1" applyFill="1" applyBorder="1" applyAlignment="1" applyProtection="1">
      <alignment horizontal="center" vertical="center"/>
    </xf>
    <xf numFmtId="0" fontId="22" fillId="2" borderId="0" xfId="0" applyFont="1" applyFill="1" applyAlignment="1">
      <alignment horizontal="center"/>
    </xf>
    <xf numFmtId="166" fontId="22" fillId="2" borderId="0" xfId="0" applyNumberFormat="1" applyFont="1" applyFill="1"/>
    <xf numFmtId="166" fontId="22" fillId="2" borderId="0" xfId="0" applyNumberFormat="1" applyFont="1" applyFill="1" applyAlignment="1">
      <alignment horizontal="center"/>
    </xf>
    <xf numFmtId="165" fontId="22" fillId="2" borderId="0" xfId="0" applyNumberFormat="1" applyFont="1" applyFill="1"/>
    <xf numFmtId="0" fontId="22" fillId="5" borderId="0" xfId="0" applyFont="1" applyFill="1"/>
    <xf numFmtId="166" fontId="16" fillId="2" borderId="0" xfId="0" applyNumberFormat="1" applyFont="1" applyFill="1" applyAlignment="1">
      <alignment horizontal="center"/>
    </xf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6" fillId="5" borderId="0" xfId="0" applyFont="1" applyFill="1"/>
    <xf numFmtId="0" fontId="16" fillId="5" borderId="0" xfId="0" applyFont="1" applyFill="1" applyBorder="1"/>
    <xf numFmtId="0" fontId="20" fillId="2" borderId="0" xfId="5" applyFont="1" applyFill="1" applyAlignment="1">
      <alignment horizontal="center"/>
    </xf>
    <xf numFmtId="0" fontId="20" fillId="2" borderId="0" xfId="5" applyFont="1" applyFill="1"/>
    <xf numFmtId="166" fontId="20" fillId="2" borderId="0" xfId="5" applyNumberFormat="1" applyFont="1" applyFill="1"/>
    <xf numFmtId="166" fontId="20" fillId="2" borderId="0" xfId="5" applyNumberFormat="1" applyFont="1" applyFill="1" applyAlignment="1">
      <alignment horizontal="center"/>
    </xf>
    <xf numFmtId="0" fontId="20" fillId="5" borderId="0" xfId="5" applyFont="1" applyFill="1"/>
    <xf numFmtId="0" fontId="20" fillId="2" borderId="0" xfId="5" applyFont="1" applyFill="1" applyBorder="1"/>
    <xf numFmtId="0" fontId="20" fillId="5" borderId="0" xfId="5" applyFont="1" applyFill="1" applyBorder="1"/>
    <xf numFmtId="0" fontId="20" fillId="2" borderId="0" xfId="0" applyFont="1" applyFill="1" applyAlignment="1">
      <alignment horizontal="center"/>
    </xf>
    <xf numFmtId="165" fontId="77" fillId="2" borderId="0" xfId="0" applyNumberFormat="1" applyFont="1" applyFill="1"/>
    <xf numFmtId="166" fontId="77" fillId="2" borderId="0" xfId="0" applyNumberFormat="1" applyFont="1" applyFill="1" applyAlignment="1">
      <alignment horizontal="center"/>
    </xf>
    <xf numFmtId="0" fontId="20" fillId="2" borderId="0" xfId="0" applyFont="1" applyFill="1"/>
    <xf numFmtId="166" fontId="20" fillId="2" borderId="0" xfId="0" applyNumberFormat="1" applyFont="1" applyFill="1"/>
    <xf numFmtId="166" fontId="20" fillId="2" borderId="0" xfId="0" applyNumberFormat="1" applyFont="1" applyFill="1" applyAlignment="1">
      <alignment horizontal="center"/>
    </xf>
    <xf numFmtId="0" fontId="20" fillId="5" borderId="0" xfId="0" applyFont="1" applyFill="1"/>
    <xf numFmtId="0" fontId="20" fillId="2" borderId="0" xfId="0" applyFont="1" applyFill="1" applyBorder="1"/>
    <xf numFmtId="0" fontId="20" fillId="5" borderId="0" xfId="0" applyFont="1" applyFill="1" applyBorder="1"/>
    <xf numFmtId="165" fontId="78" fillId="2" borderId="0" xfId="0" applyNumberFormat="1" applyFont="1" applyFill="1" applyBorder="1"/>
    <xf numFmtId="166" fontId="78" fillId="2" borderId="0" xfId="0" applyNumberFormat="1" applyFont="1" applyFill="1" applyBorder="1" applyAlignment="1">
      <alignment horizontal="center"/>
    </xf>
    <xf numFmtId="165" fontId="20" fillId="2" borderId="0" xfId="5" applyNumberFormat="1" applyFont="1" applyFill="1"/>
    <xf numFmtId="0" fontId="20" fillId="2" borderId="0" xfId="5" applyFont="1" applyFill="1" applyAlignment="1">
      <alignment horizontal="center" vertical="center"/>
    </xf>
    <xf numFmtId="166" fontId="20" fillId="2" borderId="0" xfId="5" applyNumberFormat="1" applyFont="1" applyFill="1" applyAlignment="1">
      <alignment horizontal="center" vertical="top"/>
    </xf>
    <xf numFmtId="0" fontId="20" fillId="2" borderId="0" xfId="5" applyFont="1" applyFill="1" applyAlignment="1">
      <alignment horizontal="left" vertical="top"/>
    </xf>
    <xf numFmtId="165" fontId="20" fillId="2" borderId="0" xfId="5" applyNumberFormat="1" applyFont="1" applyFill="1" applyBorder="1"/>
    <xf numFmtId="166" fontId="20" fillId="2" borderId="0" xfId="5" applyNumberFormat="1" applyFont="1" applyFill="1" applyBorder="1" applyAlignment="1">
      <alignment horizontal="center"/>
    </xf>
    <xf numFmtId="0" fontId="20" fillId="2" borderId="0" xfId="5" applyFont="1" applyFill="1" applyBorder="1" applyAlignment="1">
      <alignment horizontal="left" vertical="top"/>
    </xf>
    <xf numFmtId="0" fontId="20" fillId="2" borderId="0" xfId="5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horizontal="left" vertical="top"/>
    </xf>
    <xf numFmtId="0" fontId="20" fillId="5" borderId="0" xfId="5" applyFont="1" applyFill="1" applyAlignment="1">
      <alignment horizontal="left" vertical="top"/>
    </xf>
    <xf numFmtId="0" fontId="20" fillId="2" borderId="0" xfId="0" applyFont="1" applyFill="1" applyAlignment="1">
      <alignment horizontal="center" vertical="center"/>
    </xf>
    <xf numFmtId="165" fontId="20" fillId="2" borderId="0" xfId="0" applyNumberFormat="1" applyFont="1" applyFill="1" applyBorder="1"/>
    <xf numFmtId="166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165" fontId="20" fillId="2" borderId="0" xfId="0" applyNumberFormat="1" applyFont="1" applyFill="1"/>
    <xf numFmtId="165" fontId="20" fillId="2" borderId="0" xfId="5" applyNumberFormat="1" applyFont="1" applyFill="1" applyAlignment="1">
      <alignment horizontal="left" vertical="top"/>
    </xf>
    <xf numFmtId="166" fontId="20" fillId="2" borderId="0" xfId="5" applyNumberFormat="1" applyFont="1" applyFill="1" applyBorder="1" applyAlignment="1">
      <alignment horizontal="center" vertical="top"/>
    </xf>
    <xf numFmtId="165" fontId="20" fillId="11" borderId="0" xfId="5" applyNumberFormat="1" applyFont="1" applyFill="1"/>
    <xf numFmtId="166" fontId="20" fillId="5" borderId="0" xfId="5" applyNumberFormat="1" applyFont="1" applyFill="1" applyBorder="1" applyAlignment="1">
      <alignment horizontal="center"/>
    </xf>
    <xf numFmtId="166" fontId="20" fillId="2" borderId="0" xfId="5" applyNumberFormat="1" applyFont="1" applyFill="1" applyBorder="1" applyAlignment="1">
      <alignment horizontal="center" vertical="center"/>
    </xf>
    <xf numFmtId="166" fontId="20" fillId="2" borderId="1" xfId="5" applyNumberFormat="1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/>
    </xf>
    <xf numFmtId="166" fontId="20" fillId="2" borderId="0" xfId="5" applyNumberFormat="1" applyFont="1" applyFill="1" applyAlignment="1">
      <alignment vertical="center"/>
    </xf>
    <xf numFmtId="166" fontId="20" fillId="2" borderId="0" xfId="5" applyNumberFormat="1" applyFont="1" applyFill="1" applyAlignment="1">
      <alignment horizontal="center" vertical="center"/>
    </xf>
    <xf numFmtId="0" fontId="20" fillId="5" borderId="0" xfId="5" applyFont="1" applyFill="1" applyAlignment="1">
      <alignment vertical="center"/>
    </xf>
    <xf numFmtId="0" fontId="20" fillId="2" borderId="0" xfId="5" applyFont="1" applyFill="1" applyBorder="1" applyAlignment="1">
      <alignment vertical="center"/>
    </xf>
    <xf numFmtId="166" fontId="20" fillId="5" borderId="0" xfId="5" applyNumberFormat="1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vertical="center"/>
    </xf>
    <xf numFmtId="0" fontId="20" fillId="5" borderId="0" xfId="5" applyFont="1" applyFill="1" applyAlignment="1">
      <alignment horizontal="center" vertical="center"/>
    </xf>
    <xf numFmtId="0" fontId="20" fillId="5" borderId="0" xfId="5" applyFont="1" applyFill="1" applyAlignment="1">
      <alignment horizontal="center" vertical="center" wrapText="1"/>
    </xf>
    <xf numFmtId="0" fontId="20" fillId="2" borderId="0" xfId="5" applyFont="1" applyFill="1" applyBorder="1" applyAlignment="1">
      <alignment horizontal="center" vertical="center" wrapText="1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/>
    </xf>
    <xf numFmtId="166" fontId="22" fillId="2" borderId="0" xfId="0" applyNumberFormat="1" applyFont="1" applyFill="1" applyBorder="1"/>
    <xf numFmtId="166" fontId="22" fillId="2" borderId="0" xfId="0" applyNumberFormat="1" applyFont="1" applyFill="1" applyBorder="1" applyAlignment="1">
      <alignment horizontal="center"/>
    </xf>
    <xf numFmtId="165" fontId="22" fillId="2" borderId="0" xfId="0" applyNumberFormat="1" applyFont="1" applyFill="1" applyBorder="1"/>
    <xf numFmtId="0" fontId="22" fillId="5" borderId="0" xfId="0" applyFont="1" applyFill="1" applyBorder="1"/>
    <xf numFmtId="0" fontId="22" fillId="0" borderId="0" xfId="0" applyFont="1" applyFill="1"/>
    <xf numFmtId="0" fontId="76" fillId="0" borderId="0" xfId="5" applyFont="1" applyFill="1" applyBorder="1" applyAlignment="1">
      <alignment horizontal="left"/>
    </xf>
    <xf numFmtId="0" fontId="20" fillId="0" borderId="0" xfId="5" applyFont="1" applyFill="1"/>
    <xf numFmtId="165" fontId="77" fillId="0" borderId="0" xfId="0" applyNumberFormat="1" applyFont="1" applyFill="1"/>
    <xf numFmtId="166" fontId="77" fillId="0" borderId="0" xfId="0" applyNumberFormat="1" applyFont="1" applyFill="1" applyAlignment="1">
      <alignment horizontal="center"/>
    </xf>
    <xf numFmtId="0" fontId="20" fillId="0" borderId="0" xfId="0" applyFont="1" applyFill="1"/>
    <xf numFmtId="0" fontId="22" fillId="0" borderId="0" xfId="0" applyFont="1" applyFill="1" applyAlignment="1">
      <alignment horizontal="center" vertical="center"/>
    </xf>
    <xf numFmtId="165" fontId="20" fillId="0" borderId="0" xfId="5" applyNumberFormat="1" applyFont="1" applyFill="1"/>
    <xf numFmtId="166" fontId="20" fillId="0" borderId="0" xfId="5" applyNumberFormat="1" applyFont="1" applyFill="1" applyAlignment="1">
      <alignment horizontal="center"/>
    </xf>
    <xf numFmtId="0" fontId="20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left" vertical="top"/>
    </xf>
    <xf numFmtId="0" fontId="20" fillId="0" borderId="0" xfId="5" applyFont="1" applyFill="1" applyAlignment="1">
      <alignment horizontal="center" vertical="center" wrapText="1"/>
    </xf>
    <xf numFmtId="0" fontId="20" fillId="0" borderId="0" xfId="5" applyFont="1" applyFill="1" applyAlignment="1">
      <alignment vertical="center"/>
    </xf>
    <xf numFmtId="1" fontId="17" fillId="0" borderId="16" xfId="0" applyNumberFormat="1" applyFont="1" applyFill="1" applyBorder="1" applyAlignment="1">
      <alignment horizontal="center" vertical="center" wrapText="1"/>
    </xf>
    <xf numFmtId="0" fontId="26" fillId="0" borderId="49" xfId="0" applyFont="1" applyFill="1" applyBorder="1" applyAlignment="1">
      <alignment horizontal="center" vertical="center" wrapText="1"/>
    </xf>
    <xf numFmtId="4" fontId="22" fillId="0" borderId="44" xfId="0" applyNumberFormat="1" applyFont="1" applyFill="1" applyBorder="1" applyAlignment="1">
      <alignment horizontal="right" vertical="center" wrapText="1"/>
    </xf>
    <xf numFmtId="4" fontId="22" fillId="0" borderId="43" xfId="0" applyNumberFormat="1" applyFont="1" applyFill="1" applyBorder="1" applyAlignment="1">
      <alignment horizontal="right" vertical="center" wrapText="1"/>
    </xf>
    <xf numFmtId="0" fontId="22" fillId="0" borderId="19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4" fontId="23" fillId="0" borderId="19" xfId="0" applyNumberFormat="1" applyFont="1" applyFill="1" applyBorder="1" applyAlignment="1">
      <alignment horizontal="center" vertical="center"/>
    </xf>
    <xf numFmtId="4" fontId="20" fillId="0" borderId="0" xfId="5" applyNumberFormat="1" applyFont="1" applyFill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/>
    </xf>
    <xf numFmtId="0" fontId="28" fillId="0" borderId="23" xfId="17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1" fontId="20" fillId="0" borderId="22" xfId="8" applyNumberFormat="1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166" fontId="23" fillId="2" borderId="28" xfId="0" applyNumberFormat="1" applyFont="1" applyFill="1" applyBorder="1" applyAlignment="1">
      <alignment horizontal="center" vertical="center"/>
    </xf>
    <xf numFmtId="166" fontId="23" fillId="2" borderId="27" xfId="0" applyNumberFormat="1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17" fillId="2" borderId="18" xfId="17" applyNumberFormat="1" applyFont="1" applyFill="1" applyBorder="1" applyAlignment="1">
      <alignment horizontal="center" vertical="center"/>
    </xf>
    <xf numFmtId="0" fontId="17" fillId="0" borderId="29" xfId="17" applyNumberFormat="1" applyFont="1" applyFill="1" applyBorder="1" applyAlignment="1">
      <alignment horizontal="center" vertical="center" wrapText="1"/>
    </xf>
    <xf numFmtId="0" fontId="17" fillId="0" borderId="26" xfId="17" applyNumberFormat="1" applyFont="1" applyFill="1" applyBorder="1" applyAlignment="1">
      <alignment horizontal="center" vertical="center" wrapText="1"/>
    </xf>
    <xf numFmtId="0" fontId="17" fillId="0" borderId="4" xfId="17" applyNumberFormat="1" applyFont="1" applyFill="1" applyBorder="1" applyAlignment="1">
      <alignment horizontal="center" vertical="center" wrapText="1"/>
    </xf>
    <xf numFmtId="0" fontId="17" fillId="0" borderId="16" xfId="17" applyNumberFormat="1" applyFont="1" applyFill="1" applyBorder="1" applyAlignment="1">
      <alignment horizontal="center" vertical="center"/>
    </xf>
    <xf numFmtId="0" fontId="17" fillId="0" borderId="16" xfId="17" applyNumberFormat="1" applyFont="1" applyFill="1" applyBorder="1" applyAlignment="1">
      <alignment horizontal="center" vertical="center" wrapText="1"/>
    </xf>
    <xf numFmtId="0" fontId="17" fillId="2" borderId="57" xfId="17" applyNumberFormat="1" applyFont="1" applyFill="1" applyBorder="1" applyAlignment="1">
      <alignment horizontal="center" vertical="center" wrapText="1"/>
    </xf>
    <xf numFmtId="0" fontId="17" fillId="2" borderId="58" xfId="17" applyNumberFormat="1" applyFont="1" applyFill="1" applyBorder="1" applyAlignment="1">
      <alignment horizontal="center" vertical="center"/>
    </xf>
    <xf numFmtId="0" fontId="17" fillId="2" borderId="58" xfId="17" applyNumberFormat="1" applyFont="1" applyFill="1" applyBorder="1" applyAlignment="1">
      <alignment horizontal="center" vertical="center" wrapText="1"/>
    </xf>
    <xf numFmtId="0" fontId="17" fillId="5" borderId="58" xfId="17" applyNumberFormat="1" applyFont="1" applyFill="1" applyBorder="1" applyAlignment="1">
      <alignment horizontal="center" vertical="center" wrapText="1"/>
    </xf>
    <xf numFmtId="0" fontId="17" fillId="2" borderId="114" xfId="17" applyNumberFormat="1" applyFont="1" applyFill="1" applyBorder="1" applyAlignment="1">
      <alignment horizontal="center" vertical="center" wrapText="1"/>
    </xf>
    <xf numFmtId="0" fontId="17" fillId="2" borderId="0" xfId="17" applyNumberFormat="1" applyFont="1" applyFill="1" applyAlignment="1">
      <alignment vertical="center"/>
    </xf>
    <xf numFmtId="4" fontId="20" fillId="2" borderId="1" xfId="4" applyNumberFormat="1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22" fillId="15" borderId="2" xfId="0" applyFont="1" applyFill="1" applyBorder="1" applyAlignment="1">
      <alignment horizontal="center"/>
    </xf>
    <xf numFmtId="49" fontId="10" fillId="15" borderId="34" xfId="0" applyNumberFormat="1" applyFont="1" applyFill="1" applyBorder="1" applyAlignment="1" applyProtection="1">
      <alignment horizontal="left" vertical="center" wrapText="1"/>
    </xf>
    <xf numFmtId="49" fontId="10" fillId="15" borderId="36" xfId="0" applyNumberFormat="1" applyFont="1" applyFill="1" applyBorder="1" applyAlignment="1" applyProtection="1">
      <alignment horizontal="left" vertical="center" wrapText="1"/>
    </xf>
    <xf numFmtId="0" fontId="22" fillId="15" borderId="117" xfId="0" applyFont="1" applyFill="1" applyBorder="1" applyAlignment="1">
      <alignment horizontal="center" vertical="center"/>
    </xf>
    <xf numFmtId="3" fontId="20" fillId="15" borderId="34" xfId="28" applyNumberFormat="1" applyFont="1" applyFill="1" applyBorder="1" applyAlignment="1" applyProtection="1">
      <alignment horizontal="center" vertical="center"/>
      <protection locked="0"/>
    </xf>
    <xf numFmtId="165" fontId="9" fillId="15" borderId="1" xfId="0" applyNumberFormat="1" applyFont="1" applyFill="1" applyBorder="1" applyAlignment="1">
      <alignment horizontal="center"/>
    </xf>
    <xf numFmtId="2" fontId="9" fillId="15" borderId="1" xfId="15" applyNumberFormat="1" applyFont="1" applyFill="1" applyBorder="1" applyAlignment="1">
      <alignment horizontal="center" vertical="center"/>
    </xf>
    <xf numFmtId="166" fontId="22" fillId="15" borderId="1" xfId="0" applyNumberFormat="1" applyFont="1" applyFill="1" applyBorder="1"/>
    <xf numFmtId="166" fontId="22" fillId="15" borderId="1" xfId="0" applyNumberFormat="1" applyFont="1" applyFill="1" applyBorder="1" applyAlignment="1">
      <alignment horizontal="center"/>
    </xf>
    <xf numFmtId="165" fontId="22" fillId="15" borderId="1" xfId="0" applyNumberFormat="1" applyFont="1" applyFill="1" applyBorder="1"/>
    <xf numFmtId="166" fontId="22" fillId="15" borderId="36" xfId="0" applyNumberFormat="1" applyFont="1" applyFill="1" applyBorder="1" applyAlignment="1">
      <alignment horizontal="center"/>
    </xf>
    <xf numFmtId="0" fontId="22" fillId="15" borderId="4" xfId="0" applyFont="1" applyFill="1" applyBorder="1" applyAlignment="1">
      <alignment horizontal="center" vertical="center"/>
    </xf>
    <xf numFmtId="1" fontId="9" fillId="15" borderId="63" xfId="0" applyNumberFormat="1" applyFont="1" applyFill="1" applyBorder="1" applyAlignment="1">
      <alignment horizontal="center" vertical="center"/>
    </xf>
    <xf numFmtId="1" fontId="9" fillId="15" borderId="1" xfId="0" applyNumberFormat="1" applyFont="1" applyFill="1" applyBorder="1" applyAlignment="1">
      <alignment horizontal="center"/>
    </xf>
    <xf numFmtId="2" fontId="9" fillId="15" borderId="63" xfId="15" applyNumberFormat="1" applyFont="1" applyFill="1" applyBorder="1" applyAlignment="1">
      <alignment horizontal="center" vertical="center"/>
    </xf>
    <xf numFmtId="165" fontId="22" fillId="15" borderId="63" xfId="0" applyNumberFormat="1" applyFont="1" applyFill="1" applyBorder="1"/>
    <xf numFmtId="1" fontId="9" fillId="15" borderId="1" xfId="0" applyNumberFormat="1" applyFont="1" applyFill="1" applyBorder="1" applyAlignment="1">
      <alignment horizontal="center" vertical="center"/>
    </xf>
    <xf numFmtId="0" fontId="22" fillId="15" borderId="0" xfId="0" applyFont="1" applyFill="1"/>
    <xf numFmtId="0" fontId="9" fillId="15" borderId="1" xfId="0" applyFont="1" applyFill="1" applyBorder="1" applyAlignment="1" applyProtection="1">
      <alignment vertical="center" wrapText="1"/>
      <protection locked="0"/>
    </xf>
    <xf numFmtId="0" fontId="10" fillId="15" borderId="2" xfId="0" applyFont="1" applyFill="1" applyBorder="1" applyAlignment="1" applyProtection="1">
      <alignment vertical="center" wrapText="1"/>
      <protection locked="0"/>
    </xf>
    <xf numFmtId="1" fontId="30" fillId="15" borderId="34" xfId="0" applyNumberFormat="1" applyFont="1" applyFill="1" applyBorder="1" applyAlignment="1">
      <alignment horizontal="center" vertical="center"/>
    </xf>
    <xf numFmtId="2" fontId="30" fillId="15" borderId="1" xfId="0" applyNumberFormat="1" applyFont="1" applyFill="1" applyBorder="1" applyAlignment="1">
      <alignment horizontal="center" vertical="center"/>
    </xf>
    <xf numFmtId="4" fontId="30" fillId="15" borderId="10" xfId="8" applyNumberFormat="1" applyFont="1" applyFill="1" applyBorder="1" applyAlignment="1">
      <alignment horizontal="center" vertical="center"/>
    </xf>
    <xf numFmtId="4" fontId="30" fillId="15" borderId="1" xfId="8" applyNumberFormat="1" applyFont="1" applyFill="1" applyBorder="1" applyAlignment="1">
      <alignment horizontal="center" vertical="center"/>
    </xf>
    <xf numFmtId="4" fontId="30" fillId="15" borderId="10" xfId="0" applyNumberFormat="1" applyFont="1" applyFill="1" applyBorder="1" applyAlignment="1">
      <alignment horizontal="center" vertical="center"/>
    </xf>
    <xf numFmtId="4" fontId="30" fillId="15" borderId="32" xfId="0" applyNumberFormat="1" applyFont="1" applyFill="1" applyBorder="1" applyAlignment="1">
      <alignment horizontal="center" vertical="center"/>
    </xf>
    <xf numFmtId="4" fontId="30" fillId="15" borderId="1" xfId="0" applyNumberFormat="1" applyFont="1" applyFill="1" applyBorder="1" applyAlignment="1">
      <alignment horizontal="center" vertical="center"/>
    </xf>
    <xf numFmtId="0" fontId="22" fillId="15" borderId="0" xfId="0" applyFont="1" applyFill="1" applyAlignment="1">
      <alignment vertical="center"/>
    </xf>
    <xf numFmtId="0" fontId="30" fillId="15" borderId="34" xfId="0" applyFont="1" applyFill="1" applyBorder="1" applyAlignment="1">
      <alignment horizontal="center" vertical="center"/>
    </xf>
    <xf numFmtId="4" fontId="30" fillId="15" borderId="1" xfId="8" applyNumberFormat="1" applyFont="1" applyFill="1" applyBorder="1" applyAlignment="1" applyProtection="1">
      <alignment horizontal="center" vertical="center"/>
      <protection locked="0"/>
    </xf>
    <xf numFmtId="0" fontId="10" fillId="15" borderId="1" xfId="0" applyFont="1" applyFill="1" applyBorder="1" applyAlignment="1">
      <alignment vertical="center" wrapText="1"/>
    </xf>
    <xf numFmtId="166" fontId="20" fillId="0" borderId="0" xfId="5" applyNumberFormat="1" applyFont="1" applyFill="1" applyAlignment="1">
      <alignment horizontal="center" vertical="center" wrapText="1"/>
    </xf>
    <xf numFmtId="0" fontId="28" fillId="2" borderId="60" xfId="2" applyFont="1" applyFill="1" applyBorder="1" applyAlignment="1">
      <alignment horizontal="center" vertical="center"/>
    </xf>
    <xf numFmtId="0" fontId="28" fillId="2" borderId="57" xfId="2" applyFont="1" applyFill="1" applyBorder="1" applyAlignment="1">
      <alignment horizontal="center" vertical="center"/>
    </xf>
    <xf numFmtId="0" fontId="57" fillId="2" borderId="17" xfId="2" applyNumberFormat="1" applyFont="1" applyFill="1" applyBorder="1" applyAlignment="1">
      <alignment horizontal="center" vertical="center" wrapText="1"/>
    </xf>
    <xf numFmtId="0" fontId="57" fillId="2" borderId="114" xfId="2" applyNumberFormat="1" applyFont="1" applyFill="1" applyBorder="1" applyAlignment="1">
      <alignment horizontal="center" vertical="center" wrapText="1"/>
    </xf>
    <xf numFmtId="0" fontId="60" fillId="2" borderId="24" xfId="0" applyFont="1" applyFill="1" applyBorder="1" applyAlignment="1">
      <alignment horizontal="center" vertical="center"/>
    </xf>
    <xf numFmtId="0" fontId="60" fillId="2" borderId="25" xfId="0" applyFont="1" applyFill="1" applyBorder="1" applyAlignment="1">
      <alignment horizontal="center" vertical="center"/>
    </xf>
    <xf numFmtId="0" fontId="60" fillId="2" borderId="26" xfId="0" applyFont="1" applyFill="1" applyBorder="1" applyAlignment="1">
      <alignment horizontal="center" vertical="center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13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4" fontId="23" fillId="2" borderId="61" xfId="0" applyNumberFormat="1" applyFont="1" applyFill="1" applyBorder="1" applyAlignment="1">
      <alignment horizontal="right" vertical="center" wrapText="1"/>
    </xf>
    <xf numFmtId="4" fontId="23" fillId="2" borderId="43" xfId="0" applyNumberFormat="1" applyFont="1" applyFill="1" applyBorder="1" applyAlignment="1">
      <alignment horizontal="right" vertical="center" wrapText="1"/>
    </xf>
    <xf numFmtId="4" fontId="23" fillId="2" borderId="44" xfId="0" applyNumberFormat="1" applyFont="1" applyFill="1" applyBorder="1" applyAlignment="1">
      <alignment horizontal="right" vertical="center" wrapText="1"/>
    </xf>
    <xf numFmtId="4" fontId="23" fillId="2" borderId="45" xfId="0" applyNumberFormat="1" applyFont="1" applyFill="1" applyBorder="1" applyAlignment="1">
      <alignment horizontal="right"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64" xfId="0" applyNumberFormat="1" applyFont="1" applyFill="1" applyBorder="1" applyAlignment="1">
      <alignment horizontal="right" vertical="center" wrapText="1"/>
    </xf>
    <xf numFmtId="4" fontId="23" fillId="2" borderId="25" xfId="0" applyNumberFormat="1" applyFont="1" applyFill="1" applyBorder="1" applyAlignment="1">
      <alignment horizontal="right" vertical="center" wrapText="1"/>
    </xf>
    <xf numFmtId="4" fontId="23" fillId="2" borderId="26" xfId="0" applyNumberFormat="1" applyFont="1" applyFill="1" applyBorder="1" applyAlignment="1">
      <alignment horizontal="right" vertical="center" wrapText="1"/>
    </xf>
    <xf numFmtId="4" fontId="23" fillId="2" borderId="24" xfId="0" applyNumberFormat="1" applyFont="1" applyFill="1" applyBorder="1" applyAlignment="1">
      <alignment horizontal="right" vertical="center" wrapText="1"/>
    </xf>
    <xf numFmtId="4" fontId="36" fillId="2" borderId="24" xfId="0" applyNumberFormat="1" applyFont="1" applyFill="1" applyBorder="1" applyAlignment="1">
      <alignment horizontal="center" vertical="center"/>
    </xf>
    <xf numFmtId="4" fontId="36" fillId="2" borderId="25" xfId="0" applyNumberFormat="1" applyFont="1" applyFill="1" applyBorder="1" applyAlignment="1">
      <alignment horizontal="center" vertical="center"/>
    </xf>
    <xf numFmtId="4" fontId="36" fillId="2" borderId="26" xfId="0" applyNumberFormat="1" applyFont="1" applyFill="1" applyBorder="1" applyAlignment="1">
      <alignment horizontal="center" vertical="center"/>
    </xf>
    <xf numFmtId="4" fontId="23" fillId="2" borderId="24" xfId="0" applyNumberFormat="1" applyFont="1" applyFill="1" applyBorder="1" applyAlignment="1">
      <alignment horizontal="center" vertical="center" wrapText="1"/>
    </xf>
    <xf numFmtId="4" fontId="23" fillId="2" borderId="25" xfId="0" applyNumberFormat="1" applyFont="1" applyFill="1" applyBorder="1" applyAlignment="1">
      <alignment horizontal="center" vertical="center" wrapText="1"/>
    </xf>
    <xf numFmtId="4" fontId="23" fillId="2" borderId="26" xfId="0" applyNumberFormat="1" applyFont="1" applyFill="1" applyBorder="1" applyAlignment="1">
      <alignment horizontal="center" vertical="center" wrapText="1"/>
    </xf>
    <xf numFmtId="1" fontId="59" fillId="2" borderId="1" xfId="0" applyNumberFormat="1" applyFont="1" applyFill="1" applyBorder="1" applyAlignment="1">
      <alignment horizontal="center" vertical="center" wrapText="1"/>
    </xf>
    <xf numFmtId="1" fontId="33" fillId="2" borderId="12" xfId="0" applyNumberFormat="1" applyFont="1" applyFill="1" applyBorder="1" applyAlignment="1">
      <alignment horizontal="center" vertical="center" wrapText="1"/>
    </xf>
    <xf numFmtId="1" fontId="33" fillId="2" borderId="13" xfId="0" applyNumberFormat="1" applyFont="1" applyFill="1" applyBorder="1" applyAlignment="1">
      <alignment horizontal="center" vertical="center" wrapText="1"/>
    </xf>
    <xf numFmtId="1" fontId="33" fillId="2" borderId="14" xfId="0" applyNumberFormat="1" applyFont="1" applyFill="1" applyBorder="1" applyAlignment="1">
      <alignment horizontal="center" vertical="center" wrapText="1"/>
    </xf>
    <xf numFmtId="1" fontId="17" fillId="2" borderId="6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" fontId="39" fillId="2" borderId="1" xfId="0" applyNumberFormat="1" applyFont="1" applyFill="1" applyBorder="1" applyAlignment="1">
      <alignment horizontal="right" vertical="center" wrapText="1"/>
    </xf>
    <xf numFmtId="4" fontId="23" fillId="0" borderId="24" xfId="0" applyNumberFormat="1" applyFont="1" applyFill="1" applyBorder="1" applyAlignment="1">
      <alignment horizontal="right" vertical="center" wrapText="1"/>
    </xf>
    <xf numFmtId="4" fontId="23" fillId="0" borderId="26" xfId="0" applyNumberFormat="1" applyFont="1" applyFill="1" applyBorder="1" applyAlignment="1">
      <alignment horizontal="right" vertical="center" wrapText="1"/>
    </xf>
    <xf numFmtId="4" fontId="23" fillId="0" borderId="61" xfId="0" applyNumberFormat="1" applyFont="1" applyFill="1" applyBorder="1" applyAlignment="1">
      <alignment horizontal="right" vertical="center" wrapText="1"/>
    </xf>
    <xf numFmtId="4" fontId="23" fillId="0" borderId="44" xfId="0" applyNumberFormat="1" applyFont="1" applyFill="1" applyBorder="1" applyAlignment="1">
      <alignment horizontal="right" vertical="center" wrapText="1"/>
    </xf>
    <xf numFmtId="4" fontId="23" fillId="0" borderId="42" xfId="0" applyNumberFormat="1" applyFont="1" applyFill="1" applyBorder="1" applyAlignment="1">
      <alignment horizontal="right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9" fillId="2" borderId="60" xfId="4" applyFont="1" applyFill="1" applyBorder="1" applyAlignment="1">
      <alignment horizontal="center" vertical="center"/>
    </xf>
    <xf numFmtId="0" fontId="29" fillId="2" borderId="16" xfId="4" applyFont="1" applyFill="1" applyBorder="1" applyAlignment="1">
      <alignment horizontal="center" vertical="center"/>
    </xf>
    <xf numFmtId="0" fontId="29" fillId="2" borderId="17" xfId="4" applyFont="1" applyFill="1" applyBorder="1" applyAlignment="1">
      <alignment horizontal="center" vertical="center"/>
    </xf>
    <xf numFmtId="4" fontId="54" fillId="2" borderId="1" xfId="0" applyNumberFormat="1" applyFont="1" applyFill="1" applyBorder="1" applyAlignment="1">
      <alignment horizontal="center" vertical="center"/>
    </xf>
    <xf numFmtId="0" fontId="20" fillId="2" borderId="24" xfId="5" applyFont="1" applyFill="1" applyBorder="1" applyAlignment="1">
      <alignment horizontal="center" vertical="center"/>
    </xf>
    <xf numFmtId="0" fontId="20" fillId="2" borderId="25" xfId="5" applyFont="1" applyFill="1" applyBorder="1" applyAlignment="1">
      <alignment horizontal="center" vertical="center"/>
    </xf>
    <xf numFmtId="0" fontId="20" fillId="2" borderId="26" xfId="5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8" fillId="2" borderId="29" xfId="17" applyFont="1" applyFill="1" applyBorder="1" applyAlignment="1">
      <alignment horizontal="center" vertical="center" wrapText="1"/>
    </xf>
    <xf numFmtId="0" fontId="28" fillId="2" borderId="22" xfId="17" applyFont="1" applyFill="1" applyBorder="1" applyAlignment="1">
      <alignment horizontal="center" vertical="center" wrapText="1"/>
    </xf>
    <xf numFmtId="0" fontId="29" fillId="2" borderId="15" xfId="4" applyFont="1" applyFill="1" applyBorder="1" applyAlignment="1">
      <alignment horizontal="center" vertical="center"/>
    </xf>
    <xf numFmtId="1" fontId="33" fillId="0" borderId="12" xfId="0" applyNumberFormat="1" applyFont="1" applyFill="1" applyBorder="1" applyAlignment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 wrapText="1"/>
    </xf>
    <xf numFmtId="1" fontId="33" fillId="0" borderId="14" xfId="0" applyNumberFormat="1" applyFont="1" applyFill="1" applyBorder="1" applyAlignment="1">
      <alignment horizontal="center" vertical="center" wrapText="1"/>
    </xf>
    <xf numFmtId="1" fontId="17" fillId="0" borderId="64" xfId="0" applyNumberFormat="1" applyFont="1" applyFill="1" applyBorder="1" applyAlignment="1">
      <alignment horizontal="center" vertical="center" wrapText="1"/>
    </xf>
    <xf numFmtId="1" fontId="17" fillId="0" borderId="26" xfId="0" applyNumberFormat="1" applyFont="1" applyFill="1" applyBorder="1" applyAlignment="1">
      <alignment horizontal="center" vertical="center" wrapText="1"/>
    </xf>
    <xf numFmtId="1" fontId="17" fillId="0" borderId="24" xfId="0" applyNumberFormat="1" applyFont="1" applyFill="1" applyBorder="1" applyAlignment="1">
      <alignment horizontal="center" vertical="center" wrapText="1"/>
    </xf>
    <xf numFmtId="1" fontId="17" fillId="0" borderId="21" xfId="0" applyNumberFormat="1" applyFont="1" applyFill="1" applyBorder="1" applyAlignment="1">
      <alignment horizontal="center" vertical="center" wrapText="1"/>
    </xf>
    <xf numFmtId="0" fontId="35" fillId="0" borderId="42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35" fillId="0" borderId="51" xfId="0" applyFont="1" applyFill="1" applyBorder="1" applyAlignment="1">
      <alignment horizontal="center" vertical="center"/>
    </xf>
    <xf numFmtId="0" fontId="35" fillId="0" borderId="52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4" fontId="36" fillId="0" borderId="37" xfId="0" applyNumberFormat="1" applyFont="1" applyFill="1" applyBorder="1" applyAlignment="1">
      <alignment horizontal="center" vertical="center"/>
    </xf>
    <xf numFmtId="0" fontId="36" fillId="0" borderId="39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/>
    </xf>
    <xf numFmtId="0" fontId="23" fillId="2" borderId="25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0" fontId="35" fillId="0" borderId="118" xfId="0" applyFont="1" applyFill="1" applyBorder="1" applyAlignment="1">
      <alignment horizontal="center" vertical="center"/>
    </xf>
    <xf numFmtId="0" fontId="35" fillId="0" borderId="119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0" fontId="20" fillId="2" borderId="24" xfId="4" applyFont="1" applyFill="1" applyBorder="1" applyAlignment="1">
      <alignment horizontal="center" vertical="center"/>
    </xf>
    <xf numFmtId="0" fontId="20" fillId="2" borderId="25" xfId="4" applyFont="1" applyFill="1" applyBorder="1" applyAlignment="1">
      <alignment horizontal="center" vertical="center"/>
    </xf>
    <xf numFmtId="0" fontId="20" fillId="2" borderId="26" xfId="4" applyFont="1" applyFill="1" applyBorder="1" applyAlignment="1">
      <alignment horizontal="center" vertical="center"/>
    </xf>
    <xf numFmtId="0" fontId="20" fillId="2" borderId="12" xfId="4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20" fillId="2" borderId="14" xfId="4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left" vertical="center" wrapText="1"/>
    </xf>
    <xf numFmtId="0" fontId="26" fillId="2" borderId="54" xfId="0" applyFont="1" applyFill="1" applyBorder="1" applyAlignment="1">
      <alignment horizontal="left" vertical="center" wrapText="1"/>
    </xf>
    <xf numFmtId="0" fontId="26" fillId="2" borderId="55" xfId="0" applyFont="1" applyFill="1" applyBorder="1" applyAlignment="1">
      <alignment horizontal="left" vertical="center" wrapText="1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1" fontId="25" fillId="2" borderId="46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47" xfId="0" applyNumberFormat="1" applyFont="1" applyFill="1" applyBorder="1" applyAlignment="1">
      <alignment horizontal="center" vertical="center"/>
    </xf>
    <xf numFmtId="1" fontId="33" fillId="2" borderId="24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26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1" fontId="25" fillId="2" borderId="12" xfId="0" applyNumberFormat="1" applyFont="1" applyFill="1" applyBorder="1" applyAlignment="1">
      <alignment horizontal="center" vertical="center"/>
    </xf>
    <xf numFmtId="1" fontId="25" fillId="2" borderId="14" xfId="0" applyNumberFormat="1" applyFont="1" applyFill="1" applyBorder="1" applyAlignment="1">
      <alignment horizontal="center" vertical="center"/>
    </xf>
    <xf numFmtId="1" fontId="25" fillId="2" borderId="19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horizontal="center" vertical="center"/>
    </xf>
    <xf numFmtId="1" fontId="26" fillId="2" borderId="24" xfId="0" applyNumberFormat="1" applyFont="1" applyFill="1" applyBorder="1" applyAlignment="1">
      <alignment horizontal="center" vertical="center"/>
    </xf>
    <xf numFmtId="1" fontId="26" fillId="2" borderId="25" xfId="0" applyNumberFormat="1" applyFont="1" applyFill="1" applyBorder="1" applyAlignment="1">
      <alignment horizontal="center" vertical="center"/>
    </xf>
    <xf numFmtId="1" fontId="26" fillId="2" borderId="26" xfId="0" applyNumberFormat="1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 wrapText="1"/>
    </xf>
    <xf numFmtId="0" fontId="26" fillId="2" borderId="5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47" fillId="2" borderId="24" xfId="4" applyFont="1" applyFill="1" applyBorder="1" applyAlignment="1" applyProtection="1">
      <alignment horizontal="center" vertical="center"/>
    </xf>
    <xf numFmtId="0" fontId="47" fillId="2" borderId="25" xfId="4" applyFont="1" applyFill="1" applyBorder="1" applyAlignment="1" applyProtection="1">
      <alignment horizontal="center" vertical="center"/>
    </xf>
    <xf numFmtId="0" fontId="47" fillId="2" borderId="26" xfId="4" applyFont="1" applyFill="1" applyBorder="1" applyAlignment="1" applyProtection="1">
      <alignment horizontal="center" vertical="center"/>
    </xf>
    <xf numFmtId="4" fontId="20" fillId="2" borderId="24" xfId="4" applyNumberFormat="1" applyFont="1" applyFill="1" applyBorder="1" applyAlignment="1">
      <alignment horizontal="center" vertical="center"/>
    </xf>
    <xf numFmtId="4" fontId="20" fillId="2" borderId="25" xfId="4" applyNumberFormat="1" applyFont="1" applyFill="1" applyBorder="1" applyAlignment="1">
      <alignment horizontal="center" vertical="center"/>
    </xf>
    <xf numFmtId="4" fontId="20" fillId="2" borderId="26" xfId="4" applyNumberFormat="1" applyFont="1" applyFill="1" applyBorder="1" applyAlignment="1">
      <alignment horizontal="center" vertical="center"/>
    </xf>
    <xf numFmtId="0" fontId="63" fillId="2" borderId="24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0" fontId="17" fillId="2" borderId="24" xfId="4" applyFont="1" applyFill="1" applyBorder="1" applyAlignment="1">
      <alignment horizontal="center" vertical="center"/>
    </xf>
    <xf numFmtId="0" fontId="17" fillId="2" borderId="25" xfId="4" applyFont="1" applyFill="1" applyBorder="1" applyAlignment="1">
      <alignment horizontal="center" vertical="center"/>
    </xf>
    <xf numFmtId="0" fontId="17" fillId="2" borderId="26" xfId="4" applyFont="1" applyFill="1" applyBorder="1" applyAlignment="1">
      <alignment horizontal="center" vertical="center"/>
    </xf>
    <xf numFmtId="4" fontId="20" fillId="2" borderId="21" xfId="4" applyNumberFormat="1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35" fillId="2" borderId="24" xfId="0" applyFont="1" applyFill="1" applyBorder="1" applyAlignment="1">
      <alignment horizontal="left"/>
    </xf>
    <xf numFmtId="0" fontId="35" fillId="2" borderId="25" xfId="0" applyFont="1" applyFill="1" applyBorder="1" applyAlignment="1">
      <alignment horizontal="left"/>
    </xf>
    <xf numFmtId="0" fontId="35" fillId="2" borderId="26" xfId="0" applyFont="1" applyFill="1" applyBorder="1" applyAlignment="1">
      <alignment horizontal="left"/>
    </xf>
    <xf numFmtId="0" fontId="64" fillId="2" borderId="24" xfId="4" applyFont="1" applyFill="1" applyBorder="1" applyAlignment="1" applyProtection="1">
      <alignment horizontal="center" vertical="center"/>
    </xf>
    <xf numFmtId="0" fontId="64" fillId="2" borderId="25" xfId="4" applyFont="1" applyFill="1" applyBorder="1" applyAlignment="1" applyProtection="1">
      <alignment horizontal="center" vertical="center"/>
    </xf>
    <xf numFmtId="0" fontId="64" fillId="2" borderId="26" xfId="4" applyFont="1" applyFill="1" applyBorder="1" applyAlignment="1" applyProtection="1">
      <alignment horizontal="center" vertical="center"/>
    </xf>
    <xf numFmtId="0" fontId="63" fillId="2" borderId="24" xfId="0" applyFont="1" applyFill="1" applyBorder="1" applyAlignment="1">
      <alignment horizontal="left" vertical="center"/>
    </xf>
    <xf numFmtId="0" fontId="63" fillId="2" borderId="25" xfId="0" applyFont="1" applyFill="1" applyBorder="1" applyAlignment="1">
      <alignment horizontal="left" vertical="center"/>
    </xf>
    <xf numFmtId="0" fontId="63" fillId="2" borderId="26" xfId="0" applyFont="1" applyFill="1" applyBorder="1" applyAlignment="1">
      <alignment horizontal="left" vertical="center"/>
    </xf>
    <xf numFmtId="0" fontId="47" fillId="2" borderId="13" xfId="4" applyFont="1" applyFill="1" applyBorder="1" applyAlignment="1" applyProtection="1">
      <alignment horizontal="center" vertical="center"/>
    </xf>
    <xf numFmtId="0" fontId="35" fillId="2" borderId="1" xfId="0" applyFont="1" applyFill="1" applyBorder="1" applyAlignment="1">
      <alignment horizontal="left"/>
    </xf>
    <xf numFmtId="0" fontId="47" fillId="2" borderId="1" xfId="4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/>
    </xf>
    <xf numFmtId="0" fontId="20" fillId="2" borderId="1" xfId="4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20" fillId="2" borderId="24" xfId="4" applyFont="1" applyFill="1" applyBorder="1" applyAlignment="1">
      <alignment horizontal="center" vertical="center" wrapText="1"/>
    </xf>
    <xf numFmtId="0" fontId="20" fillId="2" borderId="25" xfId="4" applyFont="1" applyFill="1" applyBorder="1" applyAlignment="1">
      <alignment horizontal="center" vertical="center" wrapText="1"/>
    </xf>
    <xf numFmtId="0" fontId="20" fillId="2" borderId="26" xfId="4" applyFont="1" applyFill="1" applyBorder="1" applyAlignment="1">
      <alignment horizontal="center" vertical="center" wrapText="1"/>
    </xf>
    <xf numFmtId="4" fontId="20" fillId="0" borderId="24" xfId="4" applyNumberFormat="1" applyFont="1" applyFill="1" applyBorder="1" applyAlignment="1">
      <alignment horizontal="center" vertical="center"/>
    </xf>
    <xf numFmtId="4" fontId="20" fillId="0" borderId="25" xfId="4" applyNumberFormat="1" applyFont="1" applyFill="1" applyBorder="1" applyAlignment="1">
      <alignment horizontal="center" vertical="center"/>
    </xf>
    <xf numFmtId="0" fontId="47" fillId="2" borderId="2" xfId="4" applyFont="1" applyFill="1" applyBorder="1" applyAlignment="1" applyProtection="1">
      <alignment horizontal="center" vertical="center"/>
    </xf>
    <xf numFmtId="0" fontId="47" fillId="2" borderId="3" xfId="4" applyFont="1" applyFill="1" applyBorder="1" applyAlignment="1" applyProtection="1">
      <alignment horizontal="center" vertical="center"/>
    </xf>
    <xf numFmtId="0" fontId="47" fillId="2" borderId="4" xfId="4" applyFont="1" applyFill="1" applyBorder="1" applyAlignment="1" applyProtection="1">
      <alignment horizontal="center" vertical="center"/>
    </xf>
    <xf numFmtId="0" fontId="27" fillId="2" borderId="24" xfId="0" applyFont="1" applyFill="1" applyBorder="1" applyAlignment="1">
      <alignment horizontal="left" vertical="center"/>
    </xf>
    <xf numFmtId="0" fontId="27" fillId="2" borderId="25" xfId="0" applyFont="1" applyFill="1" applyBorder="1" applyAlignment="1">
      <alignment horizontal="left" vertical="center"/>
    </xf>
    <xf numFmtId="0" fontId="27" fillId="2" borderId="26" xfId="0" applyFont="1" applyFill="1" applyBorder="1" applyAlignment="1">
      <alignment horizontal="left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9" fillId="2" borderId="12" xfId="4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0" fontId="29" fillId="2" borderId="14" xfId="4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/>
    </xf>
    <xf numFmtId="0" fontId="38" fillId="2" borderId="25" xfId="0" applyFont="1" applyFill="1" applyBorder="1" applyAlignment="1">
      <alignment horizontal="center" vertical="center"/>
    </xf>
    <xf numFmtId="4" fontId="30" fillId="2" borderId="64" xfId="8" applyNumberFormat="1" applyFont="1" applyFill="1" applyBorder="1" applyAlignment="1">
      <alignment horizontal="left" vertical="center"/>
    </xf>
    <xf numFmtId="4" fontId="30" fillId="2" borderId="25" xfId="8" applyNumberFormat="1" applyFont="1" applyFill="1" applyBorder="1" applyAlignment="1">
      <alignment horizontal="left" vertical="center"/>
    </xf>
    <xf numFmtId="4" fontId="30" fillId="2" borderId="21" xfId="8" applyNumberFormat="1" applyFont="1" applyFill="1" applyBorder="1" applyAlignment="1">
      <alignment horizontal="left" vertical="center"/>
    </xf>
    <xf numFmtId="4" fontId="30" fillId="2" borderId="24" xfId="8" applyNumberFormat="1" applyFont="1" applyFill="1" applyBorder="1" applyAlignment="1">
      <alignment horizontal="left" vertical="center"/>
    </xf>
    <xf numFmtId="4" fontId="30" fillId="2" borderId="26" xfId="8" applyNumberFormat="1" applyFont="1" applyFill="1" applyBorder="1" applyAlignment="1">
      <alignment horizontal="left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38" fillId="2" borderId="26" xfId="0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left" vertical="center"/>
    </xf>
    <xf numFmtId="0" fontId="38" fillId="2" borderId="19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1" fontId="28" fillId="5" borderId="61" xfId="8" applyNumberFormat="1" applyFont="1" applyFill="1" applyBorder="1" applyAlignment="1">
      <alignment horizontal="center" vertical="center" wrapText="1"/>
    </xf>
    <xf numFmtId="1" fontId="28" fillId="5" borderId="62" xfId="8" applyNumberFormat="1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12" fillId="3" borderId="113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68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28" fillId="5" borderId="26" xfId="4" applyFont="1" applyFill="1" applyBorder="1" applyAlignment="1">
      <alignment horizontal="center" vertical="center"/>
    </xf>
    <xf numFmtId="4" fontId="23" fillId="3" borderId="34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3" fillId="3" borderId="39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2" xfId="0" applyNumberFormat="1" applyFont="1" applyFill="1" applyBorder="1" applyAlignment="1">
      <alignment horizontal="righ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6" fillId="6" borderId="24" xfId="5" applyFont="1" applyFill="1" applyBorder="1" applyAlignment="1">
      <alignment horizontal="left" vertical="center" wrapText="1"/>
    </xf>
    <xf numFmtId="0" fontId="46" fillId="6" borderId="25" xfId="5" applyFont="1" applyFill="1" applyBorder="1" applyAlignment="1">
      <alignment horizontal="left" vertical="center" wrapText="1"/>
    </xf>
    <xf numFmtId="0" fontId="46" fillId="6" borderId="26" xfId="5" applyFont="1" applyFill="1" applyBorder="1" applyAlignment="1">
      <alignment horizontal="left" vertical="center" wrapText="1"/>
    </xf>
    <xf numFmtId="4" fontId="23" fillId="3" borderId="68" xfId="0" applyNumberFormat="1" applyFont="1" applyFill="1" applyBorder="1" applyAlignment="1">
      <alignment horizontal="right" vertical="center" wrapText="1"/>
    </xf>
    <xf numFmtId="4" fontId="23" fillId="3" borderId="55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17" fillId="3" borderId="64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5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50" xfId="0" applyNumberFormat="1" applyFont="1" applyFill="1" applyBorder="1" applyAlignment="1">
      <alignment horizontal="center" vertical="center" wrapText="1"/>
    </xf>
    <xf numFmtId="4" fontId="23" fillId="3" borderId="63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30" xfId="0" applyNumberFormat="1" applyFont="1" applyFill="1" applyBorder="1" applyAlignment="1">
      <alignment horizontal="right" vertical="center" wrapText="1"/>
    </xf>
    <xf numFmtId="4" fontId="23" fillId="3" borderId="113" xfId="0" applyNumberFormat="1" applyFont="1" applyFill="1" applyBorder="1" applyAlignment="1">
      <alignment horizontal="right" vertical="center" wrapText="1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44" xfId="0" applyNumberFormat="1" applyFont="1" applyFill="1" applyBorder="1" applyAlignment="1">
      <alignment horizontal="right" vertical="center" wrapText="1"/>
    </xf>
    <xf numFmtId="0" fontId="15" fillId="2" borderId="0" xfId="5" applyFont="1" applyFill="1" applyAlignment="1">
      <alignment horizontal="center" vertical="center" wrapText="1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20" fillId="3" borderId="104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5" fontId="20" fillId="3" borderId="40" xfId="0" applyNumberFormat="1" applyFont="1" applyFill="1" applyBorder="1" applyAlignment="1">
      <alignment horizontal="left" vertical="center" wrapText="1"/>
    </xf>
    <xf numFmtId="165" fontId="20" fillId="3" borderId="31" xfId="0" applyNumberFormat="1" applyFont="1" applyFill="1" applyBorder="1" applyAlignment="1">
      <alignment horizontal="left" vertical="center" wrapText="1"/>
    </xf>
    <xf numFmtId="0" fontId="20" fillId="3" borderId="4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165" fontId="20" fillId="3" borderId="16" xfId="0" applyNumberFormat="1" applyFont="1" applyFill="1" applyBorder="1" applyAlignment="1">
      <alignment horizontal="left" vertical="center" wrapText="1"/>
    </xf>
    <xf numFmtId="165" fontId="20" fillId="3" borderId="28" xfId="0" applyNumberFormat="1" applyFont="1" applyFill="1" applyBorder="1" applyAlignment="1">
      <alignment horizontal="left" vertical="center" wrapText="1"/>
    </xf>
    <xf numFmtId="165" fontId="20" fillId="3" borderId="1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165" fontId="20" fillId="3" borderId="38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left" vertical="center" wrapText="1"/>
    </xf>
    <xf numFmtId="165" fontId="20" fillId="3" borderId="34" xfId="0" applyNumberFormat="1" applyFont="1" applyFill="1" applyBorder="1" applyAlignment="1">
      <alignment horizontal="left" vertical="center" wrapText="1"/>
    </xf>
    <xf numFmtId="0" fontId="59" fillId="2" borderId="64" xfId="0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/>
    </xf>
    <xf numFmtId="0" fontId="59" fillId="2" borderId="21" xfId="0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0" fontId="59" fillId="2" borderId="26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165" fontId="20" fillId="2" borderId="8" xfId="0" applyNumberFormat="1" applyFont="1" applyFill="1" applyBorder="1" applyAlignment="1">
      <alignment horizontal="left" vertical="center" wrapText="1"/>
    </xf>
    <xf numFmtId="165" fontId="20" fillId="2" borderId="10" xfId="0" applyNumberFormat="1" applyFont="1" applyFill="1" applyBorder="1" applyAlignment="1">
      <alignment horizontal="left" vertical="center" wrapText="1"/>
    </xf>
    <xf numFmtId="165" fontId="20" fillId="3" borderId="8" xfId="0" applyNumberFormat="1" applyFont="1" applyFill="1" applyBorder="1" applyAlignment="1">
      <alignment horizontal="left" vertical="center" wrapText="1"/>
    </xf>
    <xf numFmtId="165" fontId="20" fillId="3" borderId="10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165" fontId="20" fillId="2" borderId="3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64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2" fillId="4" borderId="7" xfId="0" applyFont="1" applyFill="1" applyBorder="1" applyAlignment="1">
      <alignment horizontal="left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2" xfId="1" applyNumberFormat="1" applyFont="1" applyFill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2" xfId="0" applyNumberFormat="1" applyFont="1" applyFill="1" applyBorder="1" applyAlignment="1">
      <alignment horizontal="center" vertical="center" wrapText="1"/>
    </xf>
    <xf numFmtId="0" fontId="28" fillId="3" borderId="53" xfId="18" applyFont="1" applyFill="1" applyBorder="1" applyAlignment="1">
      <alignment horizontal="left" vertical="top" wrapText="1"/>
    </xf>
    <xf numFmtId="0" fontId="28" fillId="3" borderId="54" xfId="18" applyFont="1" applyFill="1" applyBorder="1" applyAlignment="1">
      <alignment horizontal="left" vertical="top" wrapText="1"/>
    </xf>
    <xf numFmtId="39" fontId="28" fillId="3" borderId="53" xfId="1" applyNumberFormat="1" applyFont="1" applyFill="1" applyBorder="1" applyAlignment="1">
      <alignment horizontal="center" vertical="center"/>
    </xf>
    <xf numFmtId="39" fontId="28" fillId="3" borderId="55" xfId="1" applyNumberFormat="1" applyFont="1" applyFill="1" applyBorder="1" applyAlignment="1">
      <alignment horizontal="center" vertical="center"/>
    </xf>
    <xf numFmtId="4" fontId="35" fillId="3" borderId="111" xfId="0" applyNumberFormat="1" applyFont="1" applyFill="1" applyBorder="1" applyAlignment="1">
      <alignment horizontal="center" vertical="center" wrapText="1"/>
    </xf>
    <xf numFmtId="4" fontId="35" fillId="3" borderId="38" xfId="0" applyNumberFormat="1" applyFont="1" applyFill="1" applyBorder="1" applyAlignment="1">
      <alignment horizontal="center" vertical="center" wrapText="1"/>
    </xf>
    <xf numFmtId="4" fontId="26" fillId="3" borderId="28" xfId="0" applyNumberFormat="1" applyFont="1" applyFill="1" applyBorder="1" applyAlignment="1">
      <alignment horizontal="center" vertical="center" wrapText="1"/>
    </xf>
    <xf numFmtId="4" fontId="26" fillId="3" borderId="69" xfId="0" applyNumberFormat="1" applyFont="1" applyFill="1" applyBorder="1" applyAlignment="1">
      <alignment horizontal="center" vertical="center" wrapText="1"/>
    </xf>
    <xf numFmtId="165" fontId="28" fillId="3" borderId="51" xfId="0" applyNumberFormat="1" applyFont="1" applyFill="1" applyBorder="1" applyAlignment="1">
      <alignment horizontal="left"/>
    </xf>
    <xf numFmtId="165" fontId="28" fillId="3" borderId="3" xfId="0" applyNumberFormat="1" applyFont="1" applyFill="1" applyBorder="1" applyAlignment="1">
      <alignment horizontal="left"/>
    </xf>
    <xf numFmtId="165" fontId="28" fillId="3" borderId="51" xfId="19" applyNumberFormat="1" applyFont="1" applyFill="1" applyBorder="1" applyAlignment="1">
      <alignment horizontal="left"/>
    </xf>
    <xf numFmtId="165" fontId="28" fillId="3" borderId="3" xfId="19" applyNumberFormat="1" applyFont="1" applyFill="1" applyBorder="1" applyAlignment="1">
      <alignment horizontal="left"/>
    </xf>
    <xf numFmtId="0" fontId="28" fillId="3" borderId="51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165" fontId="28" fillId="3" borderId="51" xfId="0" applyNumberFormat="1" applyFont="1" applyFill="1" applyBorder="1" applyAlignment="1">
      <alignment horizontal="left" wrapText="1"/>
    </xf>
    <xf numFmtId="165" fontId="28" fillId="3" borderId="3" xfId="0" applyNumberFormat="1" applyFont="1" applyFill="1" applyBorder="1" applyAlignment="1">
      <alignment horizontal="left" wrapText="1"/>
    </xf>
    <xf numFmtId="0" fontId="48" fillId="5" borderId="24" xfId="0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49" fontId="35" fillId="3" borderId="12" xfId="0" applyNumberFormat="1" applyFont="1" applyFill="1" applyBorder="1" applyAlignment="1">
      <alignment horizontal="center" vertical="center" wrapText="1"/>
    </xf>
    <xf numFmtId="49" fontId="35" fillId="3" borderId="13" xfId="0" applyNumberFormat="1" applyFont="1" applyFill="1" applyBorder="1" applyAlignment="1">
      <alignment horizontal="center" vertical="center" wrapText="1"/>
    </xf>
    <xf numFmtId="49" fontId="35" fillId="3" borderId="14" xfId="0" applyNumberFormat="1" applyFont="1" applyFill="1" applyBorder="1" applyAlignment="1">
      <alignment horizontal="center" vertical="center" wrapText="1"/>
    </xf>
    <xf numFmtId="49" fontId="35" fillId="3" borderId="66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center" vertical="center" wrapText="1"/>
    </xf>
    <xf numFmtId="49" fontId="35" fillId="3" borderId="67" xfId="0" applyNumberFormat="1" applyFont="1" applyFill="1" applyBorder="1" applyAlignment="1">
      <alignment horizontal="center" vertical="center" wrapText="1"/>
    </xf>
    <xf numFmtId="49" fontId="35" fillId="3" borderId="19" xfId="0" applyNumberFormat="1" applyFont="1" applyFill="1" applyBorder="1" applyAlignment="1">
      <alignment horizontal="center" vertical="center" wrapText="1"/>
    </xf>
    <xf numFmtId="49" fontId="35" fillId="3" borderId="7" xfId="0" applyNumberFormat="1" applyFont="1" applyFill="1" applyBorder="1" applyAlignment="1">
      <alignment horizontal="center" vertical="center" wrapText="1"/>
    </xf>
    <xf numFmtId="49" fontId="35" fillId="3" borderId="20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66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0" fontId="35" fillId="3" borderId="48" xfId="0" applyFont="1" applyFill="1" applyBorder="1" applyAlignment="1">
      <alignment horizontal="center" vertical="center" wrapText="1"/>
    </xf>
    <xf numFmtId="0" fontId="35" fillId="3" borderId="36" xfId="0" applyFont="1" applyFill="1" applyBorder="1" applyAlignment="1">
      <alignment horizontal="center" vertical="center" wrapText="1"/>
    </xf>
    <xf numFmtId="0" fontId="35" fillId="3" borderId="39" xfId="0" applyFont="1" applyFill="1" applyBorder="1" applyAlignment="1">
      <alignment horizontal="center" vertical="center" wrapText="1"/>
    </xf>
    <xf numFmtId="165" fontId="28" fillId="3" borderId="42" xfId="0" applyNumberFormat="1" applyFont="1" applyFill="1" applyBorder="1" applyAlignment="1">
      <alignment horizontal="left" wrapText="1"/>
    </xf>
    <xf numFmtId="165" fontId="28" fillId="3" borderId="43" xfId="0" applyNumberFormat="1" applyFont="1" applyFill="1" applyBorder="1" applyAlignment="1">
      <alignment horizontal="left" wrapText="1"/>
    </xf>
    <xf numFmtId="39" fontId="28" fillId="3" borderId="42" xfId="1" applyNumberFormat="1" applyFont="1" applyFill="1" applyBorder="1" applyAlignment="1">
      <alignment horizontal="center" vertical="center"/>
    </xf>
    <xf numFmtId="39" fontId="28" fillId="3" borderId="44" xfId="1" applyNumberFormat="1" applyFont="1" applyFill="1" applyBorder="1" applyAlignment="1">
      <alignment horizontal="center" vertical="center"/>
    </xf>
    <xf numFmtId="4" fontId="35" fillId="3" borderId="62" xfId="0" applyNumberFormat="1" applyFont="1" applyFill="1" applyBorder="1" applyAlignment="1">
      <alignment horizontal="center" vertical="center" wrapText="1"/>
    </xf>
    <xf numFmtId="4" fontId="35" fillId="3" borderId="63" xfId="0" applyNumberFormat="1" applyFont="1" applyFill="1" applyBorder="1" applyAlignment="1">
      <alignment horizontal="center" vertical="center" wrapText="1"/>
    </xf>
    <xf numFmtId="4" fontId="26" fillId="3" borderId="63" xfId="0" applyNumberFormat="1" applyFont="1" applyFill="1" applyBorder="1" applyAlignment="1">
      <alignment horizontal="center" vertical="center" wrapText="1"/>
    </xf>
    <xf numFmtId="4" fontId="26" fillId="3" borderId="48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50" xfId="0" applyNumberFormat="1" applyFont="1" applyFill="1" applyBorder="1" applyAlignment="1">
      <alignment horizontal="center" vertical="center"/>
    </xf>
    <xf numFmtId="49" fontId="26" fillId="5" borderId="63" xfId="0" applyNumberFormat="1" applyFont="1" applyFill="1" applyBorder="1" applyAlignment="1">
      <alignment horizontal="center" vertical="center"/>
    </xf>
    <xf numFmtId="0" fontId="0" fillId="5" borderId="63" xfId="0" applyFill="1" applyBorder="1" applyAlignment="1">
      <alignment horizontal="center"/>
    </xf>
    <xf numFmtId="49" fontId="26" fillId="5" borderId="37" xfId="0" applyNumberFormat="1" applyFont="1" applyFill="1" applyBorder="1" applyAlignment="1">
      <alignment horizontal="center" vertical="center"/>
    </xf>
    <xf numFmtId="49" fontId="26" fillId="5" borderId="38" xfId="0" applyNumberFormat="1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48" fillId="5" borderId="25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49" fontId="35" fillId="3" borderId="5" xfId="0" applyNumberFormat="1" applyFont="1" applyFill="1" applyBorder="1" applyAlignment="1">
      <alignment horizontal="center" vertical="center" wrapText="1"/>
    </xf>
    <xf numFmtId="49" fontId="35" fillId="3" borderId="70" xfId="0" applyNumberFormat="1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70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38" xfId="0" applyNumberFormat="1" applyFont="1" applyFill="1" applyBorder="1" applyAlignment="1">
      <alignment horizontal="left" vertical="center" wrapText="1"/>
    </xf>
    <xf numFmtId="49" fontId="26" fillId="3" borderId="68" xfId="0" applyNumberFormat="1" applyFont="1" applyFill="1" applyBorder="1" applyAlignment="1">
      <alignment horizontal="left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68" xfId="0" applyFont="1" applyFill="1" applyBorder="1" applyAlignment="1">
      <alignment horizontal="center" vertical="center" wrapText="1"/>
    </xf>
    <xf numFmtId="49" fontId="26" fillId="3" borderId="31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</cellXfs>
  <cellStyles count="38">
    <cellStyle name="Comma" xfId="1" builtinId="3"/>
    <cellStyle name="Normal" xfId="0" builtinId="0"/>
    <cellStyle name="Normal 2" xfId="21"/>
    <cellStyle name="Normal 2 2" xfId="22"/>
    <cellStyle name="Normal 2 2 2" xfId="23"/>
    <cellStyle name="Normal 2 3 24" xfId="37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726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I35"/>
  <sheetViews>
    <sheetView tabSelected="1" topLeftCell="T3" zoomScaleNormal="100" zoomScaleSheetLayoutView="100" workbookViewId="0">
      <pane xSplit="6" ySplit="3" topLeftCell="Z6" activePane="bottomRight" state="frozen"/>
      <selection activeCell="T3" sqref="T3"/>
      <selection pane="topRight" activeCell="Z3" sqref="Z3"/>
      <selection pane="bottomLeft" activeCell="T6" sqref="T6"/>
      <selection pane="bottomRight" activeCell="AM16" sqref="AM16"/>
    </sheetView>
  </sheetViews>
  <sheetFormatPr defaultColWidth="9.140625" defaultRowHeight="16.5" x14ac:dyDescent="0.25"/>
  <cols>
    <col min="1" max="1" width="3.42578125" style="320" customWidth="1"/>
    <col min="2" max="2" width="5.7109375" style="320" customWidth="1"/>
    <col min="3" max="3" width="71" style="320" customWidth="1"/>
    <col min="4" max="4" width="11.5703125" style="320" bestFit="1" customWidth="1"/>
    <col min="5" max="5" width="9" style="320" bestFit="1" customWidth="1"/>
    <col min="6" max="6" width="10" style="320" customWidth="1"/>
    <col min="7" max="7" width="16.42578125" style="320" bestFit="1" customWidth="1"/>
    <col min="8" max="8" width="11" style="320" bestFit="1" customWidth="1"/>
    <col min="9" max="9" width="9.5703125" style="320" bestFit="1" customWidth="1"/>
    <col min="10" max="10" width="24.28515625" style="320" customWidth="1"/>
    <col min="11" max="12" width="25.140625" style="320" customWidth="1"/>
    <col min="13" max="13" width="26.7109375" style="320" customWidth="1"/>
    <col min="14" max="15" width="20.5703125" style="320" customWidth="1"/>
    <col min="16" max="16" width="25.85546875" style="320" customWidth="1"/>
    <col min="17" max="17" width="29.7109375" style="320" customWidth="1"/>
    <col min="18" max="18" width="24.5703125" style="320" customWidth="1"/>
    <col min="19" max="19" width="6" style="320" customWidth="1"/>
    <col min="20" max="20" width="56.7109375" style="320" customWidth="1"/>
    <col min="21" max="25" width="17.7109375" style="320" hidden="1" customWidth="1"/>
    <col min="26" max="31" width="13.85546875" style="320" customWidth="1"/>
    <col min="32" max="32" width="24.28515625" style="320" customWidth="1"/>
    <col min="33" max="33" width="24.42578125" style="320" customWidth="1"/>
    <col min="34" max="34" width="24.140625" style="320" customWidth="1"/>
    <col min="35" max="35" width="25.28515625" style="320" customWidth="1"/>
    <col min="36" max="36" width="23.42578125" style="320" customWidth="1"/>
    <col min="37" max="37" width="20.5703125" style="320" customWidth="1"/>
    <col min="38" max="38" width="23.42578125" style="320" customWidth="1"/>
    <col min="39" max="39" width="20.5703125" style="320" customWidth="1"/>
    <col min="40" max="40" width="24.140625" style="320" customWidth="1"/>
    <col min="41" max="41" width="20.5703125" style="320" customWidth="1"/>
    <col min="42" max="42" width="6" style="320" customWidth="1"/>
    <col min="43" max="43" width="56.7109375" style="320" customWidth="1"/>
    <col min="44" max="48" width="17.7109375" style="320" hidden="1" customWidth="1"/>
    <col min="49" max="49" width="16.28515625" style="320" customWidth="1"/>
    <col min="50" max="54" width="17.7109375" style="320" customWidth="1"/>
    <col min="55" max="55" width="24.85546875" style="320" customWidth="1"/>
    <col min="56" max="62" width="20.5703125" style="320" customWidth="1"/>
    <col min="63" max="63" width="23" style="320" customWidth="1"/>
    <col min="64" max="64" width="20.5703125" style="320" customWidth="1"/>
    <col min="65" max="65" width="6" style="320" customWidth="1"/>
    <col min="66" max="66" width="56.7109375" style="320" customWidth="1"/>
    <col min="67" max="70" width="17.7109375" style="320" hidden="1" customWidth="1"/>
    <col min="71" max="71" width="21" style="320" hidden="1" customWidth="1"/>
    <col min="72" max="72" width="16.28515625" style="320" customWidth="1"/>
    <col min="73" max="74" width="17.7109375" style="320" customWidth="1"/>
    <col min="75" max="75" width="16.42578125" style="320" customWidth="1"/>
    <col min="76" max="76" width="11" style="320" customWidth="1"/>
    <col min="77" max="77" width="9.5703125" style="320" customWidth="1"/>
    <col min="78" max="78" width="22.7109375" style="320" customWidth="1"/>
    <col min="79" max="80" width="19.7109375" style="320" customWidth="1"/>
    <col min="81" max="81" width="19.85546875" style="320" customWidth="1"/>
    <col min="82" max="82" width="20.5703125" style="320" customWidth="1"/>
    <col min="83" max="83" width="19.85546875" style="320" customWidth="1"/>
    <col min="84" max="84" width="20.5703125" style="320" customWidth="1"/>
    <col min="85" max="85" width="17.85546875" style="320" customWidth="1"/>
    <col min="86" max="86" width="23" style="320" customWidth="1"/>
    <col min="87" max="87" width="20.42578125" style="320" customWidth="1"/>
    <col min="88" max="16384" width="9.140625" style="320"/>
  </cols>
  <sheetData>
    <row r="1" spans="2:87" ht="32.25" customHeight="1" x14ac:dyDescent="0.25">
      <c r="C1" s="321" t="s">
        <v>371</v>
      </c>
      <c r="R1" s="322"/>
      <c r="T1" s="321" t="s">
        <v>371</v>
      </c>
      <c r="AO1" s="322"/>
      <c r="AQ1" s="321" t="s">
        <v>371</v>
      </c>
      <c r="BL1" s="322"/>
      <c r="BN1" s="321" t="s">
        <v>371</v>
      </c>
      <c r="CI1" s="322"/>
    </row>
    <row r="2" spans="2:87" ht="27.75" customHeight="1" thickBot="1" x14ac:dyDescent="0.3"/>
    <row r="3" spans="2:87" s="323" customFormat="1" ht="33.75" customHeight="1" thickBot="1" x14ac:dyDescent="0.3">
      <c r="B3" s="1294" t="s">
        <v>0</v>
      </c>
      <c r="C3" s="1296" t="s">
        <v>734</v>
      </c>
      <c r="D3" s="1298" t="s">
        <v>667</v>
      </c>
      <c r="E3" s="1299"/>
      <c r="F3" s="1299"/>
      <c r="G3" s="1299"/>
      <c r="H3" s="1299"/>
      <c r="I3" s="1299"/>
      <c r="J3" s="1299"/>
      <c r="K3" s="1299"/>
      <c r="L3" s="1299"/>
      <c r="M3" s="1299"/>
      <c r="N3" s="1299"/>
      <c r="O3" s="1299"/>
      <c r="P3" s="1299"/>
      <c r="Q3" s="1299"/>
      <c r="R3" s="1300"/>
      <c r="S3" s="1294" t="s">
        <v>0</v>
      </c>
      <c r="T3" s="1296" t="s">
        <v>803</v>
      </c>
      <c r="U3" s="1298" t="s">
        <v>804</v>
      </c>
      <c r="V3" s="1299"/>
      <c r="W3" s="1299"/>
      <c r="X3" s="1299"/>
      <c r="Y3" s="1299"/>
      <c r="Z3" s="1299"/>
      <c r="AA3" s="1299"/>
      <c r="AB3" s="1299"/>
      <c r="AC3" s="1299"/>
      <c r="AD3" s="1299"/>
      <c r="AE3" s="1299"/>
      <c r="AF3" s="1299"/>
      <c r="AG3" s="1299"/>
      <c r="AH3" s="1299"/>
      <c r="AI3" s="1299"/>
      <c r="AJ3" s="1299"/>
      <c r="AK3" s="1299"/>
      <c r="AL3" s="1299"/>
      <c r="AM3" s="1299"/>
      <c r="AN3" s="1299"/>
      <c r="AO3" s="1300"/>
      <c r="AP3" s="1294" t="s">
        <v>0</v>
      </c>
      <c r="AQ3" s="1296" t="s">
        <v>935</v>
      </c>
      <c r="AR3" s="1298" t="s">
        <v>936</v>
      </c>
      <c r="AS3" s="1299"/>
      <c r="AT3" s="1299"/>
      <c r="AU3" s="1299"/>
      <c r="AV3" s="1299"/>
      <c r="AW3" s="1299"/>
      <c r="AX3" s="1299"/>
      <c r="AY3" s="1299"/>
      <c r="AZ3" s="1299"/>
      <c r="BA3" s="1299"/>
      <c r="BB3" s="1299"/>
      <c r="BC3" s="1299"/>
      <c r="BD3" s="1299"/>
      <c r="BE3" s="1299"/>
      <c r="BF3" s="1299"/>
      <c r="BG3" s="1299"/>
      <c r="BH3" s="1299"/>
      <c r="BI3" s="1299"/>
      <c r="BJ3" s="1299"/>
      <c r="BK3" s="1299"/>
      <c r="BL3" s="1300"/>
      <c r="BM3" s="1294" t="s">
        <v>0</v>
      </c>
      <c r="BN3" s="1296" t="s">
        <v>1208</v>
      </c>
      <c r="BO3" s="1298" t="s">
        <v>1049</v>
      </c>
      <c r="BP3" s="1299"/>
      <c r="BQ3" s="1299"/>
      <c r="BR3" s="1299"/>
      <c r="BS3" s="1299"/>
      <c r="BT3" s="1299"/>
      <c r="BU3" s="1299"/>
      <c r="BV3" s="1299"/>
      <c r="BW3" s="1299"/>
      <c r="BX3" s="1299"/>
      <c r="BY3" s="1299"/>
      <c r="BZ3" s="1299"/>
      <c r="CA3" s="1299"/>
      <c r="CB3" s="1299"/>
      <c r="CC3" s="1299"/>
      <c r="CD3" s="1299"/>
      <c r="CE3" s="1299"/>
      <c r="CF3" s="1299"/>
      <c r="CG3" s="1299"/>
      <c r="CH3" s="1299"/>
      <c r="CI3" s="1300"/>
    </row>
    <row r="4" spans="2:87" ht="31.5" customHeight="1" thickBot="1" x14ac:dyDescent="0.3">
      <c r="B4" s="1295"/>
      <c r="C4" s="1297"/>
      <c r="D4" s="1301" t="s">
        <v>1</v>
      </c>
      <c r="E4" s="1302"/>
      <c r="F4" s="1302"/>
      <c r="G4" s="1302"/>
      <c r="H4" s="1303"/>
      <c r="I4" s="1304" t="s">
        <v>439</v>
      </c>
      <c r="J4" s="1305"/>
      <c r="K4" s="1305"/>
      <c r="L4" s="1305"/>
      <c r="M4" s="1305"/>
      <c r="N4" s="1305"/>
      <c r="O4" s="1305"/>
      <c r="P4" s="1305"/>
      <c r="Q4" s="1305"/>
      <c r="R4" s="1307"/>
      <c r="S4" s="1295"/>
      <c r="T4" s="1297"/>
      <c r="U4" s="1301" t="s">
        <v>1</v>
      </c>
      <c r="V4" s="1302"/>
      <c r="W4" s="1302"/>
      <c r="X4" s="1303"/>
      <c r="Y4" s="1304" t="s">
        <v>439</v>
      </c>
      <c r="Z4" s="1305"/>
      <c r="AA4" s="1305"/>
      <c r="AB4" s="1305"/>
      <c r="AC4" s="1305"/>
      <c r="AD4" s="1305"/>
      <c r="AE4" s="1305"/>
      <c r="AF4" s="1305"/>
      <c r="AG4" s="1305"/>
      <c r="AH4" s="1305"/>
      <c r="AI4" s="1305"/>
      <c r="AJ4" s="1305"/>
      <c r="AK4" s="1305"/>
      <c r="AL4" s="1305"/>
      <c r="AM4" s="1306"/>
      <c r="AN4" s="1306"/>
      <c r="AO4" s="1307"/>
      <c r="AP4" s="1295"/>
      <c r="AQ4" s="1297"/>
      <c r="AR4" s="1301" t="s">
        <v>1</v>
      </c>
      <c r="AS4" s="1302"/>
      <c r="AT4" s="1302"/>
      <c r="AU4" s="1303"/>
      <c r="AV4" s="1304" t="s">
        <v>439</v>
      </c>
      <c r="AW4" s="1305"/>
      <c r="AX4" s="1305"/>
      <c r="AY4" s="1305"/>
      <c r="AZ4" s="1305"/>
      <c r="BA4" s="1305"/>
      <c r="BB4" s="1305"/>
      <c r="BC4" s="1305"/>
      <c r="BD4" s="1305"/>
      <c r="BE4" s="1305"/>
      <c r="BF4" s="1305"/>
      <c r="BG4" s="1305"/>
      <c r="BH4" s="1305"/>
      <c r="BI4" s="1305"/>
      <c r="BJ4" s="1306"/>
      <c r="BK4" s="1306"/>
      <c r="BL4" s="1307"/>
      <c r="BM4" s="1295"/>
      <c r="BN4" s="1297"/>
      <c r="BO4" s="1301" t="s">
        <v>1</v>
      </c>
      <c r="BP4" s="1302"/>
      <c r="BQ4" s="1302"/>
      <c r="BR4" s="1303"/>
      <c r="BS4" s="1304" t="s">
        <v>439</v>
      </c>
      <c r="BT4" s="1305"/>
      <c r="BU4" s="1305"/>
      <c r="BV4" s="1305"/>
      <c r="BW4" s="1305"/>
      <c r="BX4" s="1305"/>
      <c r="BY4" s="1305"/>
      <c r="BZ4" s="1305"/>
      <c r="CA4" s="1305"/>
      <c r="CB4" s="1305"/>
      <c r="CC4" s="1305"/>
      <c r="CD4" s="1305"/>
      <c r="CE4" s="1305"/>
      <c r="CF4" s="1305"/>
      <c r="CG4" s="1306"/>
      <c r="CH4" s="1306"/>
      <c r="CI4" s="1307"/>
    </row>
    <row r="5" spans="2:87" s="328" customFormat="1" ht="89.25" customHeight="1" thickBot="1" x14ac:dyDescent="0.3">
      <c r="B5" s="1295"/>
      <c r="C5" s="1297"/>
      <c r="D5" s="324" t="s">
        <v>2</v>
      </c>
      <c r="E5" s="223" t="s">
        <v>3</v>
      </c>
      <c r="F5" s="616" t="s">
        <v>918</v>
      </c>
      <c r="G5" s="223" t="s">
        <v>4</v>
      </c>
      <c r="H5" s="223" t="s">
        <v>372</v>
      </c>
      <c r="I5" s="223" t="s">
        <v>437</v>
      </c>
      <c r="J5" s="325" t="s">
        <v>2</v>
      </c>
      <c r="K5" s="223" t="s">
        <v>3</v>
      </c>
      <c r="L5" s="616" t="s">
        <v>918</v>
      </c>
      <c r="M5" s="223" t="s">
        <v>4</v>
      </c>
      <c r="N5" s="223" t="s">
        <v>372</v>
      </c>
      <c r="O5" s="223" t="s">
        <v>5</v>
      </c>
      <c r="P5" s="224" t="s">
        <v>6</v>
      </c>
      <c r="Q5" s="326" t="s">
        <v>1045</v>
      </c>
      <c r="R5" s="326" t="s">
        <v>1040</v>
      </c>
      <c r="S5" s="1295"/>
      <c r="T5" s="1297"/>
      <c r="U5" s="324" t="s">
        <v>2</v>
      </c>
      <c r="V5" s="223" t="s">
        <v>3</v>
      </c>
      <c r="W5" s="223" t="s">
        <v>4</v>
      </c>
      <c r="X5" s="223" t="s">
        <v>372</v>
      </c>
      <c r="Y5" s="223" t="s">
        <v>437</v>
      </c>
      <c r="Z5" s="324" t="s">
        <v>2</v>
      </c>
      <c r="AA5" s="223" t="s">
        <v>3</v>
      </c>
      <c r="AB5" s="616" t="s">
        <v>918</v>
      </c>
      <c r="AC5" s="223" t="s">
        <v>4</v>
      </c>
      <c r="AD5" s="223" t="s">
        <v>372</v>
      </c>
      <c r="AE5" s="223" t="s">
        <v>437</v>
      </c>
      <c r="AF5" s="325" t="s">
        <v>2</v>
      </c>
      <c r="AG5" s="223" t="s">
        <v>3</v>
      </c>
      <c r="AH5" s="616" t="s">
        <v>918</v>
      </c>
      <c r="AI5" s="223" t="s">
        <v>4</v>
      </c>
      <c r="AJ5" s="223" t="s">
        <v>372</v>
      </c>
      <c r="AK5" s="223" t="s">
        <v>5</v>
      </c>
      <c r="AL5" s="224" t="s">
        <v>6</v>
      </c>
      <c r="AM5" s="291" t="s">
        <v>805</v>
      </c>
      <c r="AN5" s="326" t="s">
        <v>1044</v>
      </c>
      <c r="AO5" s="327" t="s">
        <v>1042</v>
      </c>
      <c r="AP5" s="1295"/>
      <c r="AQ5" s="1297"/>
      <c r="AR5" s="324" t="s">
        <v>2</v>
      </c>
      <c r="AS5" s="223" t="s">
        <v>3</v>
      </c>
      <c r="AT5" s="223" t="s">
        <v>4</v>
      </c>
      <c r="AU5" s="223" t="s">
        <v>372</v>
      </c>
      <c r="AV5" s="223" t="s">
        <v>437</v>
      </c>
      <c r="AW5" s="324" t="s">
        <v>2</v>
      </c>
      <c r="AX5" s="223" t="s">
        <v>3</v>
      </c>
      <c r="AY5" s="616" t="s">
        <v>918</v>
      </c>
      <c r="AZ5" s="223" t="s">
        <v>4</v>
      </c>
      <c r="BA5" s="223" t="s">
        <v>372</v>
      </c>
      <c r="BB5" s="223" t="s">
        <v>437</v>
      </c>
      <c r="BC5" s="325" t="s">
        <v>2</v>
      </c>
      <c r="BD5" s="223" t="s">
        <v>3</v>
      </c>
      <c r="BE5" s="616" t="s">
        <v>918</v>
      </c>
      <c r="BF5" s="223" t="s">
        <v>4</v>
      </c>
      <c r="BG5" s="223" t="s">
        <v>372</v>
      </c>
      <c r="BH5" s="223" t="s">
        <v>5</v>
      </c>
      <c r="BI5" s="224" t="s">
        <v>6</v>
      </c>
      <c r="BJ5" s="291" t="s">
        <v>937</v>
      </c>
      <c r="BK5" s="326" t="s">
        <v>1043</v>
      </c>
      <c r="BL5" s="327" t="s">
        <v>1041</v>
      </c>
      <c r="BM5" s="1295"/>
      <c r="BN5" s="1297"/>
      <c r="BO5" s="324" t="s">
        <v>2</v>
      </c>
      <c r="BP5" s="223" t="s">
        <v>3</v>
      </c>
      <c r="BQ5" s="223" t="s">
        <v>4</v>
      </c>
      <c r="BR5" s="223" t="s">
        <v>372</v>
      </c>
      <c r="BS5" s="223" t="s">
        <v>437</v>
      </c>
      <c r="BT5" s="324" t="s">
        <v>2</v>
      </c>
      <c r="BU5" s="223" t="s">
        <v>3</v>
      </c>
      <c r="BV5" s="616" t="s">
        <v>918</v>
      </c>
      <c r="BW5" s="223" t="s">
        <v>4</v>
      </c>
      <c r="BX5" s="223" t="s">
        <v>372</v>
      </c>
      <c r="BY5" s="223" t="s">
        <v>437</v>
      </c>
      <c r="BZ5" s="325" t="s">
        <v>2</v>
      </c>
      <c r="CA5" s="223" t="s">
        <v>3</v>
      </c>
      <c r="CB5" s="616" t="s">
        <v>918</v>
      </c>
      <c r="CC5" s="223" t="s">
        <v>4</v>
      </c>
      <c r="CD5" s="223" t="s">
        <v>372</v>
      </c>
      <c r="CE5" s="223" t="s">
        <v>5</v>
      </c>
      <c r="CF5" s="224" t="s">
        <v>6</v>
      </c>
      <c r="CG5" s="291" t="s">
        <v>1209</v>
      </c>
      <c r="CH5" s="326" t="s">
        <v>1210</v>
      </c>
      <c r="CI5" s="327" t="s">
        <v>1211</v>
      </c>
    </row>
    <row r="6" spans="2:87" s="334" customFormat="1" ht="17.25" thickBot="1" x14ac:dyDescent="0.3">
      <c r="B6" s="329">
        <v>1</v>
      </c>
      <c r="C6" s="330">
        <v>2</v>
      </c>
      <c r="D6" s="329">
        <v>3</v>
      </c>
      <c r="E6" s="331">
        <v>4</v>
      </c>
      <c r="F6" s="331"/>
      <c r="G6" s="331">
        <v>5</v>
      </c>
      <c r="H6" s="331">
        <v>6</v>
      </c>
      <c r="I6" s="331"/>
      <c r="J6" s="331">
        <v>7</v>
      </c>
      <c r="K6" s="331">
        <v>8</v>
      </c>
      <c r="L6" s="331"/>
      <c r="M6" s="331">
        <v>9</v>
      </c>
      <c r="N6" s="331">
        <v>10</v>
      </c>
      <c r="O6" s="331">
        <v>11</v>
      </c>
      <c r="P6" s="332">
        <v>12</v>
      </c>
      <c r="Q6" s="694"/>
      <c r="R6" s="333">
        <v>13</v>
      </c>
      <c r="S6" s="329">
        <v>1</v>
      </c>
      <c r="T6" s="330">
        <v>2</v>
      </c>
      <c r="U6" s="329">
        <v>3</v>
      </c>
      <c r="V6" s="331">
        <v>4</v>
      </c>
      <c r="W6" s="331">
        <v>5</v>
      </c>
      <c r="X6" s="331">
        <v>6</v>
      </c>
      <c r="Y6" s="331"/>
      <c r="Z6" s="329">
        <v>3</v>
      </c>
      <c r="AA6" s="331">
        <v>4</v>
      </c>
      <c r="AB6" s="331"/>
      <c r="AC6" s="331">
        <v>5</v>
      </c>
      <c r="AD6" s="331">
        <v>6</v>
      </c>
      <c r="AE6" s="331"/>
      <c r="AF6" s="331">
        <v>7</v>
      </c>
      <c r="AG6" s="331">
        <v>8</v>
      </c>
      <c r="AH6" s="331"/>
      <c r="AI6" s="331">
        <v>9</v>
      </c>
      <c r="AJ6" s="331">
        <v>10</v>
      </c>
      <c r="AK6" s="331">
        <v>11</v>
      </c>
      <c r="AL6" s="332">
        <v>12</v>
      </c>
      <c r="AM6" s="331">
        <v>13</v>
      </c>
      <c r="AN6" s="332"/>
      <c r="AO6" s="698">
        <v>14</v>
      </c>
      <c r="AP6" s="329">
        <v>1</v>
      </c>
      <c r="AQ6" s="330">
        <v>2</v>
      </c>
      <c r="AR6" s="329">
        <v>3</v>
      </c>
      <c r="AS6" s="331">
        <v>4</v>
      </c>
      <c r="AT6" s="331">
        <v>5</v>
      </c>
      <c r="AU6" s="331">
        <v>6</v>
      </c>
      <c r="AV6" s="331"/>
      <c r="AW6" s="329">
        <v>3</v>
      </c>
      <c r="AX6" s="331">
        <v>4</v>
      </c>
      <c r="AY6" s="331"/>
      <c r="AZ6" s="331">
        <v>5</v>
      </c>
      <c r="BA6" s="331">
        <v>6</v>
      </c>
      <c r="BB6" s="331"/>
      <c r="BC6" s="331">
        <v>7</v>
      </c>
      <c r="BD6" s="331">
        <v>8</v>
      </c>
      <c r="BE6" s="331"/>
      <c r="BF6" s="331">
        <v>9</v>
      </c>
      <c r="BG6" s="331">
        <v>10</v>
      </c>
      <c r="BH6" s="331">
        <v>11</v>
      </c>
      <c r="BI6" s="332">
        <v>12</v>
      </c>
      <c r="BJ6" s="331">
        <v>13</v>
      </c>
      <c r="BK6" s="332"/>
      <c r="BL6" s="332">
        <v>14</v>
      </c>
      <c r="BM6" s="329">
        <v>1</v>
      </c>
      <c r="BN6" s="330">
        <v>2</v>
      </c>
      <c r="BO6" s="329">
        <v>3</v>
      </c>
      <c r="BP6" s="331">
        <v>4</v>
      </c>
      <c r="BQ6" s="331">
        <v>5</v>
      </c>
      <c r="BR6" s="331">
        <v>6</v>
      </c>
      <c r="BS6" s="331"/>
      <c r="BT6" s="329">
        <v>3</v>
      </c>
      <c r="BU6" s="331">
        <v>4</v>
      </c>
      <c r="BV6" s="331"/>
      <c r="BW6" s="331">
        <v>5</v>
      </c>
      <c r="BX6" s="331">
        <v>6</v>
      </c>
      <c r="BY6" s="331"/>
      <c r="BZ6" s="331">
        <v>7</v>
      </c>
      <c r="CA6" s="331">
        <v>8</v>
      </c>
      <c r="CB6" s="331"/>
      <c r="CC6" s="331">
        <v>9</v>
      </c>
      <c r="CD6" s="331">
        <v>10</v>
      </c>
      <c r="CE6" s="331">
        <v>11</v>
      </c>
      <c r="CF6" s="332">
        <v>12</v>
      </c>
      <c r="CG6" s="331">
        <v>13</v>
      </c>
      <c r="CH6" s="332"/>
      <c r="CI6" s="330">
        <v>14</v>
      </c>
    </row>
    <row r="7" spans="2:87" s="342" customFormat="1" ht="18" thickBot="1" x14ac:dyDescent="0.3">
      <c r="B7" s="335"/>
      <c r="C7" s="336" t="s">
        <v>47</v>
      </c>
      <c r="D7" s="337">
        <f t="shared" ref="D7:J7" si="0">SUM(D8:D9)</f>
        <v>179</v>
      </c>
      <c r="E7" s="338">
        <f t="shared" si="0"/>
        <v>30</v>
      </c>
      <c r="F7" s="338">
        <f t="shared" si="0"/>
        <v>30</v>
      </c>
      <c r="G7" s="338">
        <f t="shared" si="0"/>
        <v>71</v>
      </c>
      <c r="H7" s="338">
        <f t="shared" si="0"/>
        <v>14</v>
      </c>
      <c r="I7" s="338">
        <f t="shared" si="0"/>
        <v>34</v>
      </c>
      <c r="J7" s="699">
        <f t="shared" si="0"/>
        <v>985690821.12380958</v>
      </c>
      <c r="K7" s="339">
        <f t="shared" ref="K7:P7" si="1">SUM(K8:K9)</f>
        <v>265684380</v>
      </c>
      <c r="L7" s="339">
        <f t="shared" si="1"/>
        <v>100083047.99999997</v>
      </c>
      <c r="M7" s="339">
        <f t="shared" si="1"/>
        <v>124759882.00000004</v>
      </c>
      <c r="N7" s="339">
        <f>SUM(N8:N9)</f>
        <v>15645420</v>
      </c>
      <c r="O7" s="339">
        <f t="shared" si="1"/>
        <v>35490786.990476184</v>
      </c>
      <c r="P7" s="340">
        <f t="shared" si="1"/>
        <v>62715270.800000004</v>
      </c>
      <c r="Q7" s="699">
        <f>SUM(Q8:Q9)</f>
        <v>1968512900</v>
      </c>
      <c r="R7" s="699">
        <f>SUM(R8:R9)</f>
        <v>319359300</v>
      </c>
      <c r="S7" s="335"/>
      <c r="T7" s="336" t="s">
        <v>47</v>
      </c>
      <c r="U7" s="337" t="e">
        <f>SUM(U8:U9)</f>
        <v>#REF!</v>
      </c>
      <c r="V7" s="338" t="e">
        <f>SUM(V8:V9)</f>
        <v>#REF!</v>
      </c>
      <c r="W7" s="338" t="e">
        <f>SUM(W8:W9)</f>
        <v>#REF!</v>
      </c>
      <c r="X7" s="338" t="e">
        <f>SUM(X8:X9)</f>
        <v>#REF!</v>
      </c>
      <c r="Y7" s="338" t="e">
        <f>SUM(Y8:Y9)</f>
        <v>#REF!</v>
      </c>
      <c r="Z7" s="337">
        <f t="shared" ref="Z7:AE7" si="2">SUM(Z8:Z9)</f>
        <v>179</v>
      </c>
      <c r="AA7" s="338">
        <f t="shared" si="2"/>
        <v>30</v>
      </c>
      <c r="AB7" s="338">
        <f t="shared" ref="AB7" si="3">SUM(AB8:AB9)</f>
        <v>30</v>
      </c>
      <c r="AC7" s="338">
        <f t="shared" si="2"/>
        <v>71</v>
      </c>
      <c r="AD7" s="338">
        <f t="shared" si="2"/>
        <v>14</v>
      </c>
      <c r="AE7" s="338">
        <f t="shared" si="2"/>
        <v>34</v>
      </c>
      <c r="AF7" s="282">
        <f>SUM(AF8:AF9)</f>
        <v>640177099.16000009</v>
      </c>
      <c r="AG7" s="339">
        <f>SUM(AG8:AG9)</f>
        <v>270998067.60000002</v>
      </c>
      <c r="AH7" s="282">
        <f t="shared" ref="AH7" si="4">SUM(AH8:AH9)</f>
        <v>100083047.99999997</v>
      </c>
      <c r="AI7" s="339">
        <f t="shared" ref="AI7:AO7" si="5">SUM(AI8:AI9)</f>
        <v>124759882.00000004</v>
      </c>
      <c r="AJ7" s="339">
        <f>SUM(AJ8:AJ9)</f>
        <v>15645420</v>
      </c>
      <c r="AK7" s="339">
        <f t="shared" si="5"/>
        <v>35490786.990476184</v>
      </c>
      <c r="AL7" s="340">
        <f t="shared" si="5"/>
        <v>62715270.800000004</v>
      </c>
      <c r="AM7" s="282">
        <f>SUM(AM8:AM9)</f>
        <v>0</v>
      </c>
      <c r="AN7" s="282">
        <f>SUM(AN8:AN9)</f>
        <v>163291393.39999998</v>
      </c>
      <c r="AO7" s="282">
        <f t="shared" si="5"/>
        <v>19616349.217142854</v>
      </c>
      <c r="AP7" s="695"/>
      <c r="AQ7" s="336" t="s">
        <v>47</v>
      </c>
      <c r="AR7" s="337" t="e">
        <f>SUM(AR8:AR9)</f>
        <v>#REF!</v>
      </c>
      <c r="AS7" s="338" t="e">
        <f>SUM(AS8:AS9)</f>
        <v>#REF!</v>
      </c>
      <c r="AT7" s="338" t="e">
        <f>SUM(AT8:AT9)</f>
        <v>#REF!</v>
      </c>
      <c r="AU7" s="338" t="e">
        <f>SUM(AU8:AU9)</f>
        <v>#REF!</v>
      </c>
      <c r="AV7" s="338" t="e">
        <f>SUM(AV8:AV9)</f>
        <v>#REF!</v>
      </c>
      <c r="AW7" s="337">
        <f t="shared" ref="AW7:BB7" si="6">SUM(AW8:AW9)</f>
        <v>179</v>
      </c>
      <c r="AX7" s="338">
        <f t="shared" si="6"/>
        <v>30</v>
      </c>
      <c r="AY7" s="338">
        <f t="shared" ref="AY7" si="7">SUM(AY8:AY9)</f>
        <v>30</v>
      </c>
      <c r="AZ7" s="338">
        <f t="shared" si="6"/>
        <v>71</v>
      </c>
      <c r="BA7" s="338">
        <f t="shared" si="6"/>
        <v>14</v>
      </c>
      <c r="BB7" s="338">
        <f t="shared" si="6"/>
        <v>34</v>
      </c>
      <c r="BC7" s="282">
        <f>SUM(BC8:BC9)</f>
        <v>652474681.324</v>
      </c>
      <c r="BD7" s="339">
        <f>SUM(BD8:BD9)</f>
        <v>276311755.19999999</v>
      </c>
      <c r="BE7" s="339">
        <f t="shared" ref="BE7" si="8">SUM(BE8:BE9)</f>
        <v>100083047.99999997</v>
      </c>
      <c r="BF7" s="339">
        <f t="shared" ref="BF7" si="9">SUM(BF8:BF9)</f>
        <v>128637670.19999997</v>
      </c>
      <c r="BG7" s="339">
        <f>SUM(BG8:BG9)</f>
        <v>15645420</v>
      </c>
      <c r="BH7" s="339">
        <f t="shared" ref="BH7:BL7" si="10">SUM(BH8:BH9)</f>
        <v>36076699.203809522</v>
      </c>
      <c r="BI7" s="340">
        <f t="shared" si="10"/>
        <v>64649865.799999982</v>
      </c>
      <c r="BJ7" s="282">
        <f t="shared" si="10"/>
        <v>0</v>
      </c>
      <c r="BK7" s="699">
        <f>SUM(BK8:BK9)</f>
        <v>166188465.23885712</v>
      </c>
      <c r="BL7" s="699">
        <f t="shared" si="10"/>
        <v>20232872.282285709</v>
      </c>
      <c r="BM7" s="335"/>
      <c r="BN7" s="336" t="s">
        <v>47</v>
      </c>
      <c r="BO7" s="337">
        <f>SUM(BO8:BO9)</f>
        <v>652474800.324</v>
      </c>
      <c r="BP7" s="338">
        <f>SUM(BP8:BP9)</f>
        <v>71</v>
      </c>
      <c r="BQ7" s="338">
        <f>SUM(BQ8:BQ9)</f>
        <v>14</v>
      </c>
      <c r="BR7" s="338">
        <f>SUM(BR8:BR9)</f>
        <v>34</v>
      </c>
      <c r="BS7" s="341">
        <f>SUM(BS8:BS9)</f>
        <v>652474681.324</v>
      </c>
      <c r="BT7" s="337">
        <f t="shared" ref="BT7:BY7" si="11">SUM(BT8:BT9)</f>
        <v>179</v>
      </c>
      <c r="BU7" s="338">
        <f t="shared" si="11"/>
        <v>30</v>
      </c>
      <c r="BV7" s="338">
        <f t="shared" ref="BV7" si="12">SUM(BV8:BV9)</f>
        <v>30</v>
      </c>
      <c r="BW7" s="338">
        <f t="shared" si="11"/>
        <v>71</v>
      </c>
      <c r="BX7" s="338">
        <f t="shared" si="11"/>
        <v>14</v>
      </c>
      <c r="BY7" s="338">
        <f t="shared" si="11"/>
        <v>34</v>
      </c>
      <c r="BZ7" s="699">
        <f>SUM(BZ8:BZ9)</f>
        <v>730949011.00399995</v>
      </c>
      <c r="CA7" s="339">
        <f>SUM(CA8:CA9)</f>
        <v>281625442.80000001</v>
      </c>
      <c r="CB7" s="282">
        <f t="shared" ref="CB7" si="13">SUM(CB8:CB9)</f>
        <v>100083047.99999997</v>
      </c>
      <c r="CC7" s="339">
        <f t="shared" ref="CC7" si="14">SUM(CC8:CC9)</f>
        <v>128637670.19999997</v>
      </c>
      <c r="CD7" s="339">
        <f>SUM(CD8:CD9)</f>
        <v>15645420</v>
      </c>
      <c r="CE7" s="339">
        <f t="shared" ref="CE7:CI7" si="15">SUM(CE8:CE9)</f>
        <v>105500468.44190475</v>
      </c>
      <c r="CF7" s="340">
        <f t="shared" si="15"/>
        <v>64649865.799999982</v>
      </c>
      <c r="CG7" s="282">
        <f t="shared" si="15"/>
        <v>0</v>
      </c>
      <c r="CH7" s="699">
        <f>SUM(CH8:CH9)</f>
        <v>181667325.36647621</v>
      </c>
      <c r="CI7" s="699">
        <f t="shared" si="15"/>
        <v>27175249.206095234</v>
      </c>
    </row>
    <row r="8" spans="2:87" s="342" customFormat="1" ht="18" thickBot="1" x14ac:dyDescent="0.3">
      <c r="B8" s="343"/>
      <c r="C8" s="344" t="s">
        <v>7</v>
      </c>
      <c r="D8" s="345">
        <f t="shared" ref="D8:M8" si="16">SUM(D11:D27)</f>
        <v>145</v>
      </c>
      <c r="E8" s="345">
        <f t="shared" si="16"/>
        <v>30</v>
      </c>
      <c r="F8" s="345">
        <f t="shared" si="16"/>
        <v>30</v>
      </c>
      <c r="G8" s="345">
        <f t="shared" si="16"/>
        <v>71</v>
      </c>
      <c r="H8" s="345">
        <f t="shared" si="16"/>
        <v>14</v>
      </c>
      <c r="I8" s="345">
        <f t="shared" si="16"/>
        <v>0</v>
      </c>
      <c r="J8" s="699">
        <f t="shared" si="16"/>
        <v>853138240.3238095</v>
      </c>
      <c r="K8" s="282">
        <f>SUM(K11:K27)</f>
        <v>265684380</v>
      </c>
      <c r="L8" s="282">
        <f t="shared" si="16"/>
        <v>100083047.99999997</v>
      </c>
      <c r="M8" s="282">
        <f t="shared" si="16"/>
        <v>124759882.00000004</v>
      </c>
      <c r="N8" s="282">
        <f t="shared" ref="N8:R8" si="17">SUM(N11:N27)</f>
        <v>15645420</v>
      </c>
      <c r="O8" s="282">
        <f t="shared" si="17"/>
        <v>32194810.323809519</v>
      </c>
      <c r="P8" s="282">
        <f t="shared" si="17"/>
        <v>0</v>
      </c>
      <c r="Q8" s="699">
        <f t="shared" si="17"/>
        <v>1701420900</v>
      </c>
      <c r="R8" s="699">
        <f t="shared" si="17"/>
        <v>187203300</v>
      </c>
      <c r="S8" s="345"/>
      <c r="T8" s="345" t="str">
        <f>+C8</f>
        <v>Դատարաններ</v>
      </c>
      <c r="U8" s="345" t="e">
        <f>SUM(U11:U27)-#REF!</f>
        <v>#REF!</v>
      </c>
      <c r="V8" s="345" t="e">
        <f>SUM(V11:V27)-#REF!</f>
        <v>#REF!</v>
      </c>
      <c r="W8" s="345" t="e">
        <f>SUM(W11:W27)-#REF!</f>
        <v>#REF!</v>
      </c>
      <c r="X8" s="345" t="e">
        <f>SUM(X11:X27)-#REF!</f>
        <v>#REF!</v>
      </c>
      <c r="Y8" s="345" t="e">
        <f>SUM(Y11:Y27)-#REF!</f>
        <v>#REF!</v>
      </c>
      <c r="Z8" s="345">
        <f>SUM(Z11:Z27)</f>
        <v>145</v>
      </c>
      <c r="AA8" s="345">
        <f t="shared" ref="AA8:AO8" si="18">SUM(AA11:AA27)</f>
        <v>30</v>
      </c>
      <c r="AB8" s="345">
        <f t="shared" si="18"/>
        <v>30</v>
      </c>
      <c r="AC8" s="345">
        <f t="shared" si="18"/>
        <v>71</v>
      </c>
      <c r="AD8" s="345">
        <f t="shared" si="18"/>
        <v>14</v>
      </c>
      <c r="AE8" s="345">
        <f t="shared" si="18"/>
        <v>0</v>
      </c>
      <c r="AF8" s="282">
        <f t="shared" si="18"/>
        <v>570865289.32000005</v>
      </c>
      <c r="AG8" s="282">
        <f>SUM(AG11:AG27)</f>
        <v>270998067.60000002</v>
      </c>
      <c r="AH8" s="282">
        <f t="shared" si="18"/>
        <v>100083047.99999997</v>
      </c>
      <c r="AI8" s="282">
        <f t="shared" si="18"/>
        <v>124759882.00000004</v>
      </c>
      <c r="AJ8" s="282">
        <f t="shared" si="18"/>
        <v>15645420</v>
      </c>
      <c r="AK8" s="282">
        <f t="shared" si="18"/>
        <v>32194810.323809519</v>
      </c>
      <c r="AL8" s="282">
        <f t="shared" si="18"/>
        <v>0</v>
      </c>
      <c r="AM8" s="282">
        <f>SUM(AM11:AM27)</f>
        <v>0</v>
      </c>
      <c r="AN8" s="282">
        <f t="shared" ref="AN8" si="19">SUM(AN11:AN27)</f>
        <v>150089143.90666664</v>
      </c>
      <c r="AO8" s="282">
        <f t="shared" si="18"/>
        <v>13015224.470476188</v>
      </c>
      <c r="AP8" s="696"/>
      <c r="AQ8" s="345" t="str">
        <f>+C8</f>
        <v>Դատարաններ</v>
      </c>
      <c r="AR8" s="345" t="e">
        <f>SUM(AR11:AR27)-#REF!</f>
        <v>#REF!</v>
      </c>
      <c r="AS8" s="345" t="e">
        <f>SUM(AS11:AS27)-#REF!</f>
        <v>#REF!</v>
      </c>
      <c r="AT8" s="345" t="e">
        <f>SUM(AT11:AT27)-#REF!</f>
        <v>#REF!</v>
      </c>
      <c r="AU8" s="345" t="e">
        <f>SUM(AU11:AU27)-#REF!</f>
        <v>#REF!</v>
      </c>
      <c r="AV8" s="345" t="e">
        <f>SUM(AV11:AV27)-#REF!</f>
        <v>#REF!</v>
      </c>
      <c r="AW8" s="345">
        <f>SUM(AW11:AW27)</f>
        <v>145</v>
      </c>
      <c r="AX8" s="345">
        <f t="shared" ref="AX8:BL8" si="20">SUM(AX11:AX27)</f>
        <v>30</v>
      </c>
      <c r="AY8" s="345">
        <f t="shared" si="20"/>
        <v>30</v>
      </c>
      <c r="AZ8" s="345">
        <f t="shared" si="20"/>
        <v>71</v>
      </c>
      <c r="BA8" s="345">
        <f t="shared" si="20"/>
        <v>14</v>
      </c>
      <c r="BB8" s="345">
        <f t="shared" si="20"/>
        <v>0</v>
      </c>
      <c r="BC8" s="282">
        <f t="shared" si="20"/>
        <v>580986369.43400002</v>
      </c>
      <c r="BD8" s="282">
        <f t="shared" si="20"/>
        <v>276311755.19999999</v>
      </c>
      <c r="BE8" s="282">
        <f t="shared" si="20"/>
        <v>100083047.99999997</v>
      </c>
      <c r="BF8" s="282">
        <f t="shared" si="20"/>
        <v>128637670.19999997</v>
      </c>
      <c r="BG8" s="282">
        <f t="shared" si="20"/>
        <v>15645420</v>
      </c>
      <c r="BH8" s="282">
        <f t="shared" si="20"/>
        <v>32642458.441904761</v>
      </c>
      <c r="BI8" s="282">
        <f t="shared" si="20"/>
        <v>0</v>
      </c>
      <c r="BJ8" s="282">
        <f t="shared" si="20"/>
        <v>0</v>
      </c>
      <c r="BK8" s="699">
        <f t="shared" ref="BK8" si="21">SUM(BK11:BK27)</f>
        <v>152571643.92647618</v>
      </c>
      <c r="BL8" s="699">
        <f t="shared" si="20"/>
        <v>13424461.626095235</v>
      </c>
      <c r="BM8" s="343"/>
      <c r="BN8" s="344" t="s">
        <v>7</v>
      </c>
      <c r="BO8" s="345">
        <f t="shared" ref="BO8:BT8" si="22">SUM(BO11:BO27)</f>
        <v>580986454.43400002</v>
      </c>
      <c r="BP8" s="346">
        <f t="shared" si="22"/>
        <v>71</v>
      </c>
      <c r="BQ8" s="346">
        <f t="shared" si="22"/>
        <v>14</v>
      </c>
      <c r="BR8" s="346">
        <f t="shared" si="22"/>
        <v>0</v>
      </c>
      <c r="BS8" s="341">
        <f t="shared" si="22"/>
        <v>580986369.43400002</v>
      </c>
      <c r="BT8" s="345">
        <f t="shared" si="22"/>
        <v>145</v>
      </c>
      <c r="BU8" s="345">
        <f t="shared" ref="BU8:CI8" si="23">SUM(BU11:BU27)</f>
        <v>30</v>
      </c>
      <c r="BV8" s="345">
        <f t="shared" si="23"/>
        <v>30</v>
      </c>
      <c r="BW8" s="345">
        <f t="shared" si="23"/>
        <v>71</v>
      </c>
      <c r="BX8" s="345">
        <f t="shared" si="23"/>
        <v>14</v>
      </c>
      <c r="BY8" s="345">
        <f t="shared" si="23"/>
        <v>0</v>
      </c>
      <c r="BZ8" s="699">
        <f t="shared" si="23"/>
        <v>586565741.41399992</v>
      </c>
      <c r="CA8" s="282">
        <f t="shared" si="23"/>
        <v>281625442.80000001</v>
      </c>
      <c r="CB8" s="282">
        <f t="shared" si="23"/>
        <v>100083047.99999997</v>
      </c>
      <c r="CC8" s="282">
        <f t="shared" si="23"/>
        <v>128637670.19999997</v>
      </c>
      <c r="CD8" s="282">
        <f t="shared" si="23"/>
        <v>15645420</v>
      </c>
      <c r="CE8" s="282">
        <f t="shared" si="23"/>
        <v>32642458.441904761</v>
      </c>
      <c r="CF8" s="282">
        <f t="shared" si="23"/>
        <v>0</v>
      </c>
      <c r="CG8" s="282">
        <f t="shared" si="23"/>
        <v>0</v>
      </c>
      <c r="CH8" s="699">
        <f t="shared" ref="CH8" si="24">SUM(CH11:CH27)</f>
        <v>154165750.20647621</v>
      </c>
      <c r="CI8" s="699">
        <f t="shared" si="23"/>
        <v>13424461.626095235</v>
      </c>
    </row>
    <row r="9" spans="2:87" s="342" customFormat="1" ht="17.25" x14ac:dyDescent="0.25">
      <c r="B9" s="343"/>
      <c r="C9" s="344" t="s">
        <v>8</v>
      </c>
      <c r="D9" s="345">
        <f>+E9+G9+H9+I9</f>
        <v>34</v>
      </c>
      <c r="E9" s="346">
        <f>E28</f>
        <v>0</v>
      </c>
      <c r="F9" s="346">
        <f>F28</f>
        <v>0</v>
      </c>
      <c r="G9" s="346">
        <f t="shared" ref="G9:R9" si="25">G28</f>
        <v>0</v>
      </c>
      <c r="H9" s="346">
        <f t="shared" si="25"/>
        <v>0</v>
      </c>
      <c r="I9" s="346">
        <f t="shared" si="25"/>
        <v>34</v>
      </c>
      <c r="J9" s="699">
        <f>J28</f>
        <v>132552580.80000001</v>
      </c>
      <c r="K9" s="282">
        <f t="shared" si="25"/>
        <v>0</v>
      </c>
      <c r="L9" s="346">
        <f>L28</f>
        <v>0</v>
      </c>
      <c r="M9" s="282">
        <f t="shared" si="25"/>
        <v>0</v>
      </c>
      <c r="N9" s="282">
        <f t="shared" si="25"/>
        <v>0</v>
      </c>
      <c r="O9" s="282">
        <f t="shared" si="25"/>
        <v>3295976.666666667</v>
      </c>
      <c r="P9" s="282">
        <f t="shared" si="25"/>
        <v>62715270.800000004</v>
      </c>
      <c r="Q9" s="699">
        <f t="shared" si="25"/>
        <v>267092000</v>
      </c>
      <c r="R9" s="699">
        <f t="shared" si="25"/>
        <v>132156000</v>
      </c>
      <c r="S9" s="343"/>
      <c r="T9" s="344" t="s">
        <v>8</v>
      </c>
      <c r="U9" s="345">
        <f>+V9+W9+X9+Y9</f>
        <v>34</v>
      </c>
      <c r="V9" s="346">
        <f>V28</f>
        <v>0</v>
      </c>
      <c r="W9" s="346">
        <f t="shared" ref="W9:AO9" si="26">W28</f>
        <v>0</v>
      </c>
      <c r="X9" s="346">
        <f t="shared" si="26"/>
        <v>0</v>
      </c>
      <c r="Y9" s="346">
        <f t="shared" si="26"/>
        <v>34</v>
      </c>
      <c r="Z9" s="345">
        <f>+AA9+AC9+AD9+AE9</f>
        <v>34</v>
      </c>
      <c r="AA9" s="346">
        <f>AA28</f>
        <v>0</v>
      </c>
      <c r="AB9" s="346">
        <f>AB28</f>
        <v>0</v>
      </c>
      <c r="AC9" s="346">
        <f t="shared" ref="AC9:AE9" si="27">AC28</f>
        <v>0</v>
      </c>
      <c r="AD9" s="346">
        <f t="shared" si="27"/>
        <v>0</v>
      </c>
      <c r="AE9" s="346">
        <f t="shared" si="27"/>
        <v>34</v>
      </c>
      <c r="AF9" s="282">
        <f t="shared" si="26"/>
        <v>69311809.840000004</v>
      </c>
      <c r="AG9" s="282">
        <f t="shared" si="26"/>
        <v>0</v>
      </c>
      <c r="AH9" s="346">
        <f>AH28</f>
        <v>0</v>
      </c>
      <c r="AI9" s="282">
        <f t="shared" si="26"/>
        <v>0</v>
      </c>
      <c r="AJ9" s="282">
        <f t="shared" si="26"/>
        <v>0</v>
      </c>
      <c r="AK9" s="282">
        <f t="shared" si="26"/>
        <v>3295976.666666667</v>
      </c>
      <c r="AL9" s="290">
        <f t="shared" si="26"/>
        <v>62715270.800000004</v>
      </c>
      <c r="AM9" s="282">
        <f t="shared" ref="AM9:AN9" si="28">AM28</f>
        <v>0</v>
      </c>
      <c r="AN9" s="282">
        <f t="shared" si="28"/>
        <v>13202249.493333332</v>
      </c>
      <c r="AO9" s="282">
        <f t="shared" si="26"/>
        <v>6601124.7466666671</v>
      </c>
      <c r="AP9" s="697"/>
      <c r="AQ9" s="344" t="s">
        <v>8</v>
      </c>
      <c r="AR9" s="345">
        <f>+AS9+AT9+AU9+AV9</f>
        <v>69311843.840000004</v>
      </c>
      <c r="AS9" s="346">
        <f>AS28</f>
        <v>0</v>
      </c>
      <c r="AT9" s="346">
        <f t="shared" ref="AT9:AV9" si="29">AT28</f>
        <v>0</v>
      </c>
      <c r="AU9" s="346">
        <f t="shared" si="29"/>
        <v>34</v>
      </c>
      <c r="AV9" s="346">
        <f t="shared" si="29"/>
        <v>69311809.840000004</v>
      </c>
      <c r="AW9" s="345">
        <f>+AX9+AZ9+BA9+BB9</f>
        <v>34</v>
      </c>
      <c r="AX9" s="346">
        <f>AX28</f>
        <v>0</v>
      </c>
      <c r="AY9" s="346">
        <f>AY28</f>
        <v>0</v>
      </c>
      <c r="AZ9" s="346">
        <f t="shared" ref="AZ9:BL9" si="30">AZ28</f>
        <v>0</v>
      </c>
      <c r="BA9" s="346">
        <f t="shared" si="30"/>
        <v>0</v>
      </c>
      <c r="BB9" s="346">
        <f t="shared" si="30"/>
        <v>34</v>
      </c>
      <c r="BC9" s="282">
        <f t="shared" si="30"/>
        <v>71488311.889999986</v>
      </c>
      <c r="BD9" s="282">
        <f t="shared" si="30"/>
        <v>0</v>
      </c>
      <c r="BE9" s="346">
        <f>BE28</f>
        <v>0</v>
      </c>
      <c r="BF9" s="282">
        <f t="shared" si="30"/>
        <v>0</v>
      </c>
      <c r="BG9" s="282">
        <f t="shared" si="30"/>
        <v>0</v>
      </c>
      <c r="BH9" s="282">
        <f t="shared" si="30"/>
        <v>3434240.7619047612</v>
      </c>
      <c r="BI9" s="290">
        <f t="shared" si="30"/>
        <v>64649865.799999982</v>
      </c>
      <c r="BJ9" s="282">
        <f t="shared" si="30"/>
        <v>0</v>
      </c>
      <c r="BK9" s="699">
        <f t="shared" si="30"/>
        <v>13616821.312380947</v>
      </c>
      <c r="BL9" s="699">
        <f t="shared" si="30"/>
        <v>6808410.6561904745</v>
      </c>
      <c r="BM9" s="343"/>
      <c r="BN9" s="344" t="s">
        <v>8</v>
      </c>
      <c r="BO9" s="345">
        <f>+BP9+BQ9+BR9+BS9</f>
        <v>71488345.889999986</v>
      </c>
      <c r="BP9" s="346">
        <f>BP28</f>
        <v>0</v>
      </c>
      <c r="BQ9" s="346">
        <f t="shared" ref="BQ9:BS9" si="31">BQ28</f>
        <v>0</v>
      </c>
      <c r="BR9" s="346">
        <f t="shared" si="31"/>
        <v>34</v>
      </c>
      <c r="BS9" s="341">
        <f t="shared" si="31"/>
        <v>71488311.889999986</v>
      </c>
      <c r="BT9" s="345">
        <f>+BU9+BW9+BX9+BY9</f>
        <v>34</v>
      </c>
      <c r="BU9" s="346">
        <f>BU28</f>
        <v>0</v>
      </c>
      <c r="BV9" s="346">
        <f>BV28</f>
        <v>0</v>
      </c>
      <c r="BW9" s="346">
        <f t="shared" ref="BW9:CI9" si="32">BW28</f>
        <v>0</v>
      </c>
      <c r="BX9" s="346">
        <f t="shared" si="32"/>
        <v>0</v>
      </c>
      <c r="BY9" s="346">
        <f t="shared" si="32"/>
        <v>34</v>
      </c>
      <c r="BZ9" s="699">
        <f t="shared" si="32"/>
        <v>144383269.58999997</v>
      </c>
      <c r="CA9" s="282">
        <f t="shared" si="32"/>
        <v>0</v>
      </c>
      <c r="CB9" s="282">
        <f>CB28</f>
        <v>0</v>
      </c>
      <c r="CC9" s="282">
        <f t="shared" si="32"/>
        <v>0</v>
      </c>
      <c r="CD9" s="282">
        <f t="shared" si="32"/>
        <v>0</v>
      </c>
      <c r="CE9" s="282">
        <f t="shared" si="32"/>
        <v>72858010</v>
      </c>
      <c r="CF9" s="290">
        <f t="shared" si="32"/>
        <v>64649865.799999982</v>
      </c>
      <c r="CG9" s="282">
        <f t="shared" si="32"/>
        <v>0</v>
      </c>
      <c r="CH9" s="699">
        <f t="shared" si="32"/>
        <v>27501575.159999996</v>
      </c>
      <c r="CI9" s="699">
        <f t="shared" si="32"/>
        <v>13750787.579999998</v>
      </c>
    </row>
    <row r="10" spans="2:87" ht="21.75" customHeight="1" thickBot="1" x14ac:dyDescent="0.3">
      <c r="B10" s="347"/>
      <c r="C10" s="348"/>
      <c r="D10" s="700"/>
      <c r="E10" s="701"/>
      <c r="F10" s="701"/>
      <c r="G10" s="701"/>
      <c r="H10" s="701"/>
      <c r="I10" s="701"/>
      <c r="J10" s="702"/>
      <c r="K10" s="702"/>
      <c r="L10" s="702"/>
      <c r="M10" s="702"/>
      <c r="N10" s="702"/>
      <c r="O10" s="702"/>
      <c r="P10" s="703"/>
      <c r="Q10" s="704"/>
      <c r="R10" s="349"/>
      <c r="S10" s="705"/>
      <c r="T10" s="348"/>
      <c r="U10" s="700"/>
      <c r="V10" s="701"/>
      <c r="W10" s="701"/>
      <c r="X10" s="701"/>
      <c r="Y10" s="701"/>
      <c r="Z10" s="700"/>
      <c r="AA10" s="701"/>
      <c r="AB10" s="701"/>
      <c r="AC10" s="701"/>
      <c r="AD10" s="701"/>
      <c r="AE10" s="701"/>
      <c r="AF10" s="702"/>
      <c r="AG10" s="702"/>
      <c r="AH10" s="702"/>
      <c r="AI10" s="702"/>
      <c r="AJ10" s="702"/>
      <c r="AK10" s="702"/>
      <c r="AL10" s="703"/>
      <c r="AM10" s="706"/>
      <c r="AN10" s="704"/>
      <c r="AO10" s="350"/>
      <c r="AP10" s="705"/>
      <c r="AQ10" s="348"/>
      <c r="AR10" s="700"/>
      <c r="AS10" s="701"/>
      <c r="AT10" s="701"/>
      <c r="AU10" s="701"/>
      <c r="AV10" s="701"/>
      <c r="AW10" s="700"/>
      <c r="AX10" s="701"/>
      <c r="AY10" s="701"/>
      <c r="AZ10" s="701"/>
      <c r="BA10" s="701"/>
      <c r="BB10" s="701"/>
      <c r="BC10" s="702"/>
      <c r="BD10" s="702"/>
      <c r="BE10" s="702"/>
      <c r="BF10" s="702"/>
      <c r="BG10" s="702"/>
      <c r="BH10" s="702"/>
      <c r="BI10" s="703"/>
      <c r="BJ10" s="706"/>
      <c r="BK10" s="704"/>
      <c r="BL10" s="350"/>
      <c r="BM10" s="705"/>
      <c r="BN10" s="348"/>
      <c r="BO10" s="700"/>
      <c r="BP10" s="701"/>
      <c r="BQ10" s="701"/>
      <c r="BR10" s="701"/>
      <c r="BS10" s="701"/>
      <c r="BT10" s="700"/>
      <c r="BU10" s="701"/>
      <c r="BV10" s="701"/>
      <c r="BW10" s="701"/>
      <c r="BX10" s="701"/>
      <c r="BY10" s="701"/>
      <c r="BZ10" s="702"/>
      <c r="CA10" s="702"/>
      <c r="CB10" s="702"/>
      <c r="CC10" s="702"/>
      <c r="CD10" s="702"/>
      <c r="CE10" s="702"/>
      <c r="CF10" s="703"/>
      <c r="CG10" s="706"/>
      <c r="CH10" s="704"/>
      <c r="CI10" s="350"/>
    </row>
    <row r="11" spans="2:87" ht="51" hidden="1" customHeight="1" thickBot="1" x14ac:dyDescent="0.3">
      <c r="B11" s="351">
        <v>1</v>
      </c>
      <c r="C11" s="352" t="s">
        <v>912</v>
      </c>
      <c r="D11" s="707">
        <f>SUM(E11:I11)</f>
        <v>0</v>
      </c>
      <c r="E11" s="708">
        <v>0</v>
      </c>
      <c r="F11" s="709">
        <f>+'հայեցող. պաշտ.'!D30</f>
        <v>0</v>
      </c>
      <c r="G11" s="708">
        <f>ԾԱՌԱՅՈՂ!E128</f>
        <v>0</v>
      </c>
      <c r="H11" s="708">
        <f>ՏԵԽՆԻԿԱԿԱՆ!D44</f>
        <v>0</v>
      </c>
      <c r="I11" s="708">
        <v>0</v>
      </c>
      <c r="J11" s="282">
        <f>SUM(K11:P11)+(R11+Q11)/6</f>
        <v>26316466.666666668</v>
      </c>
      <c r="K11" s="709"/>
      <c r="L11" s="709">
        <f>+'հայեցող. պաշտ.'!N30</f>
        <v>0</v>
      </c>
      <c r="M11" s="710">
        <f>ԾԱՌԱՅՈՂ!N128</f>
        <v>0</v>
      </c>
      <c r="N11" s="710">
        <f>+ՏԵԽՆԻԿԱԿԱՆ!K44</f>
        <v>0</v>
      </c>
      <c r="O11" s="699"/>
      <c r="P11" s="711"/>
      <c r="Q11" s="699">
        <f>118469.6*1000</f>
        <v>118469600</v>
      </c>
      <c r="R11" s="699">
        <f>39429.2*1000</f>
        <v>39429200</v>
      </c>
      <c r="S11" s="712">
        <v>1</v>
      </c>
      <c r="T11" s="352" t="s">
        <v>912</v>
      </c>
      <c r="U11" s="707">
        <f t="shared" ref="U11:U27" si="33">SUM(V11:Y11)</f>
        <v>0</v>
      </c>
      <c r="V11" s="708">
        <f t="shared" ref="V11:V28" si="34">+E11</f>
        <v>0</v>
      </c>
      <c r="W11" s="708">
        <f t="shared" ref="W11:W28" si="35">+G11</f>
        <v>0</v>
      </c>
      <c r="X11" s="708">
        <f t="shared" ref="X11:X28" si="36">+H11</f>
        <v>0</v>
      </c>
      <c r="Y11" s="708">
        <f t="shared" ref="Y11:Y28" si="37">+I11</f>
        <v>0</v>
      </c>
      <c r="Z11" s="707">
        <f>SUM(AA11:AE11)</f>
        <v>0</v>
      </c>
      <c r="AA11" s="708">
        <v>0</v>
      </c>
      <c r="AB11" s="709">
        <f>+'հայեցող. պաշտ.'!D30</f>
        <v>0</v>
      </c>
      <c r="AC11" s="708">
        <f>ԾԱՌԱՅՈՂ!O128</f>
        <v>0</v>
      </c>
      <c r="AD11" s="708">
        <f>ՏԵԽՆԻԿԱԿԱՆ!L44</f>
        <v>0</v>
      </c>
      <c r="AE11" s="708">
        <v>0</v>
      </c>
      <c r="AF11" s="282">
        <f t="shared" ref="AF11:AF28" si="38">SUM(AG11:AM11)+(AN11+AO11)/6</f>
        <v>0</v>
      </c>
      <c r="AG11" s="709"/>
      <c r="AH11" s="709">
        <f>+'հայեցող. պաշտ.'!Z30</f>
        <v>0</v>
      </c>
      <c r="AI11" s="710">
        <f>+ԾԱՌԱՅՈՂ!Z128</f>
        <v>0</v>
      </c>
      <c r="AJ11" s="710">
        <f>+ՏԵԽՆԻԿԱԿԱՆ!S44</f>
        <v>0</v>
      </c>
      <c r="AK11" s="699"/>
      <c r="AL11" s="713"/>
      <c r="AM11" s="339"/>
      <c r="AN11" s="699">
        <f>+(AG11+AH11+AI11+AJ11+AK11+AL11)*0.3-AO11</f>
        <v>0</v>
      </c>
      <c r="AO11" s="699">
        <f>AI11*0.1</f>
        <v>0</v>
      </c>
      <c r="AP11" s="712">
        <v>1</v>
      </c>
      <c r="AQ11" s="352" t="s">
        <v>912</v>
      </c>
      <c r="AR11" s="707">
        <f t="shared" ref="AR11:AR27" si="39">SUM(AS11:AV11)</f>
        <v>0</v>
      </c>
      <c r="AS11" s="708">
        <f t="shared" ref="AS11:AS28" si="40">+AC11</f>
        <v>0</v>
      </c>
      <c r="AT11" s="708">
        <f t="shared" ref="AT11:AT28" si="41">+AD11</f>
        <v>0</v>
      </c>
      <c r="AU11" s="708">
        <f t="shared" ref="AU11:AU28" si="42">+AE11</f>
        <v>0</v>
      </c>
      <c r="AV11" s="708">
        <f t="shared" ref="AV11:AV28" si="43">+AF11</f>
        <v>0</v>
      </c>
      <c r="AW11" s="707">
        <f>SUM(AX11:BB11)</f>
        <v>0</v>
      </c>
      <c r="AX11" s="708">
        <v>0</v>
      </c>
      <c r="AY11" s="709">
        <f>+'հայեցող. պաշտ.'!D30</f>
        <v>0</v>
      </c>
      <c r="AZ11" s="708">
        <f>ԾԱՌԱՅՈՂ!AA128</f>
        <v>0</v>
      </c>
      <c r="BA11" s="708">
        <f>ՏԵԽՆԻԿԱԿԱՆ!T44</f>
        <v>0</v>
      </c>
      <c r="BB11" s="708">
        <v>0</v>
      </c>
      <c r="BC11" s="282">
        <f>SUM(BD11:BJ11)+(BK11+BL11)/6</f>
        <v>0</v>
      </c>
      <c r="BD11" s="709"/>
      <c r="BE11" s="709">
        <f>+'հայեցող. պաշտ.'!AL30</f>
        <v>0</v>
      </c>
      <c r="BF11" s="710">
        <f>+ԾԱՌԱՅՈՂ!AL128</f>
        <v>0</v>
      </c>
      <c r="BG11" s="710">
        <f>+ՏԵԽՆԻԿԱԿԱՆ!AA44</f>
        <v>0</v>
      </c>
      <c r="BH11" s="699"/>
      <c r="BI11" s="713"/>
      <c r="BJ11" s="339"/>
      <c r="BK11" s="699">
        <f>+(BD11+BE11+BF11+BG11+BH11+BI11)*0.3-BL11</f>
        <v>0</v>
      </c>
      <c r="BL11" s="699">
        <f>BF11*0.1</f>
        <v>0</v>
      </c>
      <c r="BM11" s="712">
        <v>1</v>
      </c>
      <c r="BN11" s="352" t="s">
        <v>912</v>
      </c>
      <c r="BO11" s="707">
        <f t="shared" ref="BO11:BO27" si="44">SUM(BP11:BS11)</f>
        <v>0</v>
      </c>
      <c r="BP11" s="708">
        <f>+AZ11</f>
        <v>0</v>
      </c>
      <c r="BQ11" s="708">
        <f>+BA11</f>
        <v>0</v>
      </c>
      <c r="BR11" s="708">
        <f>+BB11</f>
        <v>0</v>
      </c>
      <c r="BS11" s="710">
        <f>+BC11</f>
        <v>0</v>
      </c>
      <c r="BT11" s="707">
        <f>SUM(BU11:BY11)</f>
        <v>0</v>
      </c>
      <c r="BU11" s="708">
        <v>0</v>
      </c>
      <c r="BV11" s="709">
        <f>+'հայեցող. պաշտ.'!D30</f>
        <v>0</v>
      </c>
      <c r="BW11" s="708">
        <f>ԾԱՌԱՅՈՂ!AM128</f>
        <v>0</v>
      </c>
      <c r="BX11" s="708">
        <f>ՏԵԽՆԻԿԱԿԱՆ!AB44</f>
        <v>0</v>
      </c>
      <c r="BY11" s="708">
        <v>0</v>
      </c>
      <c r="BZ11" s="282">
        <f>SUM(CA11:CG11)+(CH11+CI11)/6</f>
        <v>0</v>
      </c>
      <c r="CA11" s="709"/>
      <c r="CB11" s="709">
        <f>+'հայեցող. պաշտ.'!AX30</f>
        <v>0</v>
      </c>
      <c r="CC11" s="710">
        <f>+ԾԱՌԱՅՈՂ!AX128</f>
        <v>0</v>
      </c>
      <c r="CD11" s="710">
        <f>+ՏԵԽՆԻԿԱԿԱՆ!AI44</f>
        <v>0</v>
      </c>
      <c r="CE11" s="699"/>
      <c r="CF11" s="713"/>
      <c r="CG11" s="339"/>
      <c r="CH11" s="699">
        <f>+(CA11+CB11+CC11+CD11+CE11+CF11)*0.3-CI11</f>
        <v>0</v>
      </c>
      <c r="CI11" s="699">
        <f>CC11*0.1</f>
        <v>0</v>
      </c>
    </row>
    <row r="12" spans="2:87" ht="51" hidden="1" customHeight="1" thickBot="1" x14ac:dyDescent="0.3">
      <c r="B12" s="351">
        <v>2</v>
      </c>
      <c r="C12" s="352" t="s">
        <v>802</v>
      </c>
      <c r="D12" s="707">
        <f t="shared" ref="D12:D28" si="45">SUM(E12:I12)</f>
        <v>0</v>
      </c>
      <c r="E12" s="708">
        <f>ԴԱՏԱՎՈՐ!D26</f>
        <v>0</v>
      </c>
      <c r="F12" s="709">
        <f>+'հայեցող. պաշտ.'!D69</f>
        <v>0</v>
      </c>
      <c r="G12" s="708">
        <f>ԾԱՌԱՅՈՂ!E163</f>
        <v>0</v>
      </c>
      <c r="H12" s="708">
        <f>ՏԵԽՆԻԿԱԿԱՆ!D82</f>
        <v>0</v>
      </c>
      <c r="I12" s="708">
        <v>0</v>
      </c>
      <c r="J12" s="282">
        <f t="shared" ref="J12:J28" si="46">SUM(K12:P12)+(R12+Q12)/6</f>
        <v>25374466.666666668</v>
      </c>
      <c r="K12" s="624">
        <f>ԴԱՏԱՎՈՐ!P26</f>
        <v>0</v>
      </c>
      <c r="L12" s="709">
        <f>+'հայեցող. պաշտ.'!N69</f>
        <v>0</v>
      </c>
      <c r="M12" s="624">
        <f>ԾԱՌԱՅՈՂ!N163</f>
        <v>0</v>
      </c>
      <c r="N12" s="624">
        <f>ՏԵԽՆԻԿԱԿԱՆ!K82</f>
        <v>0</v>
      </c>
      <c r="O12" s="282"/>
      <c r="P12" s="711"/>
      <c r="Q12" s="699">
        <f>143869.3*1000</f>
        <v>143869300</v>
      </c>
      <c r="R12" s="699">
        <f>8377.5*1000</f>
        <v>8377500</v>
      </c>
      <c r="S12" s="712">
        <v>2</v>
      </c>
      <c r="T12" s="352" t="s">
        <v>802</v>
      </c>
      <c r="U12" s="707">
        <f t="shared" si="33"/>
        <v>0</v>
      </c>
      <c r="V12" s="708">
        <f t="shared" si="34"/>
        <v>0</v>
      </c>
      <c r="W12" s="708">
        <f t="shared" si="35"/>
        <v>0</v>
      </c>
      <c r="X12" s="708">
        <f t="shared" si="36"/>
        <v>0</v>
      </c>
      <c r="Y12" s="708">
        <f t="shared" si="37"/>
        <v>0</v>
      </c>
      <c r="Z12" s="707">
        <f t="shared" ref="Z12:Z28" si="47">SUM(AA12:AE12)</f>
        <v>0</v>
      </c>
      <c r="AA12" s="708">
        <f>ԴԱՏԱՎՈՐ!Q26</f>
        <v>0</v>
      </c>
      <c r="AB12" s="709">
        <f>+'հայեցող. պաշտ.'!D69</f>
        <v>0</v>
      </c>
      <c r="AC12" s="708">
        <f>ԾԱՌԱՅՈՂ!O163</f>
        <v>0</v>
      </c>
      <c r="AD12" s="708">
        <f>ՏԵԽՆԻԿԱԿԱՆ!L82</f>
        <v>0</v>
      </c>
      <c r="AE12" s="708">
        <v>0</v>
      </c>
      <c r="AF12" s="282">
        <f t="shared" si="38"/>
        <v>0</v>
      </c>
      <c r="AG12" s="624">
        <f>+ԴԱՏԱՎՈՐ!AD26</f>
        <v>0</v>
      </c>
      <c r="AH12" s="709">
        <f>+'հայեցող. պաշտ.'!Z69</f>
        <v>0</v>
      </c>
      <c r="AI12" s="624">
        <f>+ԾԱՌԱՅՈՂ!Z163</f>
        <v>0</v>
      </c>
      <c r="AJ12" s="624">
        <f>+ՏԵԽՆԻԿԱԿԱՆ!S82</f>
        <v>0</v>
      </c>
      <c r="AK12" s="282"/>
      <c r="AL12" s="290"/>
      <c r="AM12" s="339"/>
      <c r="AN12" s="699">
        <f t="shared" ref="AN12:AN28" si="48">+(AG12+AH12+AI12+AJ12+AK12+AL12)*0.3-AO12</f>
        <v>0</v>
      </c>
      <c r="AO12" s="699">
        <f>AI12*0.1</f>
        <v>0</v>
      </c>
      <c r="AP12" s="712">
        <v>2</v>
      </c>
      <c r="AQ12" s="352" t="s">
        <v>802</v>
      </c>
      <c r="AR12" s="707">
        <f t="shared" si="39"/>
        <v>0</v>
      </c>
      <c r="AS12" s="708">
        <f t="shared" si="40"/>
        <v>0</v>
      </c>
      <c r="AT12" s="708">
        <f t="shared" si="41"/>
        <v>0</v>
      </c>
      <c r="AU12" s="708">
        <f t="shared" si="42"/>
        <v>0</v>
      </c>
      <c r="AV12" s="708">
        <f t="shared" si="43"/>
        <v>0</v>
      </c>
      <c r="AW12" s="707">
        <f t="shared" ref="AW12:AW28" si="49">SUM(AX12:BB12)</f>
        <v>0</v>
      </c>
      <c r="AX12" s="708">
        <f>ԴԱՏԱՎՈՐ!AE26</f>
        <v>0</v>
      </c>
      <c r="AY12" s="709">
        <f>+'հայեցող. պաշտ.'!D69</f>
        <v>0</v>
      </c>
      <c r="AZ12" s="708">
        <f>ԾԱՌԱՅՈՂ!AA163</f>
        <v>0</v>
      </c>
      <c r="BA12" s="708">
        <f>ՏԵԽՆԻԿԱԿԱՆ!T82</f>
        <v>0</v>
      </c>
      <c r="BB12" s="708">
        <v>0</v>
      </c>
      <c r="BC12" s="282">
        <f t="shared" ref="BC12:BC28" si="50">SUM(BD12:BJ12)+(BK12+BL12)/6</f>
        <v>0</v>
      </c>
      <c r="BD12" s="624">
        <f>+ԴԱՏԱՎՈՐ!AQ26</f>
        <v>0</v>
      </c>
      <c r="BE12" s="709">
        <f>+'հայեցող. պաշտ.'!AL69</f>
        <v>0</v>
      </c>
      <c r="BF12" s="624">
        <f>+ԾԱՌԱՅՈՂ!AL163</f>
        <v>0</v>
      </c>
      <c r="BG12" s="624">
        <f>+ՏԵԽՆԻԿԱԿԱՆ!AA82</f>
        <v>0</v>
      </c>
      <c r="BH12" s="282"/>
      <c r="BI12" s="290"/>
      <c r="BJ12" s="282"/>
      <c r="BK12" s="699">
        <f t="shared" ref="BK12:BK28" si="51">+(BD12+BE12+BF12+BG12+BH12+BI12)*0.3-BL12</f>
        <v>0</v>
      </c>
      <c r="BL12" s="699">
        <f t="shared" ref="BL12:BL15" si="52">BF12*0.1</f>
        <v>0</v>
      </c>
      <c r="BM12" s="712">
        <v>2</v>
      </c>
      <c r="BN12" s="352" t="s">
        <v>802</v>
      </c>
      <c r="BO12" s="707">
        <f t="shared" si="44"/>
        <v>0</v>
      </c>
      <c r="BP12" s="708">
        <f t="shared" ref="BP12:BP28" si="53">+AZ12</f>
        <v>0</v>
      </c>
      <c r="BQ12" s="708">
        <f t="shared" ref="BQ12:BQ28" si="54">+BA12</f>
        <v>0</v>
      </c>
      <c r="BR12" s="708">
        <f t="shared" ref="BR12:BR28" si="55">+BB12</f>
        <v>0</v>
      </c>
      <c r="BS12" s="710">
        <f t="shared" ref="BS12:BS28" si="56">+BC12</f>
        <v>0</v>
      </c>
      <c r="BT12" s="707">
        <f t="shared" ref="BT12:BT28" si="57">SUM(BU12:BY12)</f>
        <v>0</v>
      </c>
      <c r="BU12" s="708">
        <f>+ԴԱՏԱՎՈՐ!AR26</f>
        <v>0</v>
      </c>
      <c r="BV12" s="709">
        <f>+'հայեցող. պաշտ.'!D69</f>
        <v>0</v>
      </c>
      <c r="BW12" s="708">
        <f>ԾԱՌԱՅՈՂ!AM163</f>
        <v>0</v>
      </c>
      <c r="BX12" s="708">
        <f>ՏԵԽՆԻԿԱԿԱՆ!AB82</f>
        <v>0</v>
      </c>
      <c r="BY12" s="708">
        <v>0</v>
      </c>
      <c r="BZ12" s="282">
        <f t="shared" ref="BZ12:BZ28" si="58">SUM(CA12:CG12)+(CH12+CI12)/6</f>
        <v>0</v>
      </c>
      <c r="CA12" s="624">
        <f>+ԴԱՏԱՎՈՐ!BD26</f>
        <v>0</v>
      </c>
      <c r="CB12" s="709">
        <f>+'հայեցող. պաշտ.'!AX69</f>
        <v>0</v>
      </c>
      <c r="CC12" s="624">
        <f>+ԾԱՌԱՅՈՂ!AX163</f>
        <v>0</v>
      </c>
      <c r="CD12" s="624">
        <f>+ՏԵԽՆԻԿԱԿԱՆ!AI82</f>
        <v>0</v>
      </c>
      <c r="CE12" s="282"/>
      <c r="CF12" s="290"/>
      <c r="CG12" s="282"/>
      <c r="CH12" s="699">
        <f t="shared" ref="CH12:CH28" si="59">+(CA12+CB12+CC12+CD12+CE12+CF12)*0.3-CI12</f>
        <v>0</v>
      </c>
      <c r="CI12" s="699">
        <f t="shared" ref="CI12:CI15" si="60">CC12*0.1</f>
        <v>0</v>
      </c>
    </row>
    <row r="13" spans="2:87" ht="51" customHeight="1" thickBot="1" x14ac:dyDescent="0.3">
      <c r="B13" s="351">
        <v>3</v>
      </c>
      <c r="C13" s="352" t="s">
        <v>65</v>
      </c>
      <c r="D13" s="707">
        <f t="shared" si="45"/>
        <v>12</v>
      </c>
      <c r="E13" s="708">
        <f>ԴԱՏԱՎՈՐ!D35</f>
        <v>3</v>
      </c>
      <c r="F13" s="709">
        <f>+'հայեցող. պաշտ.'!D77</f>
        <v>3</v>
      </c>
      <c r="G13" s="708">
        <f>ԾԱՌԱՅՈՂ!E175</f>
        <v>6</v>
      </c>
      <c r="H13" s="708">
        <f>ՏԵԽՆԻԿԱԿԱՆ!D103</f>
        <v>0</v>
      </c>
      <c r="I13" s="708">
        <v>0</v>
      </c>
      <c r="J13" s="282">
        <f t="shared" si="46"/>
        <v>66718205.733333334</v>
      </c>
      <c r="K13" s="624">
        <f>ԴԱՏԱՎՈՐ!P35</f>
        <v>28374060</v>
      </c>
      <c r="L13" s="709">
        <f>+'հայեցող. պաշտ.'!N77</f>
        <v>10008304.799999999</v>
      </c>
      <c r="M13" s="624">
        <f>ԾԱՌԱՅՈՂ!N175</f>
        <v>10472607.6</v>
      </c>
      <c r="N13" s="624">
        <f>ՏԵԽՆԻԿԱԿԱՆ!K103</f>
        <v>0</v>
      </c>
      <c r="O13" s="282"/>
      <c r="P13" s="711"/>
      <c r="Q13" s="699">
        <f>98464.7*1000</f>
        <v>98464700</v>
      </c>
      <c r="R13" s="699">
        <f>8714.7*1000</f>
        <v>8714700</v>
      </c>
      <c r="S13" s="712">
        <v>3</v>
      </c>
      <c r="T13" s="352" t="s">
        <v>65</v>
      </c>
      <c r="U13" s="707">
        <f t="shared" si="33"/>
        <v>9</v>
      </c>
      <c r="V13" s="708">
        <f t="shared" si="34"/>
        <v>3</v>
      </c>
      <c r="W13" s="708">
        <f t="shared" si="35"/>
        <v>6</v>
      </c>
      <c r="X13" s="708">
        <f t="shared" si="36"/>
        <v>0</v>
      </c>
      <c r="Y13" s="708">
        <f t="shared" si="37"/>
        <v>0</v>
      </c>
      <c r="Z13" s="707">
        <f t="shared" si="47"/>
        <v>12</v>
      </c>
      <c r="AA13" s="708">
        <f>ԴԱՏԱՎՈՐ!Q35</f>
        <v>3</v>
      </c>
      <c r="AB13" s="709">
        <f>+'հայեցող. պաշտ.'!D77</f>
        <v>3</v>
      </c>
      <c r="AC13" s="708">
        <f>ԾԱՌԱՅՈՂ!O175</f>
        <v>6</v>
      </c>
      <c r="AD13" s="708">
        <f>ՏԵԽՆԻԿԱԿԱՆ!L103</f>
        <v>0</v>
      </c>
      <c r="AE13" s="708">
        <v>0</v>
      </c>
      <c r="AF13" s="282">
        <f t="shared" si="38"/>
        <v>51893576.280000001</v>
      </c>
      <c r="AG13" s="624">
        <f>+ԴԱՏԱՎՈՐ!AD35</f>
        <v>28941541.200000003</v>
      </c>
      <c r="AH13" s="709">
        <f>+'հայեցող. պաշտ.'!Z77</f>
        <v>10008304.799999999</v>
      </c>
      <c r="AI13" s="624">
        <f>+ԾԱՌԱՅՈՂ!Z175</f>
        <v>10472607.6</v>
      </c>
      <c r="AJ13" s="624">
        <f>+ՏԵԽՆԻԿԱԿԱՆ!S103</f>
        <v>0</v>
      </c>
      <c r="AK13" s="282"/>
      <c r="AL13" s="290"/>
      <c r="AM13" s="282"/>
      <c r="AN13" s="699">
        <f t="shared" si="48"/>
        <v>13779475.32</v>
      </c>
      <c r="AO13" s="699">
        <f>AI13*0.1</f>
        <v>1047260.76</v>
      </c>
      <c r="AP13" s="712">
        <v>3</v>
      </c>
      <c r="AQ13" s="352" t="s">
        <v>65</v>
      </c>
      <c r="AR13" s="707">
        <f t="shared" si="39"/>
        <v>51893582.280000001</v>
      </c>
      <c r="AS13" s="708">
        <f t="shared" si="40"/>
        <v>6</v>
      </c>
      <c r="AT13" s="708">
        <f t="shared" si="41"/>
        <v>0</v>
      </c>
      <c r="AU13" s="708">
        <f t="shared" si="42"/>
        <v>0</v>
      </c>
      <c r="AV13" s="708">
        <f t="shared" si="43"/>
        <v>51893576.280000001</v>
      </c>
      <c r="AW13" s="707">
        <f t="shared" si="49"/>
        <v>12</v>
      </c>
      <c r="AX13" s="708">
        <f>ԴԱՏԱՎՈՐ!AE35</f>
        <v>3</v>
      </c>
      <c r="AY13" s="709">
        <f>+'հայեցող. պաշտ.'!D77</f>
        <v>3</v>
      </c>
      <c r="AZ13" s="708">
        <f>ԾԱՌԱՅՈՂ!AA175</f>
        <v>6</v>
      </c>
      <c r="BA13" s="708">
        <f>ՏԵԽՆԻԿԱԿԱՆ!T103</f>
        <v>0</v>
      </c>
      <c r="BB13" s="708">
        <v>0</v>
      </c>
      <c r="BC13" s="282">
        <f t="shared" si="50"/>
        <v>52832499.719999991</v>
      </c>
      <c r="BD13" s="624">
        <f>+ԴԱՏԱՎՈՐ!AQ35</f>
        <v>29509022.399999999</v>
      </c>
      <c r="BE13" s="709">
        <f>+'հայեցող. պաշտ.'!AL77</f>
        <v>10008304.799999999</v>
      </c>
      <c r="BF13" s="624">
        <f>+ԾԱՌԱՅՈՂ!AL175</f>
        <v>10799339.199999999</v>
      </c>
      <c r="BG13" s="624">
        <f>+ՏԵԽՆԻԿԱԿԱՆ!AA103</f>
        <v>0</v>
      </c>
      <c r="BH13" s="282"/>
      <c r="BI13" s="290"/>
      <c r="BJ13" s="282"/>
      <c r="BK13" s="699">
        <f t="shared" si="51"/>
        <v>14015065.999999996</v>
      </c>
      <c r="BL13" s="699">
        <f t="shared" si="52"/>
        <v>1079933.92</v>
      </c>
      <c r="BM13" s="712">
        <v>3</v>
      </c>
      <c r="BN13" s="352" t="s">
        <v>65</v>
      </c>
      <c r="BO13" s="707">
        <f t="shared" si="44"/>
        <v>52832505.719999991</v>
      </c>
      <c r="BP13" s="708">
        <f t="shared" si="53"/>
        <v>6</v>
      </c>
      <c r="BQ13" s="708">
        <f t="shared" si="54"/>
        <v>0</v>
      </c>
      <c r="BR13" s="708">
        <f t="shared" si="55"/>
        <v>0</v>
      </c>
      <c r="BS13" s="710">
        <f t="shared" si="56"/>
        <v>52832499.719999991</v>
      </c>
      <c r="BT13" s="707">
        <f t="shared" si="57"/>
        <v>12</v>
      </c>
      <c r="BU13" s="708">
        <f>+ԴԱՏԱՎՈՐ!AR35</f>
        <v>3</v>
      </c>
      <c r="BV13" s="709">
        <f>+'հայեցող. պաշտ.'!D77</f>
        <v>3</v>
      </c>
      <c r="BW13" s="708">
        <f>ԾԱՌԱՅՈՂ!AM175</f>
        <v>6</v>
      </c>
      <c r="BX13" s="708">
        <f>ՏԵԽՆԻԿԱԿԱՆ!AB103</f>
        <v>0</v>
      </c>
      <c r="BY13" s="708">
        <v>0</v>
      </c>
      <c r="BZ13" s="282">
        <f t="shared" si="58"/>
        <v>53428354.979999997</v>
      </c>
      <c r="CA13" s="624">
        <f>+ԴԱՏԱՎՈՐ!BD35</f>
        <v>30076503.600000001</v>
      </c>
      <c r="CB13" s="709">
        <f>+'հայեցող. պաշտ.'!AX77</f>
        <v>10008304.799999999</v>
      </c>
      <c r="CC13" s="624">
        <f>+ԾԱՌԱՅՈՂ!AX175</f>
        <v>10799339.199999999</v>
      </c>
      <c r="CD13" s="624">
        <f>+ՏԵԽՆԻԿԱԿԱՆ!AI103</f>
        <v>0</v>
      </c>
      <c r="CE13" s="282"/>
      <c r="CF13" s="290"/>
      <c r="CG13" s="282"/>
      <c r="CH13" s="699">
        <f t="shared" si="59"/>
        <v>14185310.359999998</v>
      </c>
      <c r="CI13" s="699">
        <f t="shared" si="60"/>
        <v>1079933.92</v>
      </c>
    </row>
    <row r="14" spans="2:87" ht="51" customHeight="1" thickBot="1" x14ac:dyDescent="0.3">
      <c r="B14" s="351">
        <v>4</v>
      </c>
      <c r="C14" s="352" t="s">
        <v>67</v>
      </c>
      <c r="D14" s="707">
        <f t="shared" si="45"/>
        <v>12</v>
      </c>
      <c r="E14" s="708">
        <f>ԴԱՏԱՎՈՐ!D44</f>
        <v>3</v>
      </c>
      <c r="F14" s="709">
        <f>+'հայեցող. պաշտ.'!D85</f>
        <v>3</v>
      </c>
      <c r="G14" s="708">
        <f>ԾԱՌԱՅՈՂ!E187</f>
        <v>6</v>
      </c>
      <c r="H14" s="708">
        <f>ՏԵԽՆԻԿԱԿԱՆ!D132</f>
        <v>0</v>
      </c>
      <c r="I14" s="708">
        <v>0</v>
      </c>
      <c r="J14" s="282">
        <f t="shared" si="46"/>
        <v>68432105.733333334</v>
      </c>
      <c r="K14" s="624">
        <f>ԴԱՏԱՎՈՐ!P44</f>
        <v>28374060</v>
      </c>
      <c r="L14" s="709">
        <f>+'հայեցող. պաշտ.'!N85</f>
        <v>10008304.799999999</v>
      </c>
      <c r="M14" s="624">
        <f>ԾԱՌԱՅՈՂ!N187</f>
        <v>10472607.6</v>
      </c>
      <c r="N14" s="624">
        <f>ՏԵԽՆԻԿԱԿԱՆ!K132</f>
        <v>0</v>
      </c>
      <c r="O14" s="282"/>
      <c r="P14" s="711"/>
      <c r="Q14" s="699">
        <f>109458.5*1000</f>
        <v>109458500</v>
      </c>
      <c r="R14" s="699">
        <f>8004.3*1000</f>
        <v>8004300</v>
      </c>
      <c r="S14" s="712">
        <v>4</v>
      </c>
      <c r="T14" s="352" t="s">
        <v>67</v>
      </c>
      <c r="U14" s="707">
        <f t="shared" si="33"/>
        <v>9</v>
      </c>
      <c r="V14" s="708">
        <f t="shared" si="34"/>
        <v>3</v>
      </c>
      <c r="W14" s="708">
        <f t="shared" si="35"/>
        <v>6</v>
      </c>
      <c r="X14" s="708">
        <f t="shared" si="36"/>
        <v>0</v>
      </c>
      <c r="Y14" s="708">
        <f t="shared" si="37"/>
        <v>0</v>
      </c>
      <c r="Z14" s="707">
        <f t="shared" si="47"/>
        <v>12</v>
      </c>
      <c r="AA14" s="708">
        <f>ԴԱՏԱՎՈՐ!Q44</f>
        <v>3</v>
      </c>
      <c r="AB14" s="709">
        <f>+'հայեցող. պաշտ.'!D85</f>
        <v>3</v>
      </c>
      <c r="AC14" s="708">
        <f>ԾԱՌԱՅՈՂ!O187</f>
        <v>6</v>
      </c>
      <c r="AD14" s="708">
        <f>ՏԵԽՆԻԿԱԿԱՆ!L132</f>
        <v>0</v>
      </c>
      <c r="AE14" s="708">
        <v>0</v>
      </c>
      <c r="AF14" s="282">
        <f t="shared" si="38"/>
        <v>51893576.280000001</v>
      </c>
      <c r="AG14" s="624">
        <f>+ԴԱՏԱՎՈՐ!AD44</f>
        <v>28941541.200000003</v>
      </c>
      <c r="AH14" s="709">
        <f>+'հայեցող. պաշտ.'!Z85</f>
        <v>10008304.799999999</v>
      </c>
      <c r="AI14" s="624">
        <f>+ԾԱՌԱՅՈՂ!Z187</f>
        <v>10472607.6</v>
      </c>
      <c r="AJ14" s="624">
        <f>+ՏԵԽՆԻԿԱԿԱՆ!S132</f>
        <v>0</v>
      </c>
      <c r="AK14" s="282"/>
      <c r="AL14" s="290"/>
      <c r="AM14" s="282"/>
      <c r="AN14" s="699">
        <f t="shared" si="48"/>
        <v>13779475.32</v>
      </c>
      <c r="AO14" s="699">
        <f>AI14*0.1</f>
        <v>1047260.76</v>
      </c>
      <c r="AP14" s="712">
        <v>4</v>
      </c>
      <c r="AQ14" s="352" t="s">
        <v>67</v>
      </c>
      <c r="AR14" s="707">
        <f t="shared" si="39"/>
        <v>51893582.280000001</v>
      </c>
      <c r="AS14" s="708">
        <f t="shared" si="40"/>
        <v>6</v>
      </c>
      <c r="AT14" s="708">
        <f t="shared" si="41"/>
        <v>0</v>
      </c>
      <c r="AU14" s="708">
        <f t="shared" si="42"/>
        <v>0</v>
      </c>
      <c r="AV14" s="708">
        <f t="shared" si="43"/>
        <v>51893576.280000001</v>
      </c>
      <c r="AW14" s="707">
        <f t="shared" si="49"/>
        <v>12</v>
      </c>
      <c r="AX14" s="708">
        <f>ԴԱՏԱՎՈՐ!AE44</f>
        <v>3</v>
      </c>
      <c r="AY14" s="709">
        <f>+'հայեցող. պաշտ.'!D85</f>
        <v>3</v>
      </c>
      <c r="AZ14" s="708">
        <f>ԾԱՌԱՅՈՂ!AA187</f>
        <v>6</v>
      </c>
      <c r="BA14" s="708">
        <f>ՏԵԽՆԻԿԱԿԱՆ!T132</f>
        <v>0</v>
      </c>
      <c r="BB14" s="708">
        <v>0</v>
      </c>
      <c r="BC14" s="282">
        <f t="shared" si="50"/>
        <v>52832499.719999991</v>
      </c>
      <c r="BD14" s="624">
        <f>+ԴԱՏԱՎՈՐ!AQ44</f>
        <v>29509022.399999999</v>
      </c>
      <c r="BE14" s="709">
        <f>+'հայեցող. պաշտ.'!AL85</f>
        <v>10008304.799999999</v>
      </c>
      <c r="BF14" s="624">
        <f>+ԾԱՌԱՅՈՂ!AL187</f>
        <v>10799339.199999999</v>
      </c>
      <c r="BG14" s="624">
        <f>+ՏԵԽՆԻԿԱԿԱՆ!AA132</f>
        <v>0</v>
      </c>
      <c r="BH14" s="282"/>
      <c r="BI14" s="290"/>
      <c r="BJ14" s="282"/>
      <c r="BK14" s="699">
        <f t="shared" si="51"/>
        <v>14015065.999999996</v>
      </c>
      <c r="BL14" s="699">
        <f t="shared" si="52"/>
        <v>1079933.92</v>
      </c>
      <c r="BM14" s="712">
        <v>4</v>
      </c>
      <c r="BN14" s="352" t="s">
        <v>67</v>
      </c>
      <c r="BO14" s="707">
        <f t="shared" si="44"/>
        <v>52832505.719999991</v>
      </c>
      <c r="BP14" s="708">
        <f t="shared" si="53"/>
        <v>6</v>
      </c>
      <c r="BQ14" s="708">
        <f t="shared" si="54"/>
        <v>0</v>
      </c>
      <c r="BR14" s="708">
        <f t="shared" si="55"/>
        <v>0</v>
      </c>
      <c r="BS14" s="710">
        <f t="shared" si="56"/>
        <v>52832499.719999991</v>
      </c>
      <c r="BT14" s="707">
        <f t="shared" si="57"/>
        <v>12</v>
      </c>
      <c r="BU14" s="708">
        <f>+ԴԱՏԱՎՈՐ!AR44</f>
        <v>3</v>
      </c>
      <c r="BV14" s="709">
        <f>+'հայեցող. պաշտ.'!D85</f>
        <v>3</v>
      </c>
      <c r="BW14" s="708">
        <f>ԾԱՌԱՅՈՂ!AM187</f>
        <v>6</v>
      </c>
      <c r="BX14" s="708">
        <f>ՏԵԽՆԻԿԱԿԱՆ!AB132</f>
        <v>0</v>
      </c>
      <c r="BY14" s="708">
        <v>0</v>
      </c>
      <c r="BZ14" s="282">
        <f t="shared" si="58"/>
        <v>53428354.979999997</v>
      </c>
      <c r="CA14" s="624">
        <f>+ԴԱՏԱՎՈՐ!BD44</f>
        <v>30076503.600000001</v>
      </c>
      <c r="CB14" s="709">
        <f>+'հայեցող. պաշտ.'!AX85</f>
        <v>10008304.799999999</v>
      </c>
      <c r="CC14" s="624">
        <f>+ԾԱՌԱՅՈՂ!AX187</f>
        <v>10799339.199999999</v>
      </c>
      <c r="CD14" s="624">
        <f>+ՏԵԽՆԻԿԱԿԱՆ!AI132</f>
        <v>0</v>
      </c>
      <c r="CE14" s="282"/>
      <c r="CF14" s="290"/>
      <c r="CG14" s="282"/>
      <c r="CH14" s="699">
        <f t="shared" si="59"/>
        <v>14185310.359999998</v>
      </c>
      <c r="CI14" s="699">
        <f t="shared" si="60"/>
        <v>1079933.92</v>
      </c>
    </row>
    <row r="15" spans="2:87" ht="51" customHeight="1" thickBot="1" x14ac:dyDescent="0.3">
      <c r="B15" s="351">
        <v>5</v>
      </c>
      <c r="C15" s="352" t="s">
        <v>69</v>
      </c>
      <c r="D15" s="707">
        <f t="shared" si="45"/>
        <v>12</v>
      </c>
      <c r="E15" s="708">
        <f>ԴԱՏԱՎՈՐ!D53</f>
        <v>3</v>
      </c>
      <c r="F15" s="709">
        <f>+'հայեցող. պաշտ.'!D93</f>
        <v>3</v>
      </c>
      <c r="G15" s="708">
        <f>ԾԱՌԱՅՈՂ!E199</f>
        <v>6</v>
      </c>
      <c r="H15" s="708">
        <f>ՏԵԽՆԻԿԱԿԱՆ!D147</f>
        <v>0</v>
      </c>
      <c r="I15" s="708">
        <v>0</v>
      </c>
      <c r="J15" s="282">
        <f t="shared" si="46"/>
        <v>60398655.733333334</v>
      </c>
      <c r="K15" s="624">
        <f>ԴԱՏԱՎՈՐ!P53</f>
        <v>28374060</v>
      </c>
      <c r="L15" s="709">
        <f>+'հայեցող. պաշտ.'!N93</f>
        <v>10008304.799999999</v>
      </c>
      <c r="M15" s="624">
        <f>ԾԱՌԱՅՈՂ!N199</f>
        <v>10472607.6</v>
      </c>
      <c r="N15" s="624">
        <f>ՏԵԽՆԻԿԱԿԱՆ!K147</f>
        <v>0</v>
      </c>
      <c r="O15" s="282"/>
      <c r="P15" s="711"/>
      <c r="Q15" s="699">
        <f>63604.3*1000</f>
        <v>63604300</v>
      </c>
      <c r="R15" s="699">
        <f>5657.8*1000</f>
        <v>5657800</v>
      </c>
      <c r="S15" s="712">
        <v>5</v>
      </c>
      <c r="T15" s="352" t="s">
        <v>69</v>
      </c>
      <c r="U15" s="707">
        <f t="shared" si="33"/>
        <v>9</v>
      </c>
      <c r="V15" s="708">
        <f t="shared" si="34"/>
        <v>3</v>
      </c>
      <c r="W15" s="708">
        <f t="shared" si="35"/>
        <v>6</v>
      </c>
      <c r="X15" s="708">
        <f t="shared" si="36"/>
        <v>0</v>
      </c>
      <c r="Y15" s="708">
        <f t="shared" si="37"/>
        <v>0</v>
      </c>
      <c r="Z15" s="707">
        <f t="shared" si="47"/>
        <v>12</v>
      </c>
      <c r="AA15" s="708">
        <f>ԴԱՏԱՎՈՐ!Q53</f>
        <v>3</v>
      </c>
      <c r="AB15" s="709">
        <f>+'հայեցող. պաշտ.'!D93</f>
        <v>3</v>
      </c>
      <c r="AC15" s="708">
        <f>ԾԱՌԱՅՈՂ!O199</f>
        <v>6</v>
      </c>
      <c r="AD15" s="708">
        <f>ՏԵԽՆԻԿԱԿԱՆ!L147</f>
        <v>0</v>
      </c>
      <c r="AE15" s="708">
        <v>0</v>
      </c>
      <c r="AF15" s="282">
        <f>SUM(AG15:AM15)+(AN15+AO15)/6</f>
        <v>51893576.280000001</v>
      </c>
      <c r="AG15" s="624">
        <f>+ԴԱՏԱՎՈՐ!AD53</f>
        <v>28941541.200000003</v>
      </c>
      <c r="AH15" s="709">
        <f>+'հայեցող. պաշտ.'!Z93</f>
        <v>10008304.799999999</v>
      </c>
      <c r="AI15" s="624">
        <f>+ԾԱՌԱՅՈՂ!Z199</f>
        <v>10472607.6</v>
      </c>
      <c r="AJ15" s="624">
        <f>+ՏԵԽՆԻԿԱԿԱՆ!S147</f>
        <v>0</v>
      </c>
      <c r="AK15" s="282"/>
      <c r="AL15" s="290"/>
      <c r="AM15" s="282"/>
      <c r="AN15" s="699">
        <f t="shared" si="48"/>
        <v>13779475.32</v>
      </c>
      <c r="AO15" s="699">
        <f>AI15*0.1</f>
        <v>1047260.76</v>
      </c>
      <c r="AP15" s="712">
        <v>5</v>
      </c>
      <c r="AQ15" s="352" t="s">
        <v>69</v>
      </c>
      <c r="AR15" s="707">
        <f t="shared" si="39"/>
        <v>51893582.280000001</v>
      </c>
      <c r="AS15" s="708">
        <f t="shared" si="40"/>
        <v>6</v>
      </c>
      <c r="AT15" s="708">
        <f t="shared" si="41"/>
        <v>0</v>
      </c>
      <c r="AU15" s="708">
        <f t="shared" si="42"/>
        <v>0</v>
      </c>
      <c r="AV15" s="708">
        <f t="shared" si="43"/>
        <v>51893576.280000001</v>
      </c>
      <c r="AW15" s="707">
        <f t="shared" si="49"/>
        <v>12</v>
      </c>
      <c r="AX15" s="708">
        <f>ԴԱՏԱՎՈՐ!AE53</f>
        <v>3</v>
      </c>
      <c r="AY15" s="709">
        <f>+'հայեցող. պաշտ.'!D93</f>
        <v>3</v>
      </c>
      <c r="AZ15" s="708">
        <f>ԾԱՌԱՅՈՂ!AA199</f>
        <v>6</v>
      </c>
      <c r="BA15" s="708">
        <f>ՏԵԽՆԻԿԱԿԱՆ!T147</f>
        <v>0</v>
      </c>
      <c r="BB15" s="708">
        <v>0</v>
      </c>
      <c r="BC15" s="282">
        <f t="shared" si="50"/>
        <v>52832499.719999991</v>
      </c>
      <c r="BD15" s="624">
        <f>+ԴԱՏԱՎՈՐ!AQ53</f>
        <v>29509022.399999999</v>
      </c>
      <c r="BE15" s="709">
        <f>+'հայեցող. պաշտ.'!AL93</f>
        <v>10008304.799999999</v>
      </c>
      <c r="BF15" s="624">
        <f>+ԾԱՌԱՅՈՂ!AL199</f>
        <v>10799339.199999999</v>
      </c>
      <c r="BG15" s="624">
        <f>+ՏԵԽՆԻԿԱԿԱՆ!AA147</f>
        <v>0</v>
      </c>
      <c r="BH15" s="282"/>
      <c r="BI15" s="290"/>
      <c r="BJ15" s="282"/>
      <c r="BK15" s="699">
        <f t="shared" si="51"/>
        <v>14015065.999999996</v>
      </c>
      <c r="BL15" s="699">
        <f t="shared" si="52"/>
        <v>1079933.92</v>
      </c>
      <c r="BM15" s="712">
        <v>5</v>
      </c>
      <c r="BN15" s="352" t="s">
        <v>69</v>
      </c>
      <c r="BO15" s="707">
        <f t="shared" si="44"/>
        <v>52832505.719999991</v>
      </c>
      <c r="BP15" s="708">
        <f t="shared" si="53"/>
        <v>6</v>
      </c>
      <c r="BQ15" s="708">
        <f t="shared" si="54"/>
        <v>0</v>
      </c>
      <c r="BR15" s="708">
        <f t="shared" si="55"/>
        <v>0</v>
      </c>
      <c r="BS15" s="710">
        <f t="shared" si="56"/>
        <v>52832499.719999991</v>
      </c>
      <c r="BT15" s="707">
        <f t="shared" si="57"/>
        <v>12</v>
      </c>
      <c r="BU15" s="708">
        <f>+ԴԱՏԱՎՈՐ!AR53</f>
        <v>3</v>
      </c>
      <c r="BV15" s="709">
        <f>+'հայեցող. պաշտ.'!D93</f>
        <v>3</v>
      </c>
      <c r="BW15" s="708">
        <f>ԾԱՌԱՅՈՂ!AM199</f>
        <v>6</v>
      </c>
      <c r="BX15" s="708">
        <f>ՏԵԽՆԻԿԱԿԱՆ!AB147</f>
        <v>0</v>
      </c>
      <c r="BY15" s="708">
        <v>0</v>
      </c>
      <c r="BZ15" s="282">
        <f t="shared" si="58"/>
        <v>53428354.979999997</v>
      </c>
      <c r="CA15" s="624">
        <f>+ԴԱՏԱՎՈՐ!BD53</f>
        <v>30076503.600000001</v>
      </c>
      <c r="CB15" s="709">
        <f>+'հայեցող. պաշտ.'!AX93</f>
        <v>10008304.799999999</v>
      </c>
      <c r="CC15" s="624">
        <f>+ԾԱՌԱՅՈՂ!AX199</f>
        <v>10799339.199999999</v>
      </c>
      <c r="CD15" s="624">
        <f>+ՏԵԽՆԻԿԱԿԱՆ!AI147</f>
        <v>0</v>
      </c>
      <c r="CE15" s="282"/>
      <c r="CF15" s="290"/>
      <c r="CG15" s="282"/>
      <c r="CH15" s="699">
        <f t="shared" si="59"/>
        <v>14185310.359999998</v>
      </c>
      <c r="CI15" s="699">
        <f t="shared" si="60"/>
        <v>1079933.92</v>
      </c>
    </row>
    <row r="16" spans="2:87" ht="51" customHeight="1" thickBot="1" x14ac:dyDescent="0.3">
      <c r="B16" s="351">
        <v>6</v>
      </c>
      <c r="C16" s="352" t="s">
        <v>726</v>
      </c>
      <c r="D16" s="707">
        <f t="shared" si="45"/>
        <v>50</v>
      </c>
      <c r="E16" s="708">
        <f>ԴԱՏԱՎՈՐ!D67</f>
        <v>8</v>
      </c>
      <c r="F16" s="709">
        <f>+'հայեցող. պաշտ.'!D106</f>
        <v>8</v>
      </c>
      <c r="G16" s="708">
        <f>ԾԱՌԱՅՈՂ!E228</f>
        <v>23</v>
      </c>
      <c r="H16" s="708">
        <f>ՏԵԽՆԻԿԱԿԱՆ!D165</f>
        <v>11</v>
      </c>
      <c r="I16" s="708">
        <v>0</v>
      </c>
      <c r="J16" s="282">
        <f t="shared" si="46"/>
        <v>230827020.26666665</v>
      </c>
      <c r="K16" s="624">
        <f>ԴԱՏԱՎՈՐ!P67</f>
        <v>68785600</v>
      </c>
      <c r="L16" s="709">
        <f>+'հայեցող. պաշտ.'!N106</f>
        <v>26688812.799999997</v>
      </c>
      <c r="M16" s="624">
        <f>ԾԱՌԱՅՈՂ!N228</f>
        <v>42062394.399999999</v>
      </c>
      <c r="N16" s="624">
        <f>ՏԵԽՆԻԿԱԿԱՆ!K165</f>
        <v>12305520</v>
      </c>
      <c r="O16" s="282">
        <f>SUM(ՀԵՐԹԱՊԱՀՈՒԹՅՈՒՆ!H12:H13)</f>
        <v>8802793.0666666664</v>
      </c>
      <c r="P16" s="711"/>
      <c r="Q16" s="699">
        <f>391901.1*1000</f>
        <v>391901100</v>
      </c>
      <c r="R16" s="699">
        <f>41190.3*1000</f>
        <v>41190300</v>
      </c>
      <c r="S16" s="712">
        <v>6</v>
      </c>
      <c r="T16" s="352" t="s">
        <v>726</v>
      </c>
      <c r="U16" s="707">
        <f t="shared" si="33"/>
        <v>42</v>
      </c>
      <c r="V16" s="708">
        <f t="shared" si="34"/>
        <v>8</v>
      </c>
      <c r="W16" s="708">
        <f t="shared" si="35"/>
        <v>23</v>
      </c>
      <c r="X16" s="708">
        <f t="shared" si="36"/>
        <v>11</v>
      </c>
      <c r="Y16" s="708">
        <f t="shared" si="37"/>
        <v>0</v>
      </c>
      <c r="Z16" s="707">
        <f t="shared" si="47"/>
        <v>50</v>
      </c>
      <c r="AA16" s="708">
        <f>ԴԱՏԱՎՈՐ!Q67</f>
        <v>8</v>
      </c>
      <c r="AB16" s="709">
        <f>+'հայեցող. պաշտ.'!D106</f>
        <v>8</v>
      </c>
      <c r="AC16" s="708">
        <f>ԾԱՌԱՅՈՂ!O228</f>
        <v>23</v>
      </c>
      <c r="AD16" s="708">
        <f>ՏԵԽՆԻԿԱԿԱՆ!L165</f>
        <v>11</v>
      </c>
      <c r="AE16" s="708">
        <v>0</v>
      </c>
      <c r="AF16" s="282">
        <f t="shared" si="38"/>
        <v>168021873.88</v>
      </c>
      <c r="AG16" s="624">
        <f>+ԴԱՏԱՎՈՐ!AD67</f>
        <v>70161312</v>
      </c>
      <c r="AH16" s="709">
        <f>+'հայեցող. պաշտ.'!Z106</f>
        <v>26688812.799999997</v>
      </c>
      <c r="AI16" s="624">
        <f>+ԾԱՌԱՅՈՂ!Z228</f>
        <v>42062394.399999999</v>
      </c>
      <c r="AJ16" s="624">
        <f>+ՏԵԽՆԻԿԱԿԱՆ!S165</f>
        <v>12305520</v>
      </c>
      <c r="AK16" s="282">
        <f>SUM(ՀԵՐԹԱՊԱՀՈՒԹՅՈՒՆ!M12:M13)</f>
        <v>8802793.0666666664</v>
      </c>
      <c r="AL16" s="290"/>
      <c r="AM16" s="282"/>
      <c r="AN16" s="699">
        <f t="shared" si="48"/>
        <v>43644121.4095238</v>
      </c>
      <c r="AO16" s="699">
        <f>(AI16+ՀԵՐԹԱՊԱՀՈՒԹՅՈՒՆ!M13)*0.1</f>
        <v>4362128.2704761904</v>
      </c>
      <c r="AP16" s="712">
        <v>6</v>
      </c>
      <c r="AQ16" s="352" t="s">
        <v>726</v>
      </c>
      <c r="AR16" s="707">
        <f t="shared" si="39"/>
        <v>168021907.88</v>
      </c>
      <c r="AS16" s="708">
        <f t="shared" si="40"/>
        <v>23</v>
      </c>
      <c r="AT16" s="708">
        <f t="shared" si="41"/>
        <v>11</v>
      </c>
      <c r="AU16" s="708">
        <f t="shared" si="42"/>
        <v>0</v>
      </c>
      <c r="AV16" s="708">
        <f t="shared" si="43"/>
        <v>168021873.88</v>
      </c>
      <c r="AW16" s="707">
        <f t="shared" si="49"/>
        <v>50</v>
      </c>
      <c r="AX16" s="708">
        <f>ԴԱՏԱՎՈՐ!AE67</f>
        <v>8</v>
      </c>
      <c r="AY16" s="709">
        <f>+'հայեցող. պաշտ.'!D106</f>
        <v>8</v>
      </c>
      <c r="AZ16" s="708">
        <f>ԾԱՌԱՅՈՂ!AA228</f>
        <v>23</v>
      </c>
      <c r="BA16" s="708">
        <f>ՏԵԽՆԻԿԱԿԱՆ!T165</f>
        <v>11</v>
      </c>
      <c r="BB16" s="708">
        <v>0</v>
      </c>
      <c r="BC16" s="282">
        <f t="shared" si="50"/>
        <v>170979833.25799999</v>
      </c>
      <c r="BD16" s="624">
        <f>+ԴԱՏԱՎՈՐ!AQ67</f>
        <v>71537024</v>
      </c>
      <c r="BE16" s="709">
        <f>+'հայեցող. պաշտ.'!AL106</f>
        <v>26688812.799999997</v>
      </c>
      <c r="BF16" s="624">
        <f>+ԾԱՌԱՅՈՂ!AL228</f>
        <v>43377918.999999993</v>
      </c>
      <c r="BG16" s="624">
        <f>+ՏԵԽՆԻԿԱԿԱՆ!AA165</f>
        <v>12305520</v>
      </c>
      <c r="BH16" s="282">
        <f>SUM(ՀԵՐԹԱՊԱՀՈՒԹՅՈՒՆ!U12:U13)</f>
        <v>8928660.6361904759</v>
      </c>
      <c r="BI16" s="290"/>
      <c r="BJ16" s="282"/>
      <c r="BK16" s="699">
        <f t="shared" si="51"/>
        <v>44351412.491047613</v>
      </c>
      <c r="BL16" s="699">
        <f>(BF16+ՀԵՐԹԱՊԱՀՈՒԹՅՈՒՆ!U13)*0.1</f>
        <v>4499968.4398095226</v>
      </c>
      <c r="BM16" s="712">
        <v>6</v>
      </c>
      <c r="BN16" s="352" t="s">
        <v>726</v>
      </c>
      <c r="BO16" s="707">
        <f t="shared" si="44"/>
        <v>170979867.25799999</v>
      </c>
      <c r="BP16" s="708">
        <f t="shared" si="53"/>
        <v>23</v>
      </c>
      <c r="BQ16" s="708">
        <f t="shared" si="54"/>
        <v>11</v>
      </c>
      <c r="BR16" s="708">
        <f t="shared" si="55"/>
        <v>0</v>
      </c>
      <c r="BS16" s="710">
        <f t="shared" si="56"/>
        <v>170979833.25799999</v>
      </c>
      <c r="BT16" s="707">
        <f t="shared" si="57"/>
        <v>50</v>
      </c>
      <c r="BU16" s="708">
        <f>+ԴԱՏԱՎՈՐ!AR67</f>
        <v>8</v>
      </c>
      <c r="BV16" s="709">
        <f>+'հայեցող. պաշտ.'!D106</f>
        <v>8</v>
      </c>
      <c r="BW16" s="708">
        <f>ԾԱՌԱՅՈՂ!AM228</f>
        <v>23</v>
      </c>
      <c r="BX16" s="708">
        <f>ՏԵԽՆԻԿԱԿԱՆ!AB165</f>
        <v>11</v>
      </c>
      <c r="BY16" s="708">
        <v>0</v>
      </c>
      <c r="BZ16" s="282">
        <f t="shared" si="58"/>
        <v>172424330.85799998</v>
      </c>
      <c r="CA16" s="624">
        <f>+ԴԱՏԱՎՈՐ!BD67</f>
        <v>72912736</v>
      </c>
      <c r="CB16" s="709">
        <f>+'հայեցող. պաշտ.'!AX106</f>
        <v>26688812.799999997</v>
      </c>
      <c r="CC16" s="624">
        <f>+ԾԱՌԱՅՈՂ!AX228</f>
        <v>43377918.999999993</v>
      </c>
      <c r="CD16" s="624">
        <f>+ՏԵԽՆԻԿԱԿԱՆ!AI165</f>
        <v>12305520</v>
      </c>
      <c r="CE16" s="282">
        <f>SUM(ՀԵՐԹԱՊԱՀՈՒԹՅՈՒՆ!Z12:Z13)</f>
        <v>8928660.6361904759</v>
      </c>
      <c r="CF16" s="290"/>
      <c r="CG16" s="282"/>
      <c r="CH16" s="699">
        <f t="shared" si="59"/>
        <v>44764126.091047615</v>
      </c>
      <c r="CI16" s="699">
        <f>(CC16+ՀԵՐԹԱՊԱՀՈՒԹՅՈՒՆ!Z13)*0.1</f>
        <v>4499968.4398095226</v>
      </c>
    </row>
    <row r="17" spans="2:87" ht="51" customHeight="1" thickBot="1" x14ac:dyDescent="0.3">
      <c r="B17" s="351">
        <v>7</v>
      </c>
      <c r="C17" s="352" t="s">
        <v>72</v>
      </c>
      <c r="D17" s="707">
        <f t="shared" si="45"/>
        <v>4</v>
      </c>
      <c r="E17" s="708">
        <f>ԴԱՏԱՎՈՐ!D74</f>
        <v>1</v>
      </c>
      <c r="F17" s="709">
        <f>+'հայեցող. պաշտ.'!D112</f>
        <v>1</v>
      </c>
      <c r="G17" s="708">
        <f>ԾԱՌԱՅՈՂ!E236</f>
        <v>2</v>
      </c>
      <c r="H17" s="708">
        <f>ՏԵԽՆԻԿԱԿԱՆ!D194</f>
        <v>0</v>
      </c>
      <c r="I17" s="708">
        <v>0</v>
      </c>
      <c r="J17" s="282">
        <f t="shared" si="46"/>
        <v>26351642.361904763</v>
      </c>
      <c r="K17" s="624">
        <f>ԴԱՏԱՎՈՐ!P74</f>
        <v>8598200</v>
      </c>
      <c r="L17" s="709">
        <f>+'հայեցող. պաշտ.'!N112</f>
        <v>3336101.5999999996</v>
      </c>
      <c r="M17" s="624">
        <f>ԾԱՌԱՅՈՂ!N236</f>
        <v>3370494.4</v>
      </c>
      <c r="N17" s="624">
        <f>ՏԵԽՆԻԿԱԿԱՆ!K194</f>
        <v>0</v>
      </c>
      <c r="O17" s="282">
        <f>SUM(ՀԵՐԹԱՊԱՀՈՒԹՅՈՒՆ!H16:H17)</f>
        <v>2599113.0285714287</v>
      </c>
      <c r="P17" s="711"/>
      <c r="Q17" s="699">
        <f>45770.3*1000</f>
        <v>45770300</v>
      </c>
      <c r="R17" s="699">
        <f>4916.1*1000</f>
        <v>4916100</v>
      </c>
      <c r="S17" s="712">
        <v>13</v>
      </c>
      <c r="T17" s="352" t="s">
        <v>72</v>
      </c>
      <c r="U17" s="707">
        <f t="shared" si="33"/>
        <v>3</v>
      </c>
      <c r="V17" s="708">
        <f t="shared" si="34"/>
        <v>1</v>
      </c>
      <c r="W17" s="708">
        <f t="shared" si="35"/>
        <v>2</v>
      </c>
      <c r="X17" s="708">
        <f t="shared" si="36"/>
        <v>0</v>
      </c>
      <c r="Y17" s="708">
        <f t="shared" si="37"/>
        <v>0</v>
      </c>
      <c r="Z17" s="707">
        <f t="shared" si="47"/>
        <v>4</v>
      </c>
      <c r="AA17" s="708">
        <f>ԴԱՏԱՎՈՐ!Q74</f>
        <v>1</v>
      </c>
      <c r="AB17" s="709">
        <f>+'հայեցող. պաշտ.'!D112</f>
        <v>1</v>
      </c>
      <c r="AC17" s="708">
        <f>ԾԱՌԱՅՈՂ!O236</f>
        <v>2</v>
      </c>
      <c r="AD17" s="708">
        <f>ՏԵԽՆԻԿԱԿԱՆ!L194</f>
        <v>0</v>
      </c>
      <c r="AE17" s="708">
        <v>0</v>
      </c>
      <c r="AF17" s="282">
        <f t="shared" si="38"/>
        <v>18979666.68</v>
      </c>
      <c r="AG17" s="624">
        <f>+ԴԱՏԱՎՈՐ!AD74</f>
        <v>8770164</v>
      </c>
      <c r="AH17" s="709">
        <f>+'հայեցող. պաշտ.'!Z112</f>
        <v>3336101.5999999996</v>
      </c>
      <c r="AI17" s="624">
        <f>+ԾԱՌԱՅՈՂ!Z236</f>
        <v>3370494.4</v>
      </c>
      <c r="AJ17" s="624">
        <f>+ՏԵԽՆԻԿԱԿԱՆ!S194</f>
        <v>0</v>
      </c>
      <c r="AK17" s="282">
        <f>SUM(ՀԵՐԹԱՊԱՀՈՒԹՅՈՒՆ!M16:M17)</f>
        <v>2599113.0285714287</v>
      </c>
      <c r="AL17" s="290"/>
      <c r="AM17" s="282"/>
      <c r="AN17" s="699">
        <f t="shared" si="48"/>
        <v>5043118.3085714281</v>
      </c>
      <c r="AO17" s="699">
        <f>(AI17+ՀԵՐԹԱՊԱՀՈՒԹՅՈՒՆ!M17)*0.1</f>
        <v>379643.60000000003</v>
      </c>
      <c r="AP17" s="712">
        <v>7</v>
      </c>
      <c r="AQ17" s="352" t="s">
        <v>72</v>
      </c>
      <c r="AR17" s="707">
        <f t="shared" si="39"/>
        <v>18979668.68</v>
      </c>
      <c r="AS17" s="708">
        <f t="shared" si="40"/>
        <v>2</v>
      </c>
      <c r="AT17" s="708">
        <f t="shared" si="41"/>
        <v>0</v>
      </c>
      <c r="AU17" s="708">
        <f t="shared" si="42"/>
        <v>0</v>
      </c>
      <c r="AV17" s="708">
        <f t="shared" si="43"/>
        <v>18979666.68</v>
      </c>
      <c r="AW17" s="707">
        <f t="shared" si="49"/>
        <v>4</v>
      </c>
      <c r="AX17" s="708">
        <f>ԴԱՏԱՎՈՐ!AE74</f>
        <v>1</v>
      </c>
      <c r="AY17" s="709">
        <f>+'հայեցող. պաշտ.'!D112</f>
        <v>1</v>
      </c>
      <c r="AZ17" s="708">
        <f>ԾԱՌԱՅՈՂ!AA236</f>
        <v>2</v>
      </c>
      <c r="BA17" s="708">
        <f>ՏԵԽՆԻԿԱԿԱՆ!T194</f>
        <v>0</v>
      </c>
      <c r="BB17" s="708">
        <v>0</v>
      </c>
      <c r="BC17" s="282">
        <f t="shared" si="50"/>
        <v>19306107.263999999</v>
      </c>
      <c r="BD17" s="624">
        <f>+ԴԱՏԱՎՈՐ!AQ74</f>
        <v>8942128</v>
      </c>
      <c r="BE17" s="709">
        <f>+'հայեցող. պաշտ.'!AL112</f>
        <v>3336101.5999999996</v>
      </c>
      <c r="BF17" s="624">
        <f>+ԾԱՌԱՅՈՂ!AL236</f>
        <v>3473672.8</v>
      </c>
      <c r="BG17" s="624">
        <f>+ՏԵԽՆԻԿԱԿԱՆ!AA194</f>
        <v>0</v>
      </c>
      <c r="BH17" s="282">
        <f>SUM(ՀԵՐԹԱՊԱՀՈՒԹՅՈՒՆ!U16:U17)</f>
        <v>2634866.422857143</v>
      </c>
      <c r="BI17" s="290"/>
      <c r="BJ17" s="282"/>
      <c r="BK17" s="699">
        <f t="shared" si="51"/>
        <v>5124383.5817142855</v>
      </c>
      <c r="BL17" s="699">
        <f>(BF17+ՀԵՐԹԱՊԱՀՈՒԹՅՈՒՆ!U17)*0.1</f>
        <v>391647.06514285714</v>
      </c>
      <c r="BM17" s="712">
        <v>7</v>
      </c>
      <c r="BN17" s="352" t="s">
        <v>72</v>
      </c>
      <c r="BO17" s="707">
        <f t="shared" si="44"/>
        <v>19306109.263999999</v>
      </c>
      <c r="BP17" s="708">
        <f t="shared" si="53"/>
        <v>2</v>
      </c>
      <c r="BQ17" s="708">
        <f t="shared" si="54"/>
        <v>0</v>
      </c>
      <c r="BR17" s="708">
        <f t="shared" si="55"/>
        <v>0</v>
      </c>
      <c r="BS17" s="710">
        <f t="shared" si="56"/>
        <v>19306107.263999999</v>
      </c>
      <c r="BT17" s="707">
        <f t="shared" si="57"/>
        <v>4</v>
      </c>
      <c r="BU17" s="708">
        <f>+ԴԱՏԱՎՈՐ!AR74</f>
        <v>1</v>
      </c>
      <c r="BV17" s="709">
        <f>+'հայեցող. պաշտ.'!D112</f>
        <v>1</v>
      </c>
      <c r="BW17" s="708">
        <f>ԾԱՌԱՅՈՂ!AM236</f>
        <v>2</v>
      </c>
      <c r="BX17" s="708">
        <f>ՏԵԽՆԻԿԱԿԱՆ!AB194</f>
        <v>0</v>
      </c>
      <c r="BY17" s="708">
        <v>0</v>
      </c>
      <c r="BZ17" s="282">
        <f t="shared" si="58"/>
        <v>19486669.463999998</v>
      </c>
      <c r="CA17" s="624">
        <f>+ԴԱՏԱՎՈՐ!BD74</f>
        <v>9114092</v>
      </c>
      <c r="CB17" s="709">
        <f>+'հայեցող. պաշտ.'!AX112</f>
        <v>3336101.5999999996</v>
      </c>
      <c r="CC17" s="624">
        <f>+ԾԱՌԱՅՈՂ!AX236</f>
        <v>3473672.8</v>
      </c>
      <c r="CD17" s="624">
        <f>+ՏԵԽՆԻԿԱԿԱՆ!AI194</f>
        <v>0</v>
      </c>
      <c r="CE17" s="282">
        <f>SUM(ՀԵՐԹԱՊԱՀՈՒԹՅՈՒՆ!Z16:Z17)</f>
        <v>2634866.422857143</v>
      </c>
      <c r="CF17" s="290"/>
      <c r="CG17" s="282"/>
      <c r="CH17" s="699">
        <f t="shared" si="59"/>
        <v>5175972.7817142857</v>
      </c>
      <c r="CI17" s="699">
        <f>(CC17+ՀԵՐԹԱՊԱՀՈՒԹՅՈՒՆ!Z17)*0.1</f>
        <v>391647.06514285714</v>
      </c>
    </row>
    <row r="18" spans="2:87" ht="51" customHeight="1" thickBot="1" x14ac:dyDescent="0.3">
      <c r="B18" s="351">
        <v>8</v>
      </c>
      <c r="C18" s="352" t="s">
        <v>73</v>
      </c>
      <c r="D18" s="707">
        <f t="shared" si="45"/>
        <v>4</v>
      </c>
      <c r="E18" s="708">
        <f>ԴԱՏԱՎՈՐ!D81</f>
        <v>1</v>
      </c>
      <c r="F18" s="709">
        <f>+'հայեցող. պաշտ.'!D118</f>
        <v>1</v>
      </c>
      <c r="G18" s="708">
        <f>ԾԱՌԱՅՈՂ!E244</f>
        <v>2</v>
      </c>
      <c r="H18" s="708">
        <f>ՏԵԽՆԻԿԱԿԱՆ!D229</f>
        <v>0</v>
      </c>
      <c r="I18" s="708">
        <v>0</v>
      </c>
      <c r="J18" s="282">
        <f t="shared" si="46"/>
        <v>31841375.695238091</v>
      </c>
      <c r="K18" s="624">
        <f>ԴԱՏԱՎՈՐ!P81</f>
        <v>8598200</v>
      </c>
      <c r="L18" s="709">
        <f>+'հայեցող. պաշտ.'!N118</f>
        <v>3336101.5999999996</v>
      </c>
      <c r="M18" s="624">
        <f>ԾԱՌԱՅՈՂ!N244</f>
        <v>3370494.4</v>
      </c>
      <c r="N18" s="624">
        <f>ՏԵԽՆԻԿԱԿԱՆ!K229</f>
        <v>0</v>
      </c>
      <c r="O18" s="282">
        <f>SUM(ՀԵՐԹԱՊԱՀՈՒԹՅՈՒՆ!H18:H19)</f>
        <v>2599113.0285714287</v>
      </c>
      <c r="P18" s="711"/>
      <c r="Q18" s="699">
        <f>76485.8*1000</f>
        <v>76485800</v>
      </c>
      <c r="R18" s="699">
        <f>7139*1000</f>
        <v>7139000</v>
      </c>
      <c r="S18" s="712">
        <v>14</v>
      </c>
      <c r="T18" s="352" t="s">
        <v>73</v>
      </c>
      <c r="U18" s="707">
        <f t="shared" si="33"/>
        <v>3</v>
      </c>
      <c r="V18" s="708">
        <f t="shared" si="34"/>
        <v>1</v>
      </c>
      <c r="W18" s="708">
        <f t="shared" si="35"/>
        <v>2</v>
      </c>
      <c r="X18" s="708">
        <f t="shared" si="36"/>
        <v>0</v>
      </c>
      <c r="Y18" s="708">
        <f t="shared" si="37"/>
        <v>0</v>
      </c>
      <c r="Z18" s="707">
        <f t="shared" si="47"/>
        <v>4</v>
      </c>
      <c r="AA18" s="708">
        <f>ԴԱՏԱՎՈՐ!Q81</f>
        <v>1</v>
      </c>
      <c r="AB18" s="709">
        <f>+'հայեցող. պաշտ.'!D118</f>
        <v>1</v>
      </c>
      <c r="AC18" s="708">
        <f>ԾԱՌԱՅՈՂ!O244</f>
        <v>2</v>
      </c>
      <c r="AD18" s="708">
        <f>ՏԵԽՆԻԿԱԿԱՆ!L229</f>
        <v>0</v>
      </c>
      <c r="AE18" s="708">
        <v>0</v>
      </c>
      <c r="AF18" s="282">
        <f t="shared" si="38"/>
        <v>18979666.68</v>
      </c>
      <c r="AG18" s="624">
        <f>+ԴԱՏԱՎՈՐ!AD81</f>
        <v>8770164</v>
      </c>
      <c r="AH18" s="709">
        <f>+'հայեցող. պաշտ.'!Z118</f>
        <v>3336101.5999999996</v>
      </c>
      <c r="AI18" s="624">
        <f>+ԾԱՌԱՅՈՂ!Z244</f>
        <v>3370494.4</v>
      </c>
      <c r="AJ18" s="624">
        <f>+ՏԵԽՆԻԿԱԿԱՆ!S229</f>
        <v>0</v>
      </c>
      <c r="AK18" s="282">
        <f>SUM(ՀԵՐԹԱՊԱՀՈՒԹՅՈՒՆ!M18:M19)</f>
        <v>2599113.0285714287</v>
      </c>
      <c r="AL18" s="290"/>
      <c r="AM18" s="282"/>
      <c r="AN18" s="699">
        <f t="shared" si="48"/>
        <v>5043118.3085714281</v>
      </c>
      <c r="AO18" s="699">
        <f>(AI18+ՀԵՐԹԱՊԱՀՈՒԹՅՈՒՆ!M19)*0.1</f>
        <v>379643.60000000003</v>
      </c>
      <c r="AP18" s="712">
        <v>8</v>
      </c>
      <c r="AQ18" s="352" t="s">
        <v>73</v>
      </c>
      <c r="AR18" s="707">
        <f t="shared" si="39"/>
        <v>18979668.68</v>
      </c>
      <c r="AS18" s="708">
        <f t="shared" si="40"/>
        <v>2</v>
      </c>
      <c r="AT18" s="708">
        <f t="shared" si="41"/>
        <v>0</v>
      </c>
      <c r="AU18" s="708">
        <f t="shared" si="42"/>
        <v>0</v>
      </c>
      <c r="AV18" s="708">
        <f t="shared" si="43"/>
        <v>18979666.68</v>
      </c>
      <c r="AW18" s="707">
        <f t="shared" si="49"/>
        <v>4</v>
      </c>
      <c r="AX18" s="708">
        <f>ԴԱՏԱՎՈՐ!AE81</f>
        <v>1</v>
      </c>
      <c r="AY18" s="709">
        <f>+'հայեցող. պաշտ.'!D118</f>
        <v>1</v>
      </c>
      <c r="AZ18" s="708">
        <f>ԾԱՌԱՅՈՂ!AA244</f>
        <v>2</v>
      </c>
      <c r="BA18" s="708">
        <f>ՏԵԽՆԻԿԱԿԱՆ!T229</f>
        <v>0</v>
      </c>
      <c r="BB18" s="708">
        <v>0</v>
      </c>
      <c r="BC18" s="282">
        <f t="shared" si="50"/>
        <v>19306107.263999999</v>
      </c>
      <c r="BD18" s="624">
        <f>+ԴԱՏԱՎՈՐ!AQ81</f>
        <v>8942128</v>
      </c>
      <c r="BE18" s="709">
        <f>+'հայեցող. պաշտ.'!AL118</f>
        <v>3336101.5999999996</v>
      </c>
      <c r="BF18" s="624">
        <f>+ԾԱՌԱՅՈՂ!AL244</f>
        <v>3473672.8</v>
      </c>
      <c r="BG18" s="624">
        <f>+ՏԵԽՆԻԿԱԿԱՆ!AA229</f>
        <v>0</v>
      </c>
      <c r="BH18" s="282">
        <f>SUM(ՀԵՐԹԱՊԱՀՈՒԹՅՈՒՆ!U18:U19)</f>
        <v>2634866.422857143</v>
      </c>
      <c r="BI18" s="290"/>
      <c r="BJ18" s="282"/>
      <c r="BK18" s="699">
        <f t="shared" si="51"/>
        <v>5124383.5817142855</v>
      </c>
      <c r="BL18" s="699">
        <f>(BF18+ՀԵՐԹԱՊԱՀՈՒԹՅՈՒՆ!U19)*0.1</f>
        <v>391647.06514285714</v>
      </c>
      <c r="BM18" s="712">
        <v>8</v>
      </c>
      <c r="BN18" s="352" t="s">
        <v>73</v>
      </c>
      <c r="BO18" s="707">
        <f t="shared" si="44"/>
        <v>19306109.263999999</v>
      </c>
      <c r="BP18" s="708">
        <f t="shared" si="53"/>
        <v>2</v>
      </c>
      <c r="BQ18" s="708">
        <f t="shared" si="54"/>
        <v>0</v>
      </c>
      <c r="BR18" s="708">
        <f t="shared" si="55"/>
        <v>0</v>
      </c>
      <c r="BS18" s="710">
        <f t="shared" si="56"/>
        <v>19306107.263999999</v>
      </c>
      <c r="BT18" s="707">
        <f t="shared" si="57"/>
        <v>4</v>
      </c>
      <c r="BU18" s="708">
        <f>+ԴԱՏԱՎՈՐ!AR81</f>
        <v>1</v>
      </c>
      <c r="BV18" s="709">
        <f>+'հայեցող. պաշտ.'!D118</f>
        <v>1</v>
      </c>
      <c r="BW18" s="708">
        <f>ԾԱՌԱՅՈՂ!AM244</f>
        <v>2</v>
      </c>
      <c r="BX18" s="708">
        <f>ՏԵԽՆԻԿԱԿԱՆ!AB229</f>
        <v>0</v>
      </c>
      <c r="BY18" s="708">
        <v>0</v>
      </c>
      <c r="BZ18" s="282">
        <f t="shared" si="58"/>
        <v>19486669.463999998</v>
      </c>
      <c r="CA18" s="624">
        <f>+ԴԱՏԱՎՈՐ!BD81</f>
        <v>9114092</v>
      </c>
      <c r="CB18" s="709">
        <f>+'հայեցող. պաշտ.'!AX118</f>
        <v>3336101.5999999996</v>
      </c>
      <c r="CC18" s="624">
        <f>+ԾԱՌԱՅՈՂ!AX244</f>
        <v>3473672.8</v>
      </c>
      <c r="CD18" s="624">
        <f>+ՏԵԽՆԻԿԱԿԱՆ!AI229</f>
        <v>0</v>
      </c>
      <c r="CE18" s="282">
        <f>SUM(ՀԵՐԹԱՊԱՀՈՒԹՅՈՒՆ!Z18:Z19)</f>
        <v>2634866.422857143</v>
      </c>
      <c r="CF18" s="290"/>
      <c r="CG18" s="282"/>
      <c r="CH18" s="699">
        <f t="shared" si="59"/>
        <v>5175972.7817142857</v>
      </c>
      <c r="CI18" s="699">
        <f>(CC18+ՀԵՐԹԱՊԱՀՈՒԹՅՈՒՆ!Z19)*0.1</f>
        <v>391647.06514285714</v>
      </c>
    </row>
    <row r="19" spans="2:87" ht="51" customHeight="1" thickBot="1" x14ac:dyDescent="0.3">
      <c r="B19" s="351">
        <v>9</v>
      </c>
      <c r="C19" s="352" t="s">
        <v>75</v>
      </c>
      <c r="D19" s="707">
        <f t="shared" si="45"/>
        <v>4</v>
      </c>
      <c r="E19" s="708">
        <f>ԴԱՏԱՎՈՐ!D88</f>
        <v>1</v>
      </c>
      <c r="F19" s="709">
        <f>+'հայեցող. պաշտ.'!D124</f>
        <v>1</v>
      </c>
      <c r="G19" s="708">
        <f>ԾԱՌԱՅՈՂ!E252</f>
        <v>2</v>
      </c>
      <c r="H19" s="708">
        <f>ՏԵԽՆԻԿԱԿԱՆ!D256</f>
        <v>0</v>
      </c>
      <c r="I19" s="708">
        <v>0</v>
      </c>
      <c r="J19" s="282">
        <f t="shared" si="46"/>
        <v>28849509.028571427</v>
      </c>
      <c r="K19" s="624">
        <f>ԴԱՏԱՎՈՐ!P88</f>
        <v>8598200</v>
      </c>
      <c r="L19" s="709">
        <f>+'հայեցող. պաշտ.'!N124</f>
        <v>3336101.5999999996</v>
      </c>
      <c r="M19" s="624">
        <f>ԾԱՌԱՅՈՂ!N252</f>
        <v>3370494.4</v>
      </c>
      <c r="N19" s="624">
        <f>ՏԵԽՆԻԿԱԿԱՆ!K256</f>
        <v>0</v>
      </c>
      <c r="O19" s="282">
        <f>SUM(ՀԵՐԹԱՊԱՀՈՒԹՅՈՒՆ!H20:H21)</f>
        <v>2599113.0285714287</v>
      </c>
      <c r="P19" s="711"/>
      <c r="Q19" s="699">
        <f>60201*1000</f>
        <v>60201000</v>
      </c>
      <c r="R19" s="699">
        <f>5472.6*1000</f>
        <v>5472600</v>
      </c>
      <c r="S19" s="712">
        <v>15</v>
      </c>
      <c r="T19" s="352" t="s">
        <v>75</v>
      </c>
      <c r="U19" s="707">
        <f t="shared" si="33"/>
        <v>3</v>
      </c>
      <c r="V19" s="708">
        <f t="shared" si="34"/>
        <v>1</v>
      </c>
      <c r="W19" s="708">
        <f t="shared" si="35"/>
        <v>2</v>
      </c>
      <c r="X19" s="708">
        <f t="shared" si="36"/>
        <v>0</v>
      </c>
      <c r="Y19" s="708">
        <f t="shared" si="37"/>
        <v>0</v>
      </c>
      <c r="Z19" s="707">
        <f t="shared" si="47"/>
        <v>4</v>
      </c>
      <c r="AA19" s="708">
        <f>ԴԱՏԱՎՈՐ!Q88</f>
        <v>1</v>
      </c>
      <c r="AB19" s="709">
        <f>+'հայեցող. պաշտ.'!D124</f>
        <v>1</v>
      </c>
      <c r="AC19" s="708">
        <f>ԾԱՌԱՅՈՂ!O252</f>
        <v>2</v>
      </c>
      <c r="AD19" s="708">
        <f>ՏԵԽՆԻԿԱԿԱՆ!L256</f>
        <v>0</v>
      </c>
      <c r="AE19" s="708">
        <v>0</v>
      </c>
      <c r="AF19" s="282">
        <f t="shared" si="38"/>
        <v>18979666.68</v>
      </c>
      <c r="AG19" s="624">
        <f>+ԴԱՏԱՎՈՐ!AD88</f>
        <v>8770164</v>
      </c>
      <c r="AH19" s="709">
        <f>+'հայեցող. պաշտ.'!Z124</f>
        <v>3336101.5999999996</v>
      </c>
      <c r="AI19" s="624">
        <f>+ԾԱՌԱՅՈՂ!Z252</f>
        <v>3370494.4</v>
      </c>
      <c r="AJ19" s="624">
        <f>+ՏԵԽՆԻԿԱԿԱՆ!S256</f>
        <v>0</v>
      </c>
      <c r="AK19" s="282">
        <f>SUM(ՀԵՐԹԱՊԱՀՈՒԹՅՈՒՆ!M20:M21)</f>
        <v>2599113.0285714287</v>
      </c>
      <c r="AL19" s="290"/>
      <c r="AM19" s="282"/>
      <c r="AN19" s="699">
        <f t="shared" si="48"/>
        <v>5043118.3085714281</v>
      </c>
      <c r="AO19" s="699">
        <f>(AI19+ՀԵՐԹԱՊԱՀՈՒԹՅՈՒՆ!M21)*0.1</f>
        <v>379643.60000000003</v>
      </c>
      <c r="AP19" s="712">
        <v>9</v>
      </c>
      <c r="AQ19" s="352" t="s">
        <v>75</v>
      </c>
      <c r="AR19" s="707">
        <f t="shared" si="39"/>
        <v>18979668.68</v>
      </c>
      <c r="AS19" s="708">
        <f t="shared" si="40"/>
        <v>2</v>
      </c>
      <c r="AT19" s="708">
        <f t="shared" si="41"/>
        <v>0</v>
      </c>
      <c r="AU19" s="708">
        <f t="shared" si="42"/>
        <v>0</v>
      </c>
      <c r="AV19" s="708">
        <f t="shared" si="43"/>
        <v>18979666.68</v>
      </c>
      <c r="AW19" s="707">
        <f t="shared" si="49"/>
        <v>4</v>
      </c>
      <c r="AX19" s="708">
        <f>ԴԱՏԱՎՈՐ!AE88</f>
        <v>1</v>
      </c>
      <c r="AY19" s="709">
        <f>+'հայեցող. պաշտ.'!D124</f>
        <v>1</v>
      </c>
      <c r="AZ19" s="708">
        <f>ԾԱՌԱՅՈՂ!AA252</f>
        <v>2</v>
      </c>
      <c r="BA19" s="708">
        <f>ՏԵԽՆԻԿԱԿԱՆ!T256</f>
        <v>0</v>
      </c>
      <c r="BB19" s="708">
        <v>0</v>
      </c>
      <c r="BC19" s="282">
        <f t="shared" si="50"/>
        <v>19306107.263999999</v>
      </c>
      <c r="BD19" s="624">
        <f>+ԴԱՏԱՎՈՐ!AQ88</f>
        <v>8942128</v>
      </c>
      <c r="BE19" s="709">
        <f>+'հայեցող. պաշտ.'!AL124</f>
        <v>3336101.5999999996</v>
      </c>
      <c r="BF19" s="624">
        <f>+ԾԱՌԱՅՈՂ!AL252</f>
        <v>3473672.8</v>
      </c>
      <c r="BG19" s="624">
        <f>+ՏԵԽՆԻԿԱԿԱՆ!AA256</f>
        <v>0</v>
      </c>
      <c r="BH19" s="282">
        <f>SUM(ՀԵՐԹԱՊԱՀՈՒԹՅՈՒՆ!U20:U21)</f>
        <v>2634866.422857143</v>
      </c>
      <c r="BI19" s="290"/>
      <c r="BJ19" s="282"/>
      <c r="BK19" s="699">
        <f t="shared" si="51"/>
        <v>5124383.5817142855</v>
      </c>
      <c r="BL19" s="699">
        <f>(BF19+ՀԵՐԹԱՊԱՀՈՒԹՅՈՒՆ!U21)*0.1</f>
        <v>391647.06514285714</v>
      </c>
      <c r="BM19" s="712">
        <v>9</v>
      </c>
      <c r="BN19" s="352" t="s">
        <v>75</v>
      </c>
      <c r="BO19" s="707">
        <f t="shared" si="44"/>
        <v>19306109.263999999</v>
      </c>
      <c r="BP19" s="708">
        <f t="shared" si="53"/>
        <v>2</v>
      </c>
      <c r="BQ19" s="708">
        <f t="shared" si="54"/>
        <v>0</v>
      </c>
      <c r="BR19" s="708">
        <f t="shared" si="55"/>
        <v>0</v>
      </c>
      <c r="BS19" s="710">
        <f t="shared" si="56"/>
        <v>19306107.263999999</v>
      </c>
      <c r="BT19" s="707">
        <f t="shared" si="57"/>
        <v>4</v>
      </c>
      <c r="BU19" s="708">
        <f>+ԴԱՏԱՎՈՐ!AR88</f>
        <v>1</v>
      </c>
      <c r="BV19" s="709">
        <f>+'հայեցող. պաշտ.'!D124</f>
        <v>1</v>
      </c>
      <c r="BW19" s="708">
        <f>ԾԱՌԱՅՈՂ!AM252</f>
        <v>2</v>
      </c>
      <c r="BX19" s="708">
        <f>ՏԵԽՆԻԿԱԿԱՆ!AB256</f>
        <v>0</v>
      </c>
      <c r="BY19" s="708">
        <v>0</v>
      </c>
      <c r="BZ19" s="282">
        <f t="shared" si="58"/>
        <v>19486669.463999998</v>
      </c>
      <c r="CA19" s="624">
        <f>+ԴԱՏԱՎՈՐ!BD88</f>
        <v>9114092</v>
      </c>
      <c r="CB19" s="709">
        <f>+'հայեցող. պաշտ.'!AX124</f>
        <v>3336101.5999999996</v>
      </c>
      <c r="CC19" s="624">
        <f>+ԾԱՌԱՅՈՂ!AX252</f>
        <v>3473672.8</v>
      </c>
      <c r="CD19" s="624">
        <f>+ՏԵԽՆԻԿԱԿԱՆ!AI256</f>
        <v>0</v>
      </c>
      <c r="CE19" s="282">
        <f>SUM(ՀԵՐԹԱՊԱՀՈՒԹՅՈՒՆ!Z20:Z21)</f>
        <v>2634866.422857143</v>
      </c>
      <c r="CF19" s="290"/>
      <c r="CG19" s="282"/>
      <c r="CH19" s="699">
        <f t="shared" si="59"/>
        <v>5175972.7817142857</v>
      </c>
      <c r="CI19" s="699">
        <f>(CC19+ՀԵՐԹԱՊԱՀՈՒԹՅՈՒՆ!Z21)*0.1</f>
        <v>391647.06514285714</v>
      </c>
    </row>
    <row r="20" spans="2:87" ht="51" customHeight="1" thickBot="1" x14ac:dyDescent="0.3">
      <c r="B20" s="351">
        <v>10</v>
      </c>
      <c r="C20" s="352" t="s">
        <v>76</v>
      </c>
      <c r="D20" s="707">
        <f t="shared" si="45"/>
        <v>4</v>
      </c>
      <c r="E20" s="708">
        <f>ԴԱՏԱՎՈՐ!D95</f>
        <v>1</v>
      </c>
      <c r="F20" s="709">
        <f>+'հայեցող. պաշտ.'!D130</f>
        <v>1</v>
      </c>
      <c r="G20" s="708">
        <f>ԾԱՌԱՅՈՂ!E260</f>
        <v>2</v>
      </c>
      <c r="H20" s="708">
        <f>ՏԵԽՆԻԿԱԿԱՆ!D292</f>
        <v>0</v>
      </c>
      <c r="I20" s="708">
        <v>0</v>
      </c>
      <c r="J20" s="282">
        <f t="shared" si="46"/>
        <v>29455442.361904763</v>
      </c>
      <c r="K20" s="624">
        <f>ԴԱՏԱՎՈՐ!P95</f>
        <v>8598200</v>
      </c>
      <c r="L20" s="709">
        <f>+'հայեցող. պաշտ.'!N130</f>
        <v>3336101.5999999996</v>
      </c>
      <c r="M20" s="624">
        <f>ԾԱՌԱՅՈՂ!N260</f>
        <v>3370494.4</v>
      </c>
      <c r="N20" s="624">
        <f>ՏԵԽՆԻԿԱԿԱՆ!K292</f>
        <v>0</v>
      </c>
      <c r="O20" s="282">
        <f>SUM(ՀԵՐԹԱՊԱՀՈՒԹՅՈՒՆ!H22:H23)</f>
        <v>2599113.0285714287</v>
      </c>
      <c r="P20" s="711"/>
      <c r="Q20" s="699">
        <f>63139.6*1000</f>
        <v>63139600</v>
      </c>
      <c r="R20" s="699">
        <f>6169.6*1000</f>
        <v>6169600</v>
      </c>
      <c r="S20" s="712">
        <v>16</v>
      </c>
      <c r="T20" s="352" t="s">
        <v>76</v>
      </c>
      <c r="U20" s="707">
        <f t="shared" si="33"/>
        <v>3</v>
      </c>
      <c r="V20" s="708">
        <f t="shared" si="34"/>
        <v>1</v>
      </c>
      <c r="W20" s="708">
        <f t="shared" si="35"/>
        <v>2</v>
      </c>
      <c r="X20" s="708">
        <f t="shared" si="36"/>
        <v>0</v>
      </c>
      <c r="Y20" s="708">
        <f t="shared" si="37"/>
        <v>0</v>
      </c>
      <c r="Z20" s="707">
        <f t="shared" si="47"/>
        <v>4</v>
      </c>
      <c r="AA20" s="708">
        <f>ԴԱՏԱՎՈՐ!Q95</f>
        <v>1</v>
      </c>
      <c r="AB20" s="709">
        <f>+'հայեցող. պաշտ.'!D130</f>
        <v>1</v>
      </c>
      <c r="AC20" s="708">
        <f>ԾԱՌԱՅՈՂ!O260</f>
        <v>2</v>
      </c>
      <c r="AD20" s="708">
        <f>ՏԵԽՆԻԿԱԿԱՆ!L292</f>
        <v>0</v>
      </c>
      <c r="AE20" s="708">
        <v>0</v>
      </c>
      <c r="AF20" s="282">
        <f t="shared" si="38"/>
        <v>18979666.68</v>
      </c>
      <c r="AG20" s="624">
        <f>+ԴԱՏԱՎՈՐ!AD95</f>
        <v>8770164</v>
      </c>
      <c r="AH20" s="709">
        <f>+'հայեցող. պաշտ.'!Z130</f>
        <v>3336101.5999999996</v>
      </c>
      <c r="AI20" s="624">
        <f>+ԾԱՌԱՅՈՂ!Z260</f>
        <v>3370494.4</v>
      </c>
      <c r="AJ20" s="624">
        <f>+ՏԵԽՆԻԿԱԿԱՆ!S292</f>
        <v>0</v>
      </c>
      <c r="AK20" s="282">
        <f>SUM(ՀԵՐԹԱՊԱՀՈՒԹՅՈՒՆ!M22:M23)</f>
        <v>2599113.0285714287</v>
      </c>
      <c r="AL20" s="290"/>
      <c r="AM20" s="282"/>
      <c r="AN20" s="699">
        <f t="shared" si="48"/>
        <v>5043118.3085714281</v>
      </c>
      <c r="AO20" s="699">
        <f>(AI20+ՀԵՐԹԱՊԱՀՈՒԹՅՈՒՆ!M23)*0.1</f>
        <v>379643.60000000003</v>
      </c>
      <c r="AP20" s="712">
        <v>10</v>
      </c>
      <c r="AQ20" s="352" t="s">
        <v>76</v>
      </c>
      <c r="AR20" s="707">
        <f t="shared" si="39"/>
        <v>18979668.68</v>
      </c>
      <c r="AS20" s="708">
        <f t="shared" si="40"/>
        <v>2</v>
      </c>
      <c r="AT20" s="708">
        <f t="shared" si="41"/>
        <v>0</v>
      </c>
      <c r="AU20" s="708">
        <f t="shared" si="42"/>
        <v>0</v>
      </c>
      <c r="AV20" s="708">
        <f t="shared" si="43"/>
        <v>18979666.68</v>
      </c>
      <c r="AW20" s="707">
        <f t="shared" si="49"/>
        <v>4</v>
      </c>
      <c r="AX20" s="708">
        <f>ԴԱՏԱՎՈՐ!AE95</f>
        <v>1</v>
      </c>
      <c r="AY20" s="709">
        <f>+'հայեցող. պաշտ.'!D130</f>
        <v>1</v>
      </c>
      <c r="AZ20" s="708">
        <f>ԾԱՌԱՅՈՂ!AA260</f>
        <v>2</v>
      </c>
      <c r="BA20" s="708">
        <f>ՏԵԽՆԻԿԱԿԱՆ!T292</f>
        <v>0</v>
      </c>
      <c r="BB20" s="708">
        <v>0</v>
      </c>
      <c r="BC20" s="282">
        <f t="shared" si="50"/>
        <v>19306107.263999999</v>
      </c>
      <c r="BD20" s="624">
        <f>+ԴԱՏԱՎՈՐ!AQ95</f>
        <v>8942128</v>
      </c>
      <c r="BE20" s="709">
        <f>+'հայեցող. պաշտ.'!AL130</f>
        <v>3336101.5999999996</v>
      </c>
      <c r="BF20" s="624">
        <f>+ԾԱՌԱՅՈՂ!AL260</f>
        <v>3473672.8</v>
      </c>
      <c r="BG20" s="624">
        <f>+ՏԵԽՆԻԿԱԿԱՆ!AA292</f>
        <v>0</v>
      </c>
      <c r="BH20" s="282">
        <f>SUM(ՀԵՐԹԱՊԱՀՈՒԹՅՈՒՆ!U22:U23)</f>
        <v>2634866.422857143</v>
      </c>
      <c r="BI20" s="290"/>
      <c r="BJ20" s="282"/>
      <c r="BK20" s="699">
        <f t="shared" si="51"/>
        <v>5124383.5817142855</v>
      </c>
      <c r="BL20" s="699">
        <f>(BF20+ՀԵՐԹԱՊԱՀՈՒԹՅՈՒՆ!U23)*0.1</f>
        <v>391647.06514285714</v>
      </c>
      <c r="BM20" s="712">
        <v>10</v>
      </c>
      <c r="BN20" s="352" t="s">
        <v>76</v>
      </c>
      <c r="BO20" s="707">
        <f t="shared" si="44"/>
        <v>19306109.263999999</v>
      </c>
      <c r="BP20" s="708">
        <f t="shared" si="53"/>
        <v>2</v>
      </c>
      <c r="BQ20" s="708">
        <f t="shared" si="54"/>
        <v>0</v>
      </c>
      <c r="BR20" s="708">
        <f t="shared" si="55"/>
        <v>0</v>
      </c>
      <c r="BS20" s="710">
        <f t="shared" si="56"/>
        <v>19306107.263999999</v>
      </c>
      <c r="BT20" s="707">
        <f t="shared" si="57"/>
        <v>4</v>
      </c>
      <c r="BU20" s="708">
        <f>+ԴԱՏԱՎՈՐ!AR95</f>
        <v>1</v>
      </c>
      <c r="BV20" s="709">
        <f>+'հայեցող. պաշտ.'!D130</f>
        <v>1</v>
      </c>
      <c r="BW20" s="708">
        <f>ԾԱՌԱՅՈՂ!AM260</f>
        <v>2</v>
      </c>
      <c r="BX20" s="708">
        <f>ՏԵԽՆԻԿԱԿԱՆ!AB292</f>
        <v>0</v>
      </c>
      <c r="BY20" s="708">
        <v>0</v>
      </c>
      <c r="BZ20" s="282">
        <f t="shared" si="58"/>
        <v>19486669.463999998</v>
      </c>
      <c r="CA20" s="624">
        <f>+ԴԱՏԱՎՈՐ!BD95</f>
        <v>9114092</v>
      </c>
      <c r="CB20" s="709">
        <f>+'հայեցող. պաշտ.'!AX130</f>
        <v>3336101.5999999996</v>
      </c>
      <c r="CC20" s="624">
        <f>+ԾԱՌԱՅՈՂ!AX260</f>
        <v>3473672.8</v>
      </c>
      <c r="CD20" s="624">
        <f>+ՏԵԽՆԻԿԱԿԱՆ!AI292</f>
        <v>0</v>
      </c>
      <c r="CE20" s="282">
        <f>SUM(ՀԵՐԹԱՊԱՀՈՒԹՅՈՒՆ!Z22:Z23)</f>
        <v>2634866.422857143</v>
      </c>
      <c r="CF20" s="290"/>
      <c r="CG20" s="282"/>
      <c r="CH20" s="699">
        <f t="shared" si="59"/>
        <v>5175972.7817142857</v>
      </c>
      <c r="CI20" s="699">
        <f>(CC20+ՀԵՐԹԱՊԱՀՈՒԹՅՈՒՆ!Z23)*0.1</f>
        <v>391647.06514285714</v>
      </c>
    </row>
    <row r="21" spans="2:87" ht="51" customHeight="1" thickBot="1" x14ac:dyDescent="0.3">
      <c r="B21" s="351">
        <v>11</v>
      </c>
      <c r="C21" s="352" t="s">
        <v>77</v>
      </c>
      <c r="D21" s="707">
        <f t="shared" si="45"/>
        <v>4</v>
      </c>
      <c r="E21" s="708">
        <f>ԴԱՏԱՎՈՐ!D102</f>
        <v>1</v>
      </c>
      <c r="F21" s="709">
        <f>+'հայեցող. պաշտ.'!D136</f>
        <v>1</v>
      </c>
      <c r="G21" s="708">
        <f>ԾԱՌԱՅՈՂ!E268</f>
        <v>2</v>
      </c>
      <c r="H21" s="708">
        <f>ՏԵԽՆԻԿԱԿԱՆ!D332</f>
        <v>0</v>
      </c>
      <c r="I21" s="708">
        <v>0</v>
      </c>
      <c r="J21" s="282">
        <f t="shared" si="46"/>
        <v>31939275.695238091</v>
      </c>
      <c r="K21" s="624">
        <f>ԴԱՏԱՎՈՐ!P102</f>
        <v>8598200</v>
      </c>
      <c r="L21" s="709">
        <f>+'հայեցող. պաշտ.'!N136</f>
        <v>3336101.5999999996</v>
      </c>
      <c r="M21" s="624">
        <f>ԾԱՌԱՅՈՂ!N268</f>
        <v>3370494.4</v>
      </c>
      <c r="N21" s="624">
        <f>ՏԵԽՆԻԿԱԿԱՆ!K332</f>
        <v>0</v>
      </c>
      <c r="O21" s="282">
        <f>SUM(ՀԵՐԹԱՊԱՀՈՒԹՅՈՒՆ!H24:H25)</f>
        <v>2599113.0285714287</v>
      </c>
      <c r="P21" s="711"/>
      <c r="Q21" s="699">
        <f>77057.3*1000</f>
        <v>77057300</v>
      </c>
      <c r="R21" s="699">
        <f>7154.9*1000</f>
        <v>7154900</v>
      </c>
      <c r="S21" s="712">
        <v>17</v>
      </c>
      <c r="T21" s="352" t="s">
        <v>77</v>
      </c>
      <c r="U21" s="707">
        <f t="shared" si="33"/>
        <v>3</v>
      </c>
      <c r="V21" s="708">
        <f t="shared" si="34"/>
        <v>1</v>
      </c>
      <c r="W21" s="708">
        <f t="shared" si="35"/>
        <v>2</v>
      </c>
      <c r="X21" s="708">
        <f t="shared" si="36"/>
        <v>0</v>
      </c>
      <c r="Y21" s="708">
        <f t="shared" si="37"/>
        <v>0</v>
      </c>
      <c r="Z21" s="707">
        <f t="shared" si="47"/>
        <v>4</v>
      </c>
      <c r="AA21" s="708">
        <f>ԴԱՏԱՎՈՐ!Q102</f>
        <v>1</v>
      </c>
      <c r="AB21" s="709">
        <f>+'հայեցող. պաշտ.'!D136</f>
        <v>1</v>
      </c>
      <c r="AC21" s="708">
        <f>ԾԱՌԱՅՈՂ!O268</f>
        <v>2</v>
      </c>
      <c r="AD21" s="708">
        <f>ՏԵԽՆԻԿԱԿԱՆ!L332</f>
        <v>0</v>
      </c>
      <c r="AE21" s="708">
        <v>0</v>
      </c>
      <c r="AF21" s="282">
        <f t="shared" si="38"/>
        <v>18979666.68</v>
      </c>
      <c r="AG21" s="624">
        <f>+ԴԱՏԱՎՈՐ!AD102</f>
        <v>8770164</v>
      </c>
      <c r="AH21" s="709">
        <f>+'հայեցող. պաշտ.'!Z136</f>
        <v>3336101.5999999996</v>
      </c>
      <c r="AI21" s="624">
        <f>+ԾԱՌԱՅՈՂ!Z268</f>
        <v>3370494.4</v>
      </c>
      <c r="AJ21" s="624">
        <f>+ՏԵԽՆԻԿԱԿԱՆ!S332</f>
        <v>0</v>
      </c>
      <c r="AK21" s="282">
        <f>SUM(ՀԵՐԹԱՊԱՀՈՒԹՅՈՒՆ!M24:M25)</f>
        <v>2599113.0285714287</v>
      </c>
      <c r="AL21" s="290"/>
      <c r="AM21" s="282"/>
      <c r="AN21" s="699">
        <f t="shared" si="48"/>
        <v>5043118.3085714281</v>
      </c>
      <c r="AO21" s="699">
        <f>(AI21+ՀԵՐԹԱՊԱՀՈՒԹՅՈՒՆ!M25)*0.1</f>
        <v>379643.60000000003</v>
      </c>
      <c r="AP21" s="712">
        <v>11</v>
      </c>
      <c r="AQ21" s="352" t="s">
        <v>77</v>
      </c>
      <c r="AR21" s="707">
        <f t="shared" si="39"/>
        <v>18979668.68</v>
      </c>
      <c r="AS21" s="708">
        <f t="shared" si="40"/>
        <v>2</v>
      </c>
      <c r="AT21" s="708">
        <f t="shared" si="41"/>
        <v>0</v>
      </c>
      <c r="AU21" s="708">
        <f t="shared" si="42"/>
        <v>0</v>
      </c>
      <c r="AV21" s="708">
        <f t="shared" si="43"/>
        <v>18979666.68</v>
      </c>
      <c r="AW21" s="707">
        <f t="shared" si="49"/>
        <v>4</v>
      </c>
      <c r="AX21" s="708">
        <f>ԴԱՏԱՎՈՐ!AE102</f>
        <v>1</v>
      </c>
      <c r="AY21" s="709">
        <f>+'հայեցող. պաշտ.'!D136</f>
        <v>1</v>
      </c>
      <c r="AZ21" s="708">
        <f>ԾԱՌԱՅՈՂ!AA268</f>
        <v>2</v>
      </c>
      <c r="BA21" s="708">
        <f>ՏԵԽՆԻԿԱԿԱՆ!T332</f>
        <v>0</v>
      </c>
      <c r="BB21" s="708">
        <v>0</v>
      </c>
      <c r="BC21" s="282">
        <f t="shared" si="50"/>
        <v>19306107.263999999</v>
      </c>
      <c r="BD21" s="624">
        <f>+ԴԱՏԱՎՈՐ!AQ102</f>
        <v>8942128</v>
      </c>
      <c r="BE21" s="709">
        <f>+'հայեցող. պաշտ.'!AL136</f>
        <v>3336101.5999999996</v>
      </c>
      <c r="BF21" s="624">
        <f>+ԾԱՌԱՅՈՂ!AL268</f>
        <v>3473672.8</v>
      </c>
      <c r="BG21" s="624">
        <f>+ՏԵԽՆԻԿԱԿԱՆ!AA332</f>
        <v>0</v>
      </c>
      <c r="BH21" s="282">
        <f>SUM(ՀԵՐԹԱՊԱՀՈՒԹՅՈՒՆ!U24:U25)</f>
        <v>2634866.422857143</v>
      </c>
      <c r="BI21" s="290"/>
      <c r="BJ21" s="282"/>
      <c r="BK21" s="699">
        <f t="shared" si="51"/>
        <v>5124383.5817142855</v>
      </c>
      <c r="BL21" s="699">
        <f>(BF21+ՀԵՐԹԱՊԱՀՈՒԹՅՈՒՆ!U25)*0.1</f>
        <v>391647.06514285714</v>
      </c>
      <c r="BM21" s="712">
        <v>11</v>
      </c>
      <c r="BN21" s="352" t="s">
        <v>77</v>
      </c>
      <c r="BO21" s="707">
        <f t="shared" si="44"/>
        <v>19306109.263999999</v>
      </c>
      <c r="BP21" s="708">
        <f t="shared" si="53"/>
        <v>2</v>
      </c>
      <c r="BQ21" s="708">
        <f t="shared" si="54"/>
        <v>0</v>
      </c>
      <c r="BR21" s="708">
        <f t="shared" si="55"/>
        <v>0</v>
      </c>
      <c r="BS21" s="710">
        <f t="shared" si="56"/>
        <v>19306107.263999999</v>
      </c>
      <c r="BT21" s="707">
        <f t="shared" si="57"/>
        <v>4</v>
      </c>
      <c r="BU21" s="708">
        <f>+ԴԱՏԱՎՈՐ!AR102</f>
        <v>1</v>
      </c>
      <c r="BV21" s="709">
        <f>+'հայեցող. պաշտ.'!D136</f>
        <v>1</v>
      </c>
      <c r="BW21" s="708">
        <f>ԾԱՌԱՅՈՂ!AM268</f>
        <v>2</v>
      </c>
      <c r="BX21" s="708">
        <f>ՏԵԽՆԻԿԱԿԱՆ!AB332</f>
        <v>0</v>
      </c>
      <c r="BY21" s="708">
        <v>0</v>
      </c>
      <c r="BZ21" s="282">
        <f t="shared" si="58"/>
        <v>19486669.463999998</v>
      </c>
      <c r="CA21" s="624">
        <f>+ԴԱՏԱՎՈՐ!BD102</f>
        <v>9114092</v>
      </c>
      <c r="CB21" s="709">
        <f>+'հայեցող. պաշտ.'!AX136</f>
        <v>3336101.5999999996</v>
      </c>
      <c r="CC21" s="624">
        <f>+ԾԱՌԱՅՈՂ!AX268</f>
        <v>3473672.8</v>
      </c>
      <c r="CD21" s="624">
        <f>+ՏԵԽՆԻԿԱԿԱՆ!AI332</f>
        <v>0</v>
      </c>
      <c r="CE21" s="282">
        <f>SUM(ՀԵՐԹԱՊԱՀՈՒԹՅՈՒՆ!Z24:Z25)</f>
        <v>2634866.422857143</v>
      </c>
      <c r="CF21" s="290"/>
      <c r="CG21" s="282"/>
      <c r="CH21" s="699">
        <f t="shared" si="59"/>
        <v>5175972.7817142857</v>
      </c>
      <c r="CI21" s="699">
        <f>(CC21+ՀԵՐԹԱՊԱՀՈՒԹՅՈՒՆ!Z25)*0.1</f>
        <v>391647.06514285714</v>
      </c>
    </row>
    <row r="22" spans="2:87" ht="51" customHeight="1" thickBot="1" x14ac:dyDescent="0.3">
      <c r="B22" s="351">
        <v>12</v>
      </c>
      <c r="C22" s="352" t="s">
        <v>78</v>
      </c>
      <c r="D22" s="707">
        <f t="shared" si="45"/>
        <v>4</v>
      </c>
      <c r="E22" s="708">
        <f>ԴԱՏԱՎՈՐ!D109</f>
        <v>1</v>
      </c>
      <c r="F22" s="709">
        <f>+'հայեցող. պաշտ.'!D142</f>
        <v>1</v>
      </c>
      <c r="G22" s="708">
        <f>ԾԱՌԱՅՈՂ!E276</f>
        <v>2</v>
      </c>
      <c r="H22" s="708">
        <f>ՏԵԽՆԻԿԱԿԱՆ!D362</f>
        <v>0</v>
      </c>
      <c r="I22" s="708">
        <v>0</v>
      </c>
      <c r="J22" s="282">
        <f t="shared" si="46"/>
        <v>29539025.695238091</v>
      </c>
      <c r="K22" s="624">
        <f>ԴԱՏԱՎՈՐ!P109</f>
        <v>8598200</v>
      </c>
      <c r="L22" s="709">
        <f>+'հայեցող. պաշտ.'!N142</f>
        <v>3336101.5999999996</v>
      </c>
      <c r="M22" s="624">
        <f>ԾԱՌԱՅՈՂ!N276</f>
        <v>3370494.4</v>
      </c>
      <c r="N22" s="624">
        <f>ՏԵԽՆԻԿԱԿԱՆ!K362</f>
        <v>0</v>
      </c>
      <c r="O22" s="282">
        <f>SUM(ՀԵՐԹԱՊԱՀՈՒԹՅՈՒՆ!H26:H27)</f>
        <v>2599113.0285714287</v>
      </c>
      <c r="P22" s="711"/>
      <c r="Q22" s="699">
        <f>63695.7*1000</f>
        <v>63695700</v>
      </c>
      <c r="R22" s="699">
        <f>6115*1000</f>
        <v>6115000</v>
      </c>
      <c r="S22" s="712">
        <v>18</v>
      </c>
      <c r="T22" s="352" t="s">
        <v>78</v>
      </c>
      <c r="U22" s="707">
        <f t="shared" si="33"/>
        <v>3</v>
      </c>
      <c r="V22" s="708">
        <f t="shared" si="34"/>
        <v>1</v>
      </c>
      <c r="W22" s="708">
        <f t="shared" si="35"/>
        <v>2</v>
      </c>
      <c r="X22" s="708">
        <f t="shared" si="36"/>
        <v>0</v>
      </c>
      <c r="Y22" s="708">
        <f t="shared" si="37"/>
        <v>0</v>
      </c>
      <c r="Z22" s="707">
        <f t="shared" si="47"/>
        <v>4</v>
      </c>
      <c r="AA22" s="708">
        <f>ԴԱՏԱՎՈՐ!Q109</f>
        <v>1</v>
      </c>
      <c r="AB22" s="709">
        <f>+'հայեցող. պաշտ.'!D142</f>
        <v>1</v>
      </c>
      <c r="AC22" s="708">
        <f>ԾԱՌԱՅՈՂ!O276</f>
        <v>2</v>
      </c>
      <c r="AD22" s="708">
        <f>ՏԵԽՆԻԿԱԿԱՆ!L362</f>
        <v>0</v>
      </c>
      <c r="AE22" s="708">
        <v>0</v>
      </c>
      <c r="AF22" s="282">
        <f t="shared" si="38"/>
        <v>18979666.68</v>
      </c>
      <c r="AG22" s="624">
        <f>+ԴԱՏԱՎՈՐ!AD109</f>
        <v>8770164</v>
      </c>
      <c r="AH22" s="709">
        <f>+'հայեցող. պաշտ.'!Z142</f>
        <v>3336101.5999999996</v>
      </c>
      <c r="AI22" s="624">
        <f>+ԾԱՌԱՅՈՂ!Z276</f>
        <v>3370494.4</v>
      </c>
      <c r="AJ22" s="624">
        <f>+ՏԵԽՆԻԿԱԿԱՆ!S362</f>
        <v>0</v>
      </c>
      <c r="AK22" s="282">
        <f>SUM(ՀԵՐԹԱՊԱՀՈՒԹՅՈՒՆ!M26:M27)</f>
        <v>2599113.0285714287</v>
      </c>
      <c r="AL22" s="290"/>
      <c r="AM22" s="282"/>
      <c r="AN22" s="699">
        <f t="shared" si="48"/>
        <v>5043118.3085714281</v>
      </c>
      <c r="AO22" s="699">
        <f>(AI22+ՀԵՐԹԱՊԱՀՈՒԹՅՈՒՆ!M27)*0.1</f>
        <v>379643.60000000003</v>
      </c>
      <c r="AP22" s="712">
        <v>12</v>
      </c>
      <c r="AQ22" s="352" t="s">
        <v>78</v>
      </c>
      <c r="AR22" s="707">
        <f t="shared" si="39"/>
        <v>18979668.68</v>
      </c>
      <c r="AS22" s="708">
        <f t="shared" si="40"/>
        <v>2</v>
      </c>
      <c r="AT22" s="708">
        <f t="shared" si="41"/>
        <v>0</v>
      </c>
      <c r="AU22" s="708">
        <f t="shared" si="42"/>
        <v>0</v>
      </c>
      <c r="AV22" s="708">
        <f t="shared" si="43"/>
        <v>18979666.68</v>
      </c>
      <c r="AW22" s="707">
        <f t="shared" si="49"/>
        <v>4</v>
      </c>
      <c r="AX22" s="708">
        <f>ԴԱՏԱՎՈՐ!AE109</f>
        <v>1</v>
      </c>
      <c r="AY22" s="709">
        <f>+'հայեցող. պաշտ.'!D142</f>
        <v>1</v>
      </c>
      <c r="AZ22" s="708">
        <f>ԾԱՌԱՅՈՂ!AA276</f>
        <v>2</v>
      </c>
      <c r="BA22" s="708">
        <f>ՏԵԽՆԻԿԱԿԱՆ!T362</f>
        <v>0</v>
      </c>
      <c r="BB22" s="708">
        <v>0</v>
      </c>
      <c r="BC22" s="282">
        <f t="shared" si="50"/>
        <v>19306107.263999999</v>
      </c>
      <c r="BD22" s="624">
        <f>+ԴԱՏԱՎՈՐ!AQ109</f>
        <v>8942128</v>
      </c>
      <c r="BE22" s="709">
        <f>+'հայեցող. պաշտ.'!AL142</f>
        <v>3336101.5999999996</v>
      </c>
      <c r="BF22" s="624">
        <f>+ԾԱՌԱՅՈՂ!AL276</f>
        <v>3473672.8</v>
      </c>
      <c r="BG22" s="624">
        <f>+ՏԵԽՆԻԿԱԿԱՆ!AA362</f>
        <v>0</v>
      </c>
      <c r="BH22" s="282">
        <f>SUM(ՀԵՐԹԱՊԱՀՈՒԹՅՈՒՆ!U26:U27)</f>
        <v>2634866.422857143</v>
      </c>
      <c r="BI22" s="290"/>
      <c r="BJ22" s="282"/>
      <c r="BK22" s="699">
        <f t="shared" si="51"/>
        <v>5124383.5817142855</v>
      </c>
      <c r="BL22" s="699">
        <f>(BF22+ՀԵՐԹԱՊԱՀՈՒԹՅՈՒՆ!U27)*0.1</f>
        <v>391647.06514285714</v>
      </c>
      <c r="BM22" s="712">
        <v>12</v>
      </c>
      <c r="BN22" s="352" t="s">
        <v>78</v>
      </c>
      <c r="BO22" s="707">
        <f t="shared" si="44"/>
        <v>19306109.263999999</v>
      </c>
      <c r="BP22" s="708">
        <f t="shared" si="53"/>
        <v>2</v>
      </c>
      <c r="BQ22" s="708">
        <f t="shared" si="54"/>
        <v>0</v>
      </c>
      <c r="BR22" s="708">
        <f t="shared" si="55"/>
        <v>0</v>
      </c>
      <c r="BS22" s="710">
        <f t="shared" si="56"/>
        <v>19306107.263999999</v>
      </c>
      <c r="BT22" s="707">
        <f t="shared" si="57"/>
        <v>4</v>
      </c>
      <c r="BU22" s="708">
        <f>+ԴԱՏԱՎՈՐ!AR109</f>
        <v>1</v>
      </c>
      <c r="BV22" s="709">
        <f>+'հայեցող. պաշտ.'!D142</f>
        <v>1</v>
      </c>
      <c r="BW22" s="708">
        <f>ԾԱՌԱՅՈՂ!AM276</f>
        <v>2</v>
      </c>
      <c r="BX22" s="708">
        <f>ՏԵԽՆԻԿԱԿԱՆ!AB362</f>
        <v>0</v>
      </c>
      <c r="BY22" s="708">
        <v>0</v>
      </c>
      <c r="BZ22" s="282">
        <f t="shared" si="58"/>
        <v>19486669.463999998</v>
      </c>
      <c r="CA22" s="624">
        <f>+ԴԱՏԱՎՈՐ!BD109</f>
        <v>9114092</v>
      </c>
      <c r="CB22" s="709">
        <f>+'հայեցող. պաշտ.'!AX142</f>
        <v>3336101.5999999996</v>
      </c>
      <c r="CC22" s="624">
        <f>+ԾԱՌԱՅՈՂ!AX276</f>
        <v>3473672.8</v>
      </c>
      <c r="CD22" s="624">
        <f>+ՏԵԽՆԻԿԱԿԱՆ!AI362</f>
        <v>0</v>
      </c>
      <c r="CE22" s="282">
        <f>SUM(ՀԵՐԹԱՊԱՀՈՒԹՅՈՒՆ!Z26:Z27)</f>
        <v>2634866.422857143</v>
      </c>
      <c r="CF22" s="290"/>
      <c r="CG22" s="282"/>
      <c r="CH22" s="699">
        <f t="shared" si="59"/>
        <v>5175972.7817142857</v>
      </c>
      <c r="CI22" s="699">
        <f>(CC22+ՀԵՐԹԱՊԱՀՈՒԹՅՈՒՆ!Z27)*0.1</f>
        <v>391647.06514285714</v>
      </c>
    </row>
    <row r="23" spans="2:87" ht="51" customHeight="1" thickBot="1" x14ac:dyDescent="0.3">
      <c r="B23" s="351">
        <v>13</v>
      </c>
      <c r="C23" s="352" t="s">
        <v>79</v>
      </c>
      <c r="D23" s="707">
        <f t="shared" si="45"/>
        <v>4</v>
      </c>
      <c r="E23" s="708">
        <f>ԴԱՏԱՎՈՐ!D116</f>
        <v>1</v>
      </c>
      <c r="F23" s="709">
        <f>+'հայեցող. պաշտ.'!D148</f>
        <v>1</v>
      </c>
      <c r="G23" s="708">
        <f>ԾԱՌԱՅՈՂ!E284</f>
        <v>2</v>
      </c>
      <c r="H23" s="708">
        <f>ՏԵԽՆԻԿԱԿԱՆ!D399</f>
        <v>0</v>
      </c>
      <c r="I23" s="708">
        <v>0</v>
      </c>
      <c r="J23" s="282">
        <f t="shared" si="46"/>
        <v>31404959.028571427</v>
      </c>
      <c r="K23" s="624">
        <f>ԴԱՏԱՎՈՐ!P116</f>
        <v>8598200</v>
      </c>
      <c r="L23" s="709">
        <f>+'հայեցող. պաշտ.'!N148</f>
        <v>3336101.5999999996</v>
      </c>
      <c r="M23" s="624">
        <f>ԾԱՌԱՅՈՂ!N284</f>
        <v>3370494.4</v>
      </c>
      <c r="N23" s="624">
        <f>ՏԵԽՆԻԿԱԿԱՆ!K399</f>
        <v>0</v>
      </c>
      <c r="O23" s="282">
        <f>SUM(ՀԵՐԹԱՊԱՀՈՒԹՅՈՒՆ!H28:H29)</f>
        <v>2599113.0285714287</v>
      </c>
      <c r="P23" s="711"/>
      <c r="Q23" s="699">
        <f>74044.6*1000</f>
        <v>74044600</v>
      </c>
      <c r="R23" s="699">
        <f>6961.7*1000</f>
        <v>6961700</v>
      </c>
      <c r="S23" s="712">
        <v>19</v>
      </c>
      <c r="T23" s="352" t="s">
        <v>79</v>
      </c>
      <c r="U23" s="707">
        <f t="shared" si="33"/>
        <v>3</v>
      </c>
      <c r="V23" s="708">
        <f t="shared" si="34"/>
        <v>1</v>
      </c>
      <c r="W23" s="708">
        <f t="shared" si="35"/>
        <v>2</v>
      </c>
      <c r="X23" s="708">
        <f t="shared" si="36"/>
        <v>0</v>
      </c>
      <c r="Y23" s="708">
        <f t="shared" si="37"/>
        <v>0</v>
      </c>
      <c r="Z23" s="707">
        <f t="shared" si="47"/>
        <v>4</v>
      </c>
      <c r="AA23" s="708">
        <f>ԴԱՏԱՎՈՐ!Q116</f>
        <v>1</v>
      </c>
      <c r="AB23" s="709">
        <f>+'հայեցող. պաշտ.'!D148</f>
        <v>1</v>
      </c>
      <c r="AC23" s="708">
        <f>ԾԱՌԱՅՈՂ!O284</f>
        <v>2</v>
      </c>
      <c r="AD23" s="708">
        <f>ՏԵԽՆԻԿԱԿԱՆ!L399</f>
        <v>0</v>
      </c>
      <c r="AE23" s="708">
        <v>0</v>
      </c>
      <c r="AF23" s="282">
        <f t="shared" si="38"/>
        <v>18979666.68</v>
      </c>
      <c r="AG23" s="624">
        <f>+ԴԱՏԱՎՈՐ!AD116</f>
        <v>8770164</v>
      </c>
      <c r="AH23" s="709">
        <f>+'հայեցող. պաշտ.'!Z148</f>
        <v>3336101.5999999996</v>
      </c>
      <c r="AI23" s="624">
        <f>+ԾԱՌԱՅՈՂ!Z284</f>
        <v>3370494.4</v>
      </c>
      <c r="AJ23" s="624">
        <f>+ՏԵԽՆԻԿԱԿԱՆ!S399</f>
        <v>0</v>
      </c>
      <c r="AK23" s="282">
        <f>SUM(ՀԵՐԹԱՊԱՀՈՒԹՅՈՒՆ!M28:M29)</f>
        <v>2599113.0285714287</v>
      </c>
      <c r="AL23" s="290"/>
      <c r="AM23" s="282"/>
      <c r="AN23" s="699">
        <f t="shared" si="48"/>
        <v>5043118.3085714281</v>
      </c>
      <c r="AO23" s="699">
        <f>(AI23+ՀԵՐԹԱՊԱՀՈՒԹՅՈՒՆ!M29)*0.1</f>
        <v>379643.60000000003</v>
      </c>
      <c r="AP23" s="712">
        <v>13</v>
      </c>
      <c r="AQ23" s="352" t="s">
        <v>79</v>
      </c>
      <c r="AR23" s="707">
        <f t="shared" si="39"/>
        <v>18979668.68</v>
      </c>
      <c r="AS23" s="708">
        <f t="shared" si="40"/>
        <v>2</v>
      </c>
      <c r="AT23" s="708">
        <f t="shared" si="41"/>
        <v>0</v>
      </c>
      <c r="AU23" s="708">
        <f t="shared" si="42"/>
        <v>0</v>
      </c>
      <c r="AV23" s="708">
        <f t="shared" si="43"/>
        <v>18979666.68</v>
      </c>
      <c r="AW23" s="707">
        <f t="shared" si="49"/>
        <v>4</v>
      </c>
      <c r="AX23" s="708">
        <f>ԴԱՏԱՎՈՐ!AE116</f>
        <v>1</v>
      </c>
      <c r="AY23" s="709">
        <f>+'հայեցող. պաշտ.'!D148</f>
        <v>1</v>
      </c>
      <c r="AZ23" s="708">
        <f>ԾԱՌԱՅՈՂ!AA284</f>
        <v>2</v>
      </c>
      <c r="BA23" s="708">
        <f>ՏԵԽՆԻԿԱԿԱՆ!T399</f>
        <v>0</v>
      </c>
      <c r="BB23" s="708">
        <v>0</v>
      </c>
      <c r="BC23" s="282">
        <f t="shared" si="50"/>
        <v>19306107.263999999</v>
      </c>
      <c r="BD23" s="624">
        <f>+ԴԱՏԱՎՈՐ!AQ116</f>
        <v>8942128</v>
      </c>
      <c r="BE23" s="709">
        <f>+'հայեցող. պաշտ.'!AL148</f>
        <v>3336101.5999999996</v>
      </c>
      <c r="BF23" s="624">
        <f>+ԾԱՌԱՅՈՂ!AL284</f>
        <v>3473672.8</v>
      </c>
      <c r="BG23" s="624">
        <f>+ՏԵԽՆԻԿԱԿԱՆ!AA399</f>
        <v>0</v>
      </c>
      <c r="BH23" s="282">
        <f>SUM(ՀԵՐԹԱՊԱՀՈՒԹՅՈՒՆ!U28:U29)</f>
        <v>2634866.422857143</v>
      </c>
      <c r="BI23" s="290"/>
      <c r="BJ23" s="282"/>
      <c r="BK23" s="699">
        <f t="shared" si="51"/>
        <v>5124383.5817142855</v>
      </c>
      <c r="BL23" s="699">
        <f>(BF23+ՀԵՐԹԱՊԱՀՈՒԹՅՈՒՆ!U29)*0.1</f>
        <v>391647.06514285714</v>
      </c>
      <c r="BM23" s="712">
        <v>13</v>
      </c>
      <c r="BN23" s="352" t="s">
        <v>79</v>
      </c>
      <c r="BO23" s="707">
        <f t="shared" si="44"/>
        <v>19306109.263999999</v>
      </c>
      <c r="BP23" s="708">
        <f t="shared" si="53"/>
        <v>2</v>
      </c>
      <c r="BQ23" s="708">
        <f t="shared" si="54"/>
        <v>0</v>
      </c>
      <c r="BR23" s="708">
        <f t="shared" si="55"/>
        <v>0</v>
      </c>
      <c r="BS23" s="710">
        <f t="shared" si="56"/>
        <v>19306107.263999999</v>
      </c>
      <c r="BT23" s="707">
        <f t="shared" si="57"/>
        <v>4</v>
      </c>
      <c r="BU23" s="708">
        <f>+ԴԱՏԱՎՈՐ!AR116</f>
        <v>1</v>
      </c>
      <c r="BV23" s="709">
        <f>+'հայեցող. պաշտ.'!D148</f>
        <v>1</v>
      </c>
      <c r="BW23" s="708">
        <f>ԾԱՌԱՅՈՂ!AM284</f>
        <v>2</v>
      </c>
      <c r="BX23" s="708">
        <f>ՏԵԽՆԻԿԱԿԱՆ!AB399</f>
        <v>0</v>
      </c>
      <c r="BY23" s="708">
        <v>0</v>
      </c>
      <c r="BZ23" s="282">
        <f t="shared" si="58"/>
        <v>19486669.463999998</v>
      </c>
      <c r="CA23" s="624">
        <f>+ԴԱՏԱՎՈՐ!BD116</f>
        <v>9114092</v>
      </c>
      <c r="CB23" s="709">
        <f>+'հայեցող. պաշտ.'!AX148</f>
        <v>3336101.5999999996</v>
      </c>
      <c r="CC23" s="624">
        <f>+ԾԱՌԱՅՈՂ!AX284</f>
        <v>3473672.8</v>
      </c>
      <c r="CD23" s="624">
        <f>+ՏԵԽՆԻԿԱԿԱՆ!AI399</f>
        <v>0</v>
      </c>
      <c r="CE23" s="282">
        <f>SUM(ՀԵՐԹԱՊԱՀՈՒԹՅՈՒՆ!Z28:Z29)</f>
        <v>2634866.422857143</v>
      </c>
      <c r="CF23" s="290"/>
      <c r="CG23" s="282"/>
      <c r="CH23" s="699">
        <f t="shared" si="59"/>
        <v>5175972.7817142857</v>
      </c>
      <c r="CI23" s="699">
        <f>(CC23+ՀԵՐԹԱՊԱՀՈՒԹՅՈՒՆ!Z29)*0.1</f>
        <v>391647.06514285714</v>
      </c>
    </row>
    <row r="24" spans="2:87" ht="51" customHeight="1" thickBot="1" x14ac:dyDescent="0.3">
      <c r="B24" s="351">
        <v>14</v>
      </c>
      <c r="C24" s="352" t="s">
        <v>80</v>
      </c>
      <c r="D24" s="707">
        <f t="shared" si="45"/>
        <v>4</v>
      </c>
      <c r="E24" s="708">
        <f>ԴԱՏԱՎՈՐ!D123</f>
        <v>1</v>
      </c>
      <c r="F24" s="709">
        <f>+'հայեցող. պաշտ.'!D154</f>
        <v>1</v>
      </c>
      <c r="G24" s="708">
        <f>ԾԱՌԱՅՈՂ!E292</f>
        <v>2</v>
      </c>
      <c r="H24" s="708">
        <f>ՏԵԽՆԻԿԱԿԱՆ!D432</f>
        <v>0</v>
      </c>
      <c r="I24" s="708">
        <v>0</v>
      </c>
      <c r="J24" s="282">
        <f t="shared" si="46"/>
        <v>28931825.695238091</v>
      </c>
      <c r="K24" s="624">
        <f>ԴԱՏԱՎՈՐ!P123</f>
        <v>8598200</v>
      </c>
      <c r="L24" s="709">
        <f>+'հայեցող. պաշտ.'!N154</f>
        <v>3336101.5999999996</v>
      </c>
      <c r="M24" s="624">
        <f>ԾԱՌԱՅՈՂ!N292</f>
        <v>3370494.4</v>
      </c>
      <c r="N24" s="624">
        <f>ՏԵԽՆԻԿԱԿԱՆ!K432</f>
        <v>0</v>
      </c>
      <c r="O24" s="282">
        <f>SUM(ՀԵՐԹԱՊԱՀՈՒԹՅՈՒՆ!H30:H31)</f>
        <v>2599113.0285714287</v>
      </c>
      <c r="P24" s="711"/>
      <c r="Q24" s="699">
        <f>60289.7*1000</f>
        <v>60289700</v>
      </c>
      <c r="R24" s="699">
        <f>5877.8*1000</f>
        <v>5877800</v>
      </c>
      <c r="S24" s="712">
        <v>20</v>
      </c>
      <c r="T24" s="352" t="s">
        <v>80</v>
      </c>
      <c r="U24" s="707">
        <f t="shared" si="33"/>
        <v>3</v>
      </c>
      <c r="V24" s="708">
        <f t="shared" si="34"/>
        <v>1</v>
      </c>
      <c r="W24" s="708">
        <f t="shared" si="35"/>
        <v>2</v>
      </c>
      <c r="X24" s="708">
        <f t="shared" si="36"/>
        <v>0</v>
      </c>
      <c r="Y24" s="708">
        <f t="shared" si="37"/>
        <v>0</v>
      </c>
      <c r="Z24" s="707">
        <f t="shared" si="47"/>
        <v>4</v>
      </c>
      <c r="AA24" s="708">
        <f>ԴԱՏԱՎՈՐ!Q123</f>
        <v>1</v>
      </c>
      <c r="AB24" s="709">
        <f>+'հայեցող. պաշտ.'!D154</f>
        <v>1</v>
      </c>
      <c r="AC24" s="708">
        <f>ԾԱՌԱՅՈՂ!O292</f>
        <v>2</v>
      </c>
      <c r="AD24" s="708">
        <f>ՏԵԽՆԻԿԱԿԱՆ!L432</f>
        <v>0</v>
      </c>
      <c r="AE24" s="708">
        <v>0</v>
      </c>
      <c r="AF24" s="282">
        <f t="shared" si="38"/>
        <v>18979666.68</v>
      </c>
      <c r="AG24" s="624">
        <f>+ԴԱՏԱՎՈՐ!AD123</f>
        <v>8770164</v>
      </c>
      <c r="AH24" s="709">
        <f>+'հայեցող. պաշտ.'!Z154</f>
        <v>3336101.5999999996</v>
      </c>
      <c r="AI24" s="624">
        <f>+ԾԱՌԱՅՈՂ!Z292</f>
        <v>3370494.4</v>
      </c>
      <c r="AJ24" s="624">
        <f>+ՏԵԽՆԻԿԱԿԱՆ!S432</f>
        <v>0</v>
      </c>
      <c r="AK24" s="282">
        <f>SUM(ՀԵՐԹԱՊԱՀՈՒԹՅՈՒՆ!M30:M31)</f>
        <v>2599113.0285714287</v>
      </c>
      <c r="AL24" s="290"/>
      <c r="AM24" s="282"/>
      <c r="AN24" s="699">
        <f t="shared" si="48"/>
        <v>5043118.3085714281</v>
      </c>
      <c r="AO24" s="699">
        <f>(AI24+ՀԵՐԹԱՊԱՀՈՒԹՅՈՒՆ!M31)*0.1</f>
        <v>379643.60000000003</v>
      </c>
      <c r="AP24" s="712">
        <v>14</v>
      </c>
      <c r="AQ24" s="352" t="s">
        <v>80</v>
      </c>
      <c r="AR24" s="707">
        <f t="shared" si="39"/>
        <v>18979668.68</v>
      </c>
      <c r="AS24" s="708">
        <f t="shared" si="40"/>
        <v>2</v>
      </c>
      <c r="AT24" s="708">
        <f t="shared" si="41"/>
        <v>0</v>
      </c>
      <c r="AU24" s="708">
        <f t="shared" si="42"/>
        <v>0</v>
      </c>
      <c r="AV24" s="708">
        <f t="shared" si="43"/>
        <v>18979666.68</v>
      </c>
      <c r="AW24" s="707">
        <f t="shared" si="49"/>
        <v>4</v>
      </c>
      <c r="AX24" s="708">
        <f>ԴԱՏԱՎՈՐ!AE123</f>
        <v>1</v>
      </c>
      <c r="AY24" s="709">
        <f>+'հայեցող. պաշտ.'!D154</f>
        <v>1</v>
      </c>
      <c r="AZ24" s="708">
        <f>ԾԱՌԱՅՈՂ!AA292</f>
        <v>2</v>
      </c>
      <c r="BA24" s="708">
        <f>ՏԵԽՆԻԿԱԿԱՆ!T432</f>
        <v>0</v>
      </c>
      <c r="BB24" s="708">
        <v>0</v>
      </c>
      <c r="BC24" s="282">
        <f t="shared" si="50"/>
        <v>19306107.263999999</v>
      </c>
      <c r="BD24" s="624">
        <f>+ԴԱՏԱՎՈՐ!AQ123</f>
        <v>8942128</v>
      </c>
      <c r="BE24" s="709">
        <f>+'հայեցող. պաշտ.'!AL154</f>
        <v>3336101.5999999996</v>
      </c>
      <c r="BF24" s="624">
        <f>+ԾԱՌԱՅՈՂ!AL292</f>
        <v>3473672.8</v>
      </c>
      <c r="BG24" s="624">
        <f>+ՏԵԽՆԻԿԱԿԱՆ!AA432</f>
        <v>0</v>
      </c>
      <c r="BH24" s="282">
        <f>SUM(ՀԵՐԹԱՊԱՀՈՒԹՅՈՒՆ!U30:U31)</f>
        <v>2634866.422857143</v>
      </c>
      <c r="BI24" s="290"/>
      <c r="BJ24" s="282"/>
      <c r="BK24" s="699">
        <f t="shared" si="51"/>
        <v>5124383.5817142855</v>
      </c>
      <c r="BL24" s="699">
        <f>(BF24+ՀԵՐԹԱՊԱՀՈՒԹՅՈՒՆ!U31)*0.1</f>
        <v>391647.06514285714</v>
      </c>
      <c r="BM24" s="712">
        <v>14</v>
      </c>
      <c r="BN24" s="352" t="s">
        <v>80</v>
      </c>
      <c r="BO24" s="707">
        <f t="shared" si="44"/>
        <v>19306109.263999999</v>
      </c>
      <c r="BP24" s="708">
        <f t="shared" si="53"/>
        <v>2</v>
      </c>
      <c r="BQ24" s="708">
        <f t="shared" si="54"/>
        <v>0</v>
      </c>
      <c r="BR24" s="708">
        <f t="shared" si="55"/>
        <v>0</v>
      </c>
      <c r="BS24" s="710">
        <f t="shared" si="56"/>
        <v>19306107.263999999</v>
      </c>
      <c r="BT24" s="707">
        <f t="shared" si="57"/>
        <v>4</v>
      </c>
      <c r="BU24" s="708">
        <f>+ԴԱՏԱՎՈՐ!AR123</f>
        <v>1</v>
      </c>
      <c r="BV24" s="709">
        <f>+'հայեցող. պաշտ.'!D154</f>
        <v>1</v>
      </c>
      <c r="BW24" s="708">
        <f>ԾԱՌԱՅՈՂ!AM292</f>
        <v>2</v>
      </c>
      <c r="BX24" s="708">
        <f>ՏԵԽՆԻԿԱԿԱՆ!AB432</f>
        <v>0</v>
      </c>
      <c r="BY24" s="708">
        <v>0</v>
      </c>
      <c r="BZ24" s="282">
        <f t="shared" si="58"/>
        <v>19486669.463999998</v>
      </c>
      <c r="CA24" s="624">
        <f>+ԴԱՏԱՎՈՐ!BD123</f>
        <v>9114092</v>
      </c>
      <c r="CB24" s="709">
        <f>+'հայեցող. պաշտ.'!AX154</f>
        <v>3336101.5999999996</v>
      </c>
      <c r="CC24" s="624">
        <f>+ԾԱՌԱՅՈՂ!AX292</f>
        <v>3473672.8</v>
      </c>
      <c r="CD24" s="624">
        <f>+ՏԵԽՆԻԿԱԿԱՆ!AI432</f>
        <v>0</v>
      </c>
      <c r="CE24" s="282">
        <f>SUM(ՀԵՐԹԱՊԱՀՈՒԹՅՈՒՆ!Z30:Z31)</f>
        <v>2634866.422857143</v>
      </c>
      <c r="CF24" s="290"/>
      <c r="CG24" s="282"/>
      <c r="CH24" s="699">
        <f t="shared" si="59"/>
        <v>5175972.7817142857</v>
      </c>
      <c r="CI24" s="699">
        <f>(CC24+ՀԵՐԹԱՊԱՀՈՒԹՅՈՒՆ!Z31)*0.1</f>
        <v>391647.06514285714</v>
      </c>
    </row>
    <row r="25" spans="2:87" ht="51" customHeight="1" thickBot="1" x14ac:dyDescent="0.3">
      <c r="B25" s="351">
        <v>15</v>
      </c>
      <c r="C25" s="352" t="s">
        <v>82</v>
      </c>
      <c r="D25" s="707">
        <f t="shared" si="45"/>
        <v>4</v>
      </c>
      <c r="E25" s="708">
        <f>ԴԱՏԱՎՈՐ!D130</f>
        <v>1</v>
      </c>
      <c r="F25" s="709">
        <f>+'հայեցող. պաշտ.'!D160</f>
        <v>1</v>
      </c>
      <c r="G25" s="708">
        <f>ԾԱՌԱՅՈՂ!E300</f>
        <v>2</v>
      </c>
      <c r="H25" s="708">
        <f>ՏԵԽՆԻԿԱԿԱՆ!D464</f>
        <v>0</v>
      </c>
      <c r="I25" s="708">
        <v>0</v>
      </c>
      <c r="J25" s="282">
        <f t="shared" si="46"/>
        <v>26513492.361904763</v>
      </c>
      <c r="K25" s="624">
        <f>ԴԱՏԱՎՈՐ!P130</f>
        <v>8598200</v>
      </c>
      <c r="L25" s="709">
        <f>+'հայեցող. պաշտ.'!N160</f>
        <v>3336101.5999999996</v>
      </c>
      <c r="M25" s="624">
        <f>ԾԱՌԱՅՈՂ!N300</f>
        <v>3370494.4</v>
      </c>
      <c r="N25" s="624">
        <f>ՏԵԽՆԻԿԱԿԱՆ!K464</f>
        <v>0</v>
      </c>
      <c r="O25" s="282">
        <f>SUM(ՀԵՐԹԱՊԱՀՈՒԹՅՈՒՆ!H32:H33)</f>
        <v>2599113.0285714287</v>
      </c>
      <c r="P25" s="711"/>
      <c r="Q25" s="699">
        <f>46581*1000</f>
        <v>46581000</v>
      </c>
      <c r="R25" s="699">
        <f>5076.5*1000</f>
        <v>5076500</v>
      </c>
      <c r="S25" s="712">
        <v>21</v>
      </c>
      <c r="T25" s="352" t="s">
        <v>82</v>
      </c>
      <c r="U25" s="707">
        <f t="shared" si="33"/>
        <v>3</v>
      </c>
      <c r="V25" s="708">
        <f t="shared" si="34"/>
        <v>1</v>
      </c>
      <c r="W25" s="708">
        <f t="shared" si="35"/>
        <v>2</v>
      </c>
      <c r="X25" s="708">
        <f t="shared" si="36"/>
        <v>0</v>
      </c>
      <c r="Y25" s="708">
        <f t="shared" si="37"/>
        <v>0</v>
      </c>
      <c r="Z25" s="707">
        <f t="shared" si="47"/>
        <v>4</v>
      </c>
      <c r="AA25" s="708">
        <f>ԴԱՏԱՎՈՐ!Q130</f>
        <v>1</v>
      </c>
      <c r="AB25" s="709">
        <f>+'հայեցող. պաշտ.'!D160</f>
        <v>1</v>
      </c>
      <c r="AC25" s="708">
        <f>ԾԱՌԱՅՈՂ!O300</f>
        <v>2</v>
      </c>
      <c r="AD25" s="708">
        <f>ՏԵԽՆԻԿԱԿԱՆ!L464</f>
        <v>0</v>
      </c>
      <c r="AE25" s="708">
        <v>0</v>
      </c>
      <c r="AF25" s="282">
        <f t="shared" si="38"/>
        <v>18979666.68</v>
      </c>
      <c r="AG25" s="624">
        <f>+ԴԱՏԱՎՈՐ!AD130</f>
        <v>8770164</v>
      </c>
      <c r="AH25" s="709">
        <f>+'հայեցող. պաշտ.'!Z160</f>
        <v>3336101.5999999996</v>
      </c>
      <c r="AI25" s="624">
        <f>+ԾԱՌԱՅՈՂ!Z300</f>
        <v>3370494.4</v>
      </c>
      <c r="AJ25" s="624">
        <f>+ՏԵԽՆԻԿԱԿԱՆ!S464</f>
        <v>0</v>
      </c>
      <c r="AK25" s="282">
        <f>SUM(ՀԵՐԹԱՊԱՀՈՒԹՅՈՒՆ!M32:M33)</f>
        <v>2599113.0285714287</v>
      </c>
      <c r="AL25" s="290"/>
      <c r="AM25" s="282"/>
      <c r="AN25" s="699">
        <f t="shared" si="48"/>
        <v>5043118.3085714281</v>
      </c>
      <c r="AO25" s="699">
        <f>(AI25+ՀԵՐԹԱՊԱՀՈՒԹՅՈՒՆ!M33)*0.1</f>
        <v>379643.60000000003</v>
      </c>
      <c r="AP25" s="712">
        <v>15</v>
      </c>
      <c r="AQ25" s="352" t="s">
        <v>82</v>
      </c>
      <c r="AR25" s="707">
        <f t="shared" si="39"/>
        <v>18979668.68</v>
      </c>
      <c r="AS25" s="708">
        <f t="shared" si="40"/>
        <v>2</v>
      </c>
      <c r="AT25" s="708">
        <f t="shared" si="41"/>
        <v>0</v>
      </c>
      <c r="AU25" s="708">
        <f t="shared" si="42"/>
        <v>0</v>
      </c>
      <c r="AV25" s="708">
        <f t="shared" si="43"/>
        <v>18979666.68</v>
      </c>
      <c r="AW25" s="707">
        <f t="shared" si="49"/>
        <v>4</v>
      </c>
      <c r="AX25" s="708">
        <f>ԴԱՏԱՎՈՐ!AE130</f>
        <v>1</v>
      </c>
      <c r="AY25" s="709">
        <f>+'հայեցող. պաշտ.'!D160</f>
        <v>1</v>
      </c>
      <c r="AZ25" s="708">
        <f>ԾԱՌԱՅՈՂ!AA300</f>
        <v>2</v>
      </c>
      <c r="BA25" s="708">
        <f>ՏԵԽՆԻԿԱԿԱՆ!T464</f>
        <v>0</v>
      </c>
      <c r="BB25" s="708">
        <v>0</v>
      </c>
      <c r="BC25" s="282">
        <f t="shared" si="50"/>
        <v>19306107.263999999</v>
      </c>
      <c r="BD25" s="624">
        <f>+ԴԱՏԱՎՈՐ!AQ130</f>
        <v>8942128</v>
      </c>
      <c r="BE25" s="709">
        <f>+'հայեցող. պաշտ.'!AL160</f>
        <v>3336101.5999999996</v>
      </c>
      <c r="BF25" s="624">
        <f>+ԾԱՌԱՅՈՂ!AL300</f>
        <v>3473672.8</v>
      </c>
      <c r="BG25" s="624">
        <f>+ՏԵԽՆԻԿԱԿԱՆ!AA464</f>
        <v>0</v>
      </c>
      <c r="BH25" s="282">
        <f>SUM(ՀԵՐԹԱՊԱՀՈՒԹՅՈՒՆ!U32:U33)</f>
        <v>2634866.422857143</v>
      </c>
      <c r="BI25" s="290"/>
      <c r="BJ25" s="282"/>
      <c r="BK25" s="699">
        <f t="shared" si="51"/>
        <v>5124383.5817142855</v>
      </c>
      <c r="BL25" s="699">
        <f>(BF25+ՀԵՐԹԱՊԱՀՈՒԹՅՈՒՆ!U33)*0.1</f>
        <v>391647.06514285714</v>
      </c>
      <c r="BM25" s="712">
        <v>15</v>
      </c>
      <c r="BN25" s="352" t="s">
        <v>82</v>
      </c>
      <c r="BO25" s="707">
        <f t="shared" si="44"/>
        <v>19306109.263999999</v>
      </c>
      <c r="BP25" s="708">
        <f t="shared" si="53"/>
        <v>2</v>
      </c>
      <c r="BQ25" s="708">
        <f t="shared" si="54"/>
        <v>0</v>
      </c>
      <c r="BR25" s="708">
        <f t="shared" si="55"/>
        <v>0</v>
      </c>
      <c r="BS25" s="710">
        <f t="shared" si="56"/>
        <v>19306107.263999999</v>
      </c>
      <c r="BT25" s="707">
        <f t="shared" si="57"/>
        <v>4</v>
      </c>
      <c r="BU25" s="708">
        <f>+ԴԱՏԱՎՈՐ!AR130</f>
        <v>1</v>
      </c>
      <c r="BV25" s="709">
        <f>+'հայեցող. պաշտ.'!D160</f>
        <v>1</v>
      </c>
      <c r="BW25" s="708">
        <f>ԾԱՌԱՅՈՂ!AM300</f>
        <v>2</v>
      </c>
      <c r="BX25" s="708">
        <f>ՏԵԽՆԻԿԱԿԱՆ!AB464</f>
        <v>0</v>
      </c>
      <c r="BY25" s="708">
        <v>0</v>
      </c>
      <c r="BZ25" s="282">
        <f t="shared" si="58"/>
        <v>19486669.463999998</v>
      </c>
      <c r="CA25" s="624">
        <f>+ԴԱՏԱՎՈՐ!BD130</f>
        <v>9114092</v>
      </c>
      <c r="CB25" s="709">
        <f>+'հայեցող. պաշտ.'!AX160</f>
        <v>3336101.5999999996</v>
      </c>
      <c r="CC25" s="624">
        <f>+ԾԱՌԱՅՈՂ!AX300</f>
        <v>3473672.8</v>
      </c>
      <c r="CD25" s="624">
        <f>+ՏԵԽՆԻԿԱԿԱՆ!AI464</f>
        <v>0</v>
      </c>
      <c r="CE25" s="282">
        <f>SUM(ՀԵՐԹԱՊԱՀՈՒԹՅՈՒՆ!Z32:Z33)</f>
        <v>2634866.422857143</v>
      </c>
      <c r="CF25" s="290"/>
      <c r="CG25" s="282"/>
      <c r="CH25" s="699">
        <f t="shared" si="59"/>
        <v>5175972.7817142857</v>
      </c>
      <c r="CI25" s="699">
        <f>(CC25+ՀԵՐԹԱՊԱՀՈՒԹՅՈՒՆ!Z33)*0.1</f>
        <v>391647.06514285714</v>
      </c>
    </row>
    <row r="26" spans="2:87" ht="30" customHeight="1" thickBot="1" x14ac:dyDescent="0.3">
      <c r="B26" s="351">
        <v>16</v>
      </c>
      <c r="C26" s="352" t="s">
        <v>725</v>
      </c>
      <c r="D26" s="707">
        <f t="shared" si="45"/>
        <v>23</v>
      </c>
      <c r="E26" s="708">
        <f>ԴԱՏԱՎՈՐ!D169</f>
        <v>4</v>
      </c>
      <c r="F26" s="709">
        <f>+'հայեցող. պաշտ.'!D175</f>
        <v>4</v>
      </c>
      <c r="G26" s="708">
        <f>ԾԱՌԱՅՈՂ!E393</f>
        <v>12</v>
      </c>
      <c r="H26" s="708">
        <f>ՏԵԽՆԻԿԱԿԱՆ!D515</f>
        <v>3</v>
      </c>
      <c r="I26" s="708">
        <v>0</v>
      </c>
      <c r="J26" s="282">
        <f t="shared" si="46"/>
        <v>85435754.933333322</v>
      </c>
      <c r="K26" s="624">
        <f>ԴԱՏԱՎՈՐ!P169</f>
        <v>34392800</v>
      </c>
      <c r="L26" s="709">
        <f>+'հայեցող. պաշտ.'!N175</f>
        <v>13344406.399999999</v>
      </c>
      <c r="M26" s="624">
        <f>ԾԱՌԱՅՈՂ!N393</f>
        <v>20945215.199999999</v>
      </c>
      <c r="N26" s="624">
        <f>ՏԵԽՆԻԿԱԿԱՆ!K515</f>
        <v>3339900</v>
      </c>
      <c r="O26" s="282">
        <f>SUM(ՀԵՐԹԱՊԱՀՈՒԹՅՈՒՆ!H34:H35)</f>
        <v>0</v>
      </c>
      <c r="P26" s="711"/>
      <c r="Q26" s="699">
        <f>72660.7*1000</f>
        <v>72660700</v>
      </c>
      <c r="R26" s="699">
        <f>7819.9*1000</f>
        <v>7819900</v>
      </c>
      <c r="S26" s="712">
        <v>22</v>
      </c>
      <c r="T26" s="352" t="s">
        <v>725</v>
      </c>
      <c r="U26" s="707">
        <f t="shared" si="33"/>
        <v>19</v>
      </c>
      <c r="V26" s="708">
        <f t="shared" si="34"/>
        <v>4</v>
      </c>
      <c r="W26" s="708">
        <f t="shared" si="35"/>
        <v>12</v>
      </c>
      <c r="X26" s="708">
        <f t="shared" si="36"/>
        <v>3</v>
      </c>
      <c r="Y26" s="708">
        <f t="shared" si="37"/>
        <v>0</v>
      </c>
      <c r="Z26" s="707">
        <f t="shared" si="47"/>
        <v>23</v>
      </c>
      <c r="AA26" s="708">
        <f>ԴԱՏԱՎՈՐ!Q169</f>
        <v>4</v>
      </c>
      <c r="AB26" s="709">
        <f>+'հայեցող. պաշտ.'!D175</f>
        <v>4</v>
      </c>
      <c r="AC26" s="708">
        <f>ԾԱՌԱՅՈՂ!O393</f>
        <v>12</v>
      </c>
      <c r="AD26" s="708">
        <f>ՏԵԽՆԻԿԱԿԱՆ!L515</f>
        <v>3</v>
      </c>
      <c r="AE26" s="708">
        <v>0</v>
      </c>
      <c r="AF26" s="282">
        <f t="shared" si="38"/>
        <v>76345686.479999989</v>
      </c>
      <c r="AG26" s="624">
        <f>+ԴԱՏԱՎՈՐ!AD169</f>
        <v>35080656</v>
      </c>
      <c r="AH26" s="709">
        <f>+'հայեցող. պաշտ.'!Z175</f>
        <v>13344406.399999999</v>
      </c>
      <c r="AI26" s="624">
        <f>+ԾԱՌԱՅՈՂ!Z393</f>
        <v>20945215.199999999</v>
      </c>
      <c r="AJ26" s="624">
        <f>+ՏԵԽՆԻԿԱԿԱՆ!S515</f>
        <v>3339900</v>
      </c>
      <c r="AK26" s="282">
        <f>SUM(ՀԵՐԹԱՊԱՀՈՒԹՅՈՒՆ!M34:M35)</f>
        <v>0</v>
      </c>
      <c r="AL26" s="290"/>
      <c r="AM26" s="282"/>
      <c r="AN26" s="699">
        <f t="shared" si="48"/>
        <v>19718531.759999998</v>
      </c>
      <c r="AO26" s="699">
        <f>AI26*0.1</f>
        <v>2094521.52</v>
      </c>
      <c r="AP26" s="712">
        <v>16</v>
      </c>
      <c r="AQ26" s="352" t="s">
        <v>725</v>
      </c>
      <c r="AR26" s="707">
        <f t="shared" si="39"/>
        <v>76345701.479999989</v>
      </c>
      <c r="AS26" s="708">
        <f t="shared" si="40"/>
        <v>12</v>
      </c>
      <c r="AT26" s="708">
        <f t="shared" si="41"/>
        <v>3</v>
      </c>
      <c r="AU26" s="708">
        <f t="shared" si="42"/>
        <v>0</v>
      </c>
      <c r="AV26" s="708">
        <f t="shared" si="43"/>
        <v>76345686.479999989</v>
      </c>
      <c r="AW26" s="707">
        <f t="shared" si="49"/>
        <v>23</v>
      </c>
      <c r="AX26" s="708">
        <f>ԴԱՏԱՎՈՐ!AE169</f>
        <v>4</v>
      </c>
      <c r="AY26" s="709">
        <f>+'հայեցող. պաշտ.'!D175</f>
        <v>4</v>
      </c>
      <c r="AZ26" s="708">
        <f>ԾԱՌԱՅՈՂ!AA393</f>
        <v>12</v>
      </c>
      <c r="BA26" s="708">
        <f>ՏԵԽՆԻԿԱԿԱՆ!T515</f>
        <v>3</v>
      </c>
      <c r="BB26" s="708">
        <v>0</v>
      </c>
      <c r="BC26" s="282">
        <f t="shared" si="50"/>
        <v>77754071.640000015</v>
      </c>
      <c r="BD26" s="624">
        <f>+ԴԱՏԱՎՈՐ!AQ169</f>
        <v>35768512</v>
      </c>
      <c r="BE26" s="709">
        <f>+'հայեցող. պաշտ.'!AL175</f>
        <v>13344406.399999999</v>
      </c>
      <c r="BF26" s="624">
        <f>+ԾԱՌԱՅՈՂ!AL393</f>
        <v>21598678.400000006</v>
      </c>
      <c r="BG26" s="624">
        <f>+ՏԵԽՆԻԿԱԿԱՆ!AA515</f>
        <v>3339900</v>
      </c>
      <c r="BH26" s="282">
        <f>SUM(ՀԵՐԹԱՊԱՀՈՒԹՅՈՒՆ!U34:U35)</f>
        <v>0</v>
      </c>
      <c r="BI26" s="290"/>
      <c r="BJ26" s="282"/>
      <c r="BK26" s="699">
        <f t="shared" si="51"/>
        <v>20055581.200000003</v>
      </c>
      <c r="BL26" s="699">
        <f>BF26*0.1</f>
        <v>2159867.8400000008</v>
      </c>
      <c r="BM26" s="712">
        <v>16</v>
      </c>
      <c r="BN26" s="352" t="s">
        <v>725</v>
      </c>
      <c r="BO26" s="707">
        <f t="shared" si="44"/>
        <v>77754086.640000015</v>
      </c>
      <c r="BP26" s="708">
        <f t="shared" si="53"/>
        <v>12</v>
      </c>
      <c r="BQ26" s="708">
        <f t="shared" si="54"/>
        <v>3</v>
      </c>
      <c r="BR26" s="708">
        <f t="shared" si="55"/>
        <v>0</v>
      </c>
      <c r="BS26" s="710">
        <f t="shared" si="56"/>
        <v>77754071.640000015</v>
      </c>
      <c r="BT26" s="707">
        <f t="shared" si="57"/>
        <v>23</v>
      </c>
      <c r="BU26" s="708">
        <f>+ԴԱՏԱՎՈՐ!AR169</f>
        <v>4</v>
      </c>
      <c r="BV26" s="709">
        <f>+'հայեցող. պաշտ.'!D175</f>
        <v>4</v>
      </c>
      <c r="BW26" s="708">
        <f>ԾԱՌԱՅՈՂ!AM393</f>
        <v>12</v>
      </c>
      <c r="BX26" s="708">
        <f>ՏԵԽՆԻԿԱԿԱՆ!AB515</f>
        <v>3</v>
      </c>
      <c r="BY26" s="708">
        <v>0</v>
      </c>
      <c r="BZ26" s="282">
        <f t="shared" si="58"/>
        <v>78476320.440000013</v>
      </c>
      <c r="CA26" s="624">
        <f>+ԴԱՏԱՎՈՐ!BD169</f>
        <v>36456368</v>
      </c>
      <c r="CB26" s="709">
        <f>+'հայեցող. պաշտ.'!AX175</f>
        <v>13344406.399999999</v>
      </c>
      <c r="CC26" s="624">
        <f>+ԾԱՌԱՅՈՂ!AX393</f>
        <v>21598678.400000006</v>
      </c>
      <c r="CD26" s="624">
        <f>+ՏԵԽՆԻԿԱԿԱՆ!AI515</f>
        <v>3339900</v>
      </c>
      <c r="CE26" s="282"/>
      <c r="CF26" s="290"/>
      <c r="CG26" s="282"/>
      <c r="CH26" s="699">
        <f t="shared" si="59"/>
        <v>20261938.000000004</v>
      </c>
      <c r="CI26" s="699">
        <f>CC26*0.1</f>
        <v>2159867.8400000008</v>
      </c>
    </row>
    <row r="27" spans="2:87" ht="30" hidden="1" customHeight="1" thickBot="1" x14ac:dyDescent="0.3">
      <c r="B27" s="351">
        <v>17</v>
      </c>
      <c r="C27" s="352" t="s">
        <v>83</v>
      </c>
      <c r="D27" s="707">
        <f t="shared" si="45"/>
        <v>0</v>
      </c>
      <c r="E27" s="708">
        <f>ԴԱՏԱՎՈՐ!D160</f>
        <v>0</v>
      </c>
      <c r="F27" s="709">
        <f>+'հայեցող. պաշտ.'!D166</f>
        <v>0</v>
      </c>
      <c r="G27" s="708">
        <f>ԾԱՌԱՅՈՂ!E376</f>
        <v>0</v>
      </c>
      <c r="H27" s="708">
        <f>ՏԵԽՆԻԿԱԿԱՆ!D497</f>
        <v>0</v>
      </c>
      <c r="I27" s="708">
        <v>0</v>
      </c>
      <c r="J27" s="282">
        <f t="shared" si="46"/>
        <v>24809016.666666668</v>
      </c>
      <c r="K27" s="624">
        <f>ԴԱՏԱՎՈՐ!P160</f>
        <v>0</v>
      </c>
      <c r="L27" s="709">
        <f>+'հայեցող. պաշտ.'!N166</f>
        <v>0</v>
      </c>
      <c r="M27" s="624">
        <f>ԾԱՌԱՅՈՂ!N376</f>
        <v>0</v>
      </c>
      <c r="N27" s="624">
        <f>ՏԵԽՆԻԿԱԿԱՆ!K497</f>
        <v>0</v>
      </c>
      <c r="O27" s="282"/>
      <c r="P27" s="711"/>
      <c r="Q27" s="699">
        <f>135727.7*1000</f>
        <v>135727700</v>
      </c>
      <c r="R27" s="699">
        <f>13126.4*1000</f>
        <v>13126400</v>
      </c>
      <c r="S27" s="712">
        <v>22</v>
      </c>
      <c r="T27" s="352" t="s">
        <v>83</v>
      </c>
      <c r="U27" s="707">
        <f t="shared" si="33"/>
        <v>0</v>
      </c>
      <c r="V27" s="708">
        <f t="shared" si="34"/>
        <v>0</v>
      </c>
      <c r="W27" s="708">
        <f t="shared" si="35"/>
        <v>0</v>
      </c>
      <c r="X27" s="708">
        <f t="shared" si="36"/>
        <v>0</v>
      </c>
      <c r="Y27" s="708">
        <f t="shared" si="37"/>
        <v>0</v>
      </c>
      <c r="Z27" s="707">
        <f t="shared" si="47"/>
        <v>0</v>
      </c>
      <c r="AA27" s="708">
        <f>ԴԱՏԱՎՈՐ!D160</f>
        <v>0</v>
      </c>
      <c r="AB27" s="709">
        <f>+'հայեցող. պաշտ.'!D166</f>
        <v>0</v>
      </c>
      <c r="AC27" s="708">
        <f>ԾԱՌԱՅՈՂ!O376</f>
        <v>0</v>
      </c>
      <c r="AD27" s="708">
        <f>ՏԵԽՆԻԿԱԿԱՆ!L497</f>
        <v>0</v>
      </c>
      <c r="AE27" s="708">
        <v>0</v>
      </c>
      <c r="AF27" s="282">
        <f t="shared" si="38"/>
        <v>0</v>
      </c>
      <c r="AG27" s="624">
        <f>+ԴԱՏԱՎՈՐ!AD160</f>
        <v>0</v>
      </c>
      <c r="AH27" s="709">
        <f>+'հայեցող. պաշտ.'!Z166</f>
        <v>0</v>
      </c>
      <c r="AI27" s="624">
        <f>+ԾԱՌԱՅՈՂ!Z376</f>
        <v>0</v>
      </c>
      <c r="AJ27" s="624">
        <f>+ՏԵԽՆԻԿԱԿԱՆ!S497</f>
        <v>0</v>
      </c>
      <c r="AK27" s="282"/>
      <c r="AL27" s="290"/>
      <c r="AM27" s="282"/>
      <c r="AN27" s="699">
        <f t="shared" si="48"/>
        <v>0</v>
      </c>
      <c r="AO27" s="699">
        <f>AI27*0.1</f>
        <v>0</v>
      </c>
      <c r="AP27" s="712">
        <v>17</v>
      </c>
      <c r="AQ27" s="352" t="s">
        <v>83</v>
      </c>
      <c r="AR27" s="707">
        <f t="shared" si="39"/>
        <v>0</v>
      </c>
      <c r="AS27" s="708">
        <f t="shared" si="40"/>
        <v>0</v>
      </c>
      <c r="AT27" s="708">
        <f t="shared" si="41"/>
        <v>0</v>
      </c>
      <c r="AU27" s="708">
        <f t="shared" si="42"/>
        <v>0</v>
      </c>
      <c r="AV27" s="708">
        <f t="shared" si="43"/>
        <v>0</v>
      </c>
      <c r="AW27" s="707">
        <f t="shared" si="49"/>
        <v>0</v>
      </c>
      <c r="AX27" s="708">
        <f>ԴԱՏԱՎՈՐ!AE160</f>
        <v>0</v>
      </c>
      <c r="AY27" s="709">
        <f>+'հայեցող. պաշտ.'!D166</f>
        <v>0</v>
      </c>
      <c r="AZ27" s="708">
        <f>ԾԱՌԱՅՈՂ!AA376</f>
        <v>0</v>
      </c>
      <c r="BA27" s="708">
        <f>ՏԵԽՆԻԿԱԿԱՆ!T497</f>
        <v>0</v>
      </c>
      <c r="BB27" s="708">
        <v>0</v>
      </c>
      <c r="BC27" s="282">
        <f t="shared" si="50"/>
        <v>0</v>
      </c>
      <c r="BD27" s="624">
        <f>+ԴԱՏԱՎՈՐ!AQ160</f>
        <v>0</v>
      </c>
      <c r="BE27" s="709">
        <f>+'հայեցող. պաշտ.'!AL166</f>
        <v>0</v>
      </c>
      <c r="BF27" s="624">
        <f>+ԾԱՌԱՅՈՂ!AL376</f>
        <v>0</v>
      </c>
      <c r="BG27" s="624">
        <f>+ՏԵԽՆԻԿԱԿԱՆ!AA497</f>
        <v>0</v>
      </c>
      <c r="BH27" s="282"/>
      <c r="BI27" s="290"/>
      <c r="BJ27" s="282"/>
      <c r="BK27" s="699">
        <f t="shared" si="51"/>
        <v>0</v>
      </c>
      <c r="BL27" s="699">
        <f>BF27*0.1</f>
        <v>0</v>
      </c>
      <c r="BM27" s="712">
        <v>17</v>
      </c>
      <c r="BN27" s="352" t="s">
        <v>83</v>
      </c>
      <c r="BO27" s="707">
        <f t="shared" si="44"/>
        <v>0</v>
      </c>
      <c r="BP27" s="708">
        <f t="shared" si="53"/>
        <v>0</v>
      </c>
      <c r="BQ27" s="708">
        <f t="shared" si="54"/>
        <v>0</v>
      </c>
      <c r="BR27" s="708">
        <f t="shared" si="55"/>
        <v>0</v>
      </c>
      <c r="BS27" s="710">
        <f t="shared" si="56"/>
        <v>0</v>
      </c>
      <c r="BT27" s="707">
        <f t="shared" si="57"/>
        <v>0</v>
      </c>
      <c r="BU27" s="708">
        <f>+ԴԱՏԱՎՈՐ!AR160</f>
        <v>0</v>
      </c>
      <c r="BV27" s="709">
        <f>+'հայեցող. պաշտ.'!D166</f>
        <v>0</v>
      </c>
      <c r="BW27" s="708">
        <f>ԾԱՌԱՅՈՂ!AM376</f>
        <v>0</v>
      </c>
      <c r="BX27" s="708">
        <f>ՏԵԽՆԻԿԱԿԱՆ!AB497</f>
        <v>0</v>
      </c>
      <c r="BY27" s="708">
        <v>0</v>
      </c>
      <c r="BZ27" s="282">
        <f t="shared" si="58"/>
        <v>0</v>
      </c>
      <c r="CA27" s="624">
        <f>+ԴԱՏԱՎՈՐ!BD160</f>
        <v>0</v>
      </c>
      <c r="CB27" s="709">
        <f>+'հայեցող. պաշտ.'!AX166</f>
        <v>0</v>
      </c>
      <c r="CC27" s="624">
        <f>+ԾԱՌԱՅՈՂ!AX376</f>
        <v>0</v>
      </c>
      <c r="CD27" s="624">
        <f>+ՏԵԽՆԻԿԱԿԱՆ!AI497</f>
        <v>0</v>
      </c>
      <c r="CE27" s="282"/>
      <c r="CF27" s="290"/>
      <c r="CG27" s="282"/>
      <c r="CH27" s="699">
        <f t="shared" si="59"/>
        <v>0</v>
      </c>
      <c r="CI27" s="699">
        <f>CC27*0.1</f>
        <v>0</v>
      </c>
    </row>
    <row r="28" spans="2:87" ht="51" customHeight="1" thickBot="1" x14ac:dyDescent="0.3">
      <c r="B28" s="351">
        <v>18</v>
      </c>
      <c r="C28" s="352" t="s">
        <v>801</v>
      </c>
      <c r="D28" s="707">
        <f t="shared" si="45"/>
        <v>34</v>
      </c>
      <c r="E28" s="714">
        <v>0</v>
      </c>
      <c r="F28" s="714"/>
      <c r="G28" s="714">
        <v>0</v>
      </c>
      <c r="H28" s="714">
        <f>ՏԵԽՆԻԿԱԿԱՆ!D506</f>
        <v>0</v>
      </c>
      <c r="I28" s="714">
        <f>ԿԱՐԳԱԴՐԻՉ!D34</f>
        <v>34</v>
      </c>
      <c r="J28" s="282">
        <f t="shared" si="46"/>
        <v>132552580.80000001</v>
      </c>
      <c r="K28" s="715"/>
      <c r="L28" s="715"/>
      <c r="M28" s="715"/>
      <c r="N28" s="715">
        <f>ՏԵԽՆԻԿԱԿԱՆ!K506</f>
        <v>0</v>
      </c>
      <c r="O28" s="706">
        <f>ԿԱՐԳԱԴՐԻՉ!F33</f>
        <v>3295976.666666667</v>
      </c>
      <c r="P28" s="716">
        <f>ԿԱՐԳԱԴՐԻՉ!F32</f>
        <v>62715270.800000004</v>
      </c>
      <c r="Q28" s="699">
        <f>267092*1000</f>
        <v>267092000</v>
      </c>
      <c r="R28" s="699">
        <f>132156*1000</f>
        <v>132156000</v>
      </c>
      <c r="S28" s="712">
        <v>23</v>
      </c>
      <c r="T28" s="352" t="s">
        <v>801</v>
      </c>
      <c r="U28" s="707">
        <f>SUM(V28:Y28)</f>
        <v>34</v>
      </c>
      <c r="V28" s="714">
        <f t="shared" si="34"/>
        <v>0</v>
      </c>
      <c r="W28" s="714">
        <f t="shared" si="35"/>
        <v>0</v>
      </c>
      <c r="X28" s="714">
        <f t="shared" si="36"/>
        <v>0</v>
      </c>
      <c r="Y28" s="714">
        <f t="shared" si="37"/>
        <v>34</v>
      </c>
      <c r="Z28" s="707">
        <f t="shared" si="47"/>
        <v>34</v>
      </c>
      <c r="AA28" s="714">
        <v>0</v>
      </c>
      <c r="AB28" s="714"/>
      <c r="AC28" s="714">
        <v>0</v>
      </c>
      <c r="AD28" s="714">
        <f>ՏԵԽՆԻԿԱԿԱՆ!L506</f>
        <v>0</v>
      </c>
      <c r="AE28" s="714">
        <f>ԿԱՐԳԱԴՐԻՉ!L34</f>
        <v>34</v>
      </c>
      <c r="AF28" s="282">
        <f t="shared" si="38"/>
        <v>69311809.840000004</v>
      </c>
      <c r="AG28" s="715"/>
      <c r="AH28" s="715"/>
      <c r="AI28" s="715"/>
      <c r="AJ28" s="715">
        <f>ՏԵԽՆԻԿԱԿԱՆ!S506</f>
        <v>0</v>
      </c>
      <c r="AK28" s="706">
        <f>ԿԱՐԳԱԴՐԻՉ!N33</f>
        <v>3295976.666666667</v>
      </c>
      <c r="AL28" s="717">
        <f>ԿԱՐԳԱԴՐԻՉ!N32</f>
        <v>62715270.800000004</v>
      </c>
      <c r="AM28" s="706"/>
      <c r="AN28" s="699">
        <f t="shared" si="48"/>
        <v>13202249.493333332</v>
      </c>
      <c r="AO28" s="699">
        <f>+(AK28+AL28)*0.1</f>
        <v>6601124.7466666671</v>
      </c>
      <c r="AP28" s="712">
        <v>18</v>
      </c>
      <c r="AQ28" s="352" t="s">
        <v>801</v>
      </c>
      <c r="AR28" s="707">
        <f>SUM(AS28:AV28)</f>
        <v>69311843.840000004</v>
      </c>
      <c r="AS28" s="714">
        <f t="shared" si="40"/>
        <v>0</v>
      </c>
      <c r="AT28" s="714">
        <f t="shared" si="41"/>
        <v>0</v>
      </c>
      <c r="AU28" s="714">
        <f t="shared" si="42"/>
        <v>34</v>
      </c>
      <c r="AV28" s="714">
        <f t="shared" si="43"/>
        <v>69311809.840000004</v>
      </c>
      <c r="AW28" s="707">
        <f t="shared" si="49"/>
        <v>34</v>
      </c>
      <c r="AX28" s="714">
        <v>0</v>
      </c>
      <c r="AY28" s="714"/>
      <c r="AZ28" s="714">
        <v>0</v>
      </c>
      <c r="BA28" s="714">
        <f>ՏԵԽՆԻԿԱԿԱՆ!T506</f>
        <v>0</v>
      </c>
      <c r="BB28" s="714">
        <f>ԿԱՐԳԱԴՐԻՉ!X34</f>
        <v>34</v>
      </c>
      <c r="BC28" s="282">
        <f t="shared" si="50"/>
        <v>71488311.889999986</v>
      </c>
      <c r="BD28" s="715"/>
      <c r="BE28" s="715"/>
      <c r="BF28" s="715"/>
      <c r="BG28" s="715">
        <f>ՏԵԽՆԻԿԱԿԱՆ!AA506</f>
        <v>0</v>
      </c>
      <c r="BH28" s="706">
        <f>ԿԱՐԳԱԴՐԻՉ!Z33</f>
        <v>3434240.7619047612</v>
      </c>
      <c r="BI28" s="717">
        <f>ԿԱՐԳԱԴՐԻՉ!Z32</f>
        <v>64649865.799999982</v>
      </c>
      <c r="BJ28" s="706"/>
      <c r="BK28" s="699">
        <f t="shared" si="51"/>
        <v>13616821.312380947</v>
      </c>
      <c r="BL28" s="699">
        <f>+(BH28+BI28)*0.1</f>
        <v>6808410.6561904745</v>
      </c>
      <c r="BM28" s="712">
        <v>18</v>
      </c>
      <c r="BN28" s="352" t="s">
        <v>801</v>
      </c>
      <c r="BO28" s="707">
        <f>SUM(BP28:BS28)</f>
        <v>71488345.889999986</v>
      </c>
      <c r="BP28" s="714">
        <f t="shared" si="53"/>
        <v>0</v>
      </c>
      <c r="BQ28" s="714">
        <f t="shared" si="54"/>
        <v>0</v>
      </c>
      <c r="BR28" s="714">
        <f t="shared" si="55"/>
        <v>34</v>
      </c>
      <c r="BS28" s="710">
        <f t="shared" si="56"/>
        <v>71488311.889999986</v>
      </c>
      <c r="BT28" s="707">
        <f t="shared" si="57"/>
        <v>34</v>
      </c>
      <c r="BU28" s="714">
        <v>0</v>
      </c>
      <c r="BV28" s="714"/>
      <c r="BW28" s="714">
        <v>0</v>
      </c>
      <c r="BX28" s="714">
        <f>ՏԵԽՆԻԿԱԿԱՆ!AB506</f>
        <v>0</v>
      </c>
      <c r="BY28" s="714">
        <f>ԿԱՐԳԱԴՐԻՉ!AJ34</f>
        <v>34</v>
      </c>
      <c r="BZ28" s="282">
        <f t="shared" si="58"/>
        <v>144383269.58999997</v>
      </c>
      <c r="CA28" s="715"/>
      <c r="CB28" s="715"/>
      <c r="CC28" s="715"/>
      <c r="CD28" s="715">
        <f>ՏԵԽՆԻԿԱԿԱՆ!AI506</f>
        <v>0</v>
      </c>
      <c r="CE28" s="706">
        <f>ԿԱՐԳԱԴՐԻՉ!AL33</f>
        <v>72858010</v>
      </c>
      <c r="CF28" s="717">
        <f>ԿԱՐԳԱԴՐԻՉ!AL32</f>
        <v>64649865.799999982</v>
      </c>
      <c r="CG28" s="706"/>
      <c r="CH28" s="699">
        <f t="shared" si="59"/>
        <v>27501575.159999996</v>
      </c>
      <c r="CI28" s="699">
        <f>+(CE28+CF28)*0.1</f>
        <v>13750787.579999998</v>
      </c>
    </row>
    <row r="29" spans="2:87" ht="17.25" customHeight="1" x14ac:dyDescent="0.25"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  <c r="AE29" s="334"/>
      <c r="AF29" s="334"/>
      <c r="AG29" s="334"/>
      <c r="AH29" s="334"/>
      <c r="AI29" s="334"/>
      <c r="AJ29" s="334"/>
      <c r="AK29" s="334"/>
      <c r="AL29" s="334"/>
      <c r="AM29" s="334"/>
      <c r="AN29" s="334"/>
      <c r="AR29" s="334"/>
      <c r="AS29" s="334"/>
      <c r="AT29" s="334"/>
      <c r="AU29" s="334"/>
      <c r="AV29" s="334"/>
      <c r="AW29" s="334"/>
      <c r="AX29" s="334"/>
      <c r="AY29" s="334"/>
      <c r="AZ29" s="334"/>
      <c r="BA29" s="334"/>
      <c r="BB29" s="334"/>
      <c r="BC29" s="334"/>
      <c r="BD29" s="334"/>
      <c r="BE29" s="334"/>
      <c r="BF29" s="334"/>
      <c r="BG29" s="334"/>
      <c r="BH29" s="334"/>
      <c r="BI29" s="334"/>
      <c r="BJ29" s="334"/>
      <c r="BK29" s="334"/>
      <c r="BO29" s="334"/>
      <c r="BP29" s="334"/>
      <c r="BQ29" s="334"/>
      <c r="BR29" s="334"/>
      <c r="BS29" s="334"/>
      <c r="BT29" s="334"/>
      <c r="BU29" s="334"/>
      <c r="BV29" s="334"/>
      <c r="BW29" s="334"/>
      <c r="BX29" s="334"/>
      <c r="BY29" s="334"/>
      <c r="BZ29" s="334"/>
      <c r="CA29" s="334"/>
      <c r="CB29" s="334"/>
      <c r="CC29" s="334"/>
      <c r="CD29" s="334"/>
      <c r="CE29" s="334"/>
      <c r="CF29" s="334"/>
      <c r="CG29" s="334"/>
      <c r="CH29" s="334"/>
    </row>
    <row r="30" spans="2:87" x14ac:dyDescent="0.25">
      <c r="O30" s="334"/>
      <c r="P30" s="334"/>
      <c r="Q30" s="334"/>
    </row>
    <row r="31" spans="2:87" x14ac:dyDescent="0.25"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V31" s="334"/>
      <c r="W31" s="334"/>
      <c r="X31" s="334"/>
      <c r="Y31" s="334"/>
      <c r="AA31" s="334"/>
      <c r="AB31" s="334"/>
      <c r="AC31" s="334"/>
      <c r="AD31" s="334"/>
      <c r="AE31" s="334"/>
      <c r="AF31" s="334"/>
      <c r="AG31" s="334"/>
      <c r="AH31" s="334"/>
      <c r="AI31" s="334"/>
      <c r="AJ31" s="334"/>
      <c r="AK31" s="334"/>
      <c r="AL31" s="334"/>
      <c r="AM31" s="334"/>
      <c r="AN31" s="334"/>
      <c r="AS31" s="334"/>
      <c r="AT31" s="334"/>
      <c r="AU31" s="334"/>
      <c r="AV31" s="334"/>
      <c r="AX31" s="334"/>
      <c r="AY31" s="334"/>
      <c r="AZ31" s="334"/>
      <c r="BA31" s="334"/>
      <c r="BB31" s="334"/>
      <c r="BC31" s="334"/>
      <c r="BD31" s="334"/>
      <c r="BE31" s="334"/>
      <c r="BF31" s="334"/>
      <c r="BG31" s="334"/>
      <c r="BH31" s="334"/>
      <c r="BI31" s="334"/>
      <c r="BJ31" s="334"/>
      <c r="BK31" s="334"/>
      <c r="BP31" s="334"/>
      <c r="BQ31" s="334"/>
      <c r="BR31" s="334"/>
      <c r="BS31" s="334"/>
      <c r="BU31" s="334"/>
      <c r="BV31" s="334"/>
      <c r="BW31" s="334"/>
      <c r="BX31" s="334"/>
      <c r="BY31" s="334"/>
      <c r="BZ31" s="334"/>
      <c r="CA31" s="334"/>
      <c r="CB31" s="334"/>
      <c r="CC31" s="334"/>
      <c r="CD31" s="334"/>
      <c r="CE31" s="334"/>
      <c r="CF31" s="334"/>
      <c r="CG31" s="334"/>
      <c r="CH31" s="334"/>
    </row>
    <row r="32" spans="2:87" x14ac:dyDescent="0.25"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V32" s="334"/>
      <c r="W32" s="334"/>
      <c r="X32" s="334"/>
      <c r="Y32" s="334"/>
      <c r="AA32" s="334"/>
      <c r="AB32" s="334"/>
      <c r="AC32" s="334"/>
      <c r="AD32" s="334"/>
      <c r="AE32" s="334"/>
      <c r="AF32" s="334"/>
      <c r="AG32" s="334"/>
      <c r="AH32" s="334"/>
      <c r="AI32" s="334"/>
      <c r="AJ32" s="334"/>
      <c r="AK32" s="334"/>
      <c r="AL32" s="334"/>
      <c r="AM32" s="334"/>
      <c r="AN32" s="334"/>
      <c r="AS32" s="334"/>
      <c r="AT32" s="334"/>
      <c r="AU32" s="334"/>
      <c r="AV32" s="334"/>
      <c r="AX32" s="334"/>
      <c r="AY32" s="334"/>
      <c r="AZ32" s="334"/>
      <c r="BA32" s="334"/>
      <c r="BB32" s="334"/>
      <c r="BC32" s="334"/>
      <c r="BD32" s="334"/>
      <c r="BE32" s="334"/>
      <c r="BF32" s="334"/>
      <c r="BG32" s="334"/>
      <c r="BH32" s="334"/>
      <c r="BI32" s="334"/>
      <c r="BJ32" s="334"/>
      <c r="BK32" s="334"/>
      <c r="BP32" s="334"/>
      <c r="BQ32" s="334"/>
      <c r="BR32" s="334"/>
      <c r="BS32" s="334"/>
      <c r="BU32" s="334"/>
      <c r="BV32" s="334"/>
      <c r="BW32" s="334"/>
      <c r="BX32" s="334"/>
      <c r="BY32" s="334"/>
      <c r="BZ32" s="334"/>
      <c r="CA32" s="334"/>
      <c r="CB32" s="334"/>
      <c r="CC32" s="334"/>
      <c r="CD32" s="334"/>
      <c r="CE32" s="334"/>
      <c r="CF32" s="334"/>
      <c r="CG32" s="334"/>
      <c r="CH32" s="334"/>
    </row>
    <row r="33" spans="5:86" x14ac:dyDescent="0.25"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V33" s="334"/>
      <c r="W33" s="334"/>
      <c r="X33" s="334"/>
      <c r="Y33" s="334"/>
      <c r="AA33" s="334"/>
      <c r="AB33" s="334"/>
      <c r="AC33" s="334"/>
      <c r="AD33" s="334"/>
      <c r="AE33" s="334"/>
      <c r="AF33" s="334"/>
      <c r="AG33" s="334"/>
      <c r="AH33" s="334"/>
      <c r="AI33" s="334"/>
      <c r="AJ33" s="334"/>
      <c r="AK33" s="334"/>
      <c r="AL33" s="334"/>
      <c r="AM33" s="334"/>
      <c r="AN33" s="334"/>
      <c r="AS33" s="334"/>
      <c r="AT33" s="334"/>
      <c r="AU33" s="334"/>
      <c r="AV33" s="334"/>
      <c r="AX33" s="334"/>
      <c r="AY33" s="334"/>
      <c r="AZ33" s="334"/>
      <c r="BA33" s="334"/>
      <c r="BB33" s="334"/>
      <c r="BC33" s="334"/>
      <c r="BD33" s="334"/>
      <c r="BE33" s="334"/>
      <c r="BF33" s="334"/>
      <c r="BG33" s="334"/>
      <c r="BH33" s="334"/>
      <c r="BI33" s="334"/>
      <c r="BJ33" s="334"/>
      <c r="BK33" s="334"/>
      <c r="BP33" s="334"/>
      <c r="BQ33" s="334"/>
      <c r="BR33" s="334"/>
      <c r="BS33" s="334"/>
      <c r="BU33" s="334"/>
      <c r="BV33" s="334"/>
      <c r="BW33" s="334"/>
      <c r="BX33" s="334"/>
      <c r="BY33" s="334"/>
      <c r="BZ33" s="334"/>
      <c r="CA33" s="334"/>
      <c r="CB33" s="334"/>
      <c r="CC33" s="334"/>
      <c r="CD33" s="334"/>
      <c r="CE33" s="334"/>
      <c r="CF33" s="334"/>
      <c r="CG33" s="334"/>
      <c r="CH33" s="334"/>
    </row>
    <row r="34" spans="5:86" x14ac:dyDescent="0.25"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V34" s="334"/>
      <c r="W34" s="334"/>
      <c r="X34" s="334"/>
      <c r="Y34" s="334"/>
      <c r="AA34" s="334"/>
      <c r="AB34" s="334"/>
      <c r="AC34" s="334"/>
      <c r="AD34" s="334"/>
      <c r="AE34" s="334"/>
      <c r="AF34" s="334"/>
      <c r="AG34" s="334"/>
      <c r="AH34" s="334"/>
      <c r="AI34" s="334"/>
      <c r="AJ34" s="334"/>
      <c r="AK34" s="334"/>
      <c r="AL34" s="334"/>
      <c r="AM34" s="334"/>
      <c r="AN34" s="334"/>
      <c r="AS34" s="334"/>
      <c r="AT34" s="334"/>
      <c r="AU34" s="334"/>
      <c r="AV34" s="334"/>
      <c r="AX34" s="334"/>
      <c r="AY34" s="334"/>
      <c r="AZ34" s="334"/>
      <c r="BA34" s="334"/>
      <c r="BB34" s="334"/>
      <c r="BC34" s="334"/>
      <c r="BD34" s="334"/>
      <c r="BE34" s="334"/>
      <c r="BF34" s="334"/>
      <c r="BG34" s="334"/>
      <c r="BH34" s="334"/>
      <c r="BI34" s="334"/>
      <c r="BJ34" s="334"/>
      <c r="BK34" s="334"/>
      <c r="BP34" s="334"/>
      <c r="BQ34" s="334"/>
      <c r="BR34" s="334"/>
      <c r="BS34" s="334"/>
      <c r="BU34" s="334"/>
      <c r="BV34" s="334"/>
      <c r="BW34" s="334"/>
      <c r="BX34" s="334"/>
      <c r="BY34" s="334"/>
      <c r="BZ34" s="334"/>
      <c r="CA34" s="334"/>
      <c r="CB34" s="334"/>
      <c r="CC34" s="334"/>
      <c r="CD34" s="334"/>
      <c r="CE34" s="334"/>
      <c r="CF34" s="334"/>
      <c r="CG34" s="334"/>
      <c r="CH34" s="334"/>
    </row>
    <row r="35" spans="5:86" x14ac:dyDescent="0.25">
      <c r="E35" s="334"/>
      <c r="F35" s="334"/>
      <c r="G35" s="334"/>
      <c r="H35" s="334"/>
      <c r="I35" s="334"/>
      <c r="J35" s="334"/>
      <c r="K35" s="334"/>
      <c r="L35" s="334"/>
      <c r="M35" s="334"/>
      <c r="N35" s="334"/>
      <c r="V35" s="334"/>
      <c r="W35" s="334"/>
      <c r="X35" s="334"/>
      <c r="Y35" s="334"/>
      <c r="AA35" s="334"/>
      <c r="AB35" s="334"/>
      <c r="AC35" s="334"/>
      <c r="AD35" s="334"/>
      <c r="AE35" s="334"/>
      <c r="AF35" s="334"/>
      <c r="AG35" s="334"/>
      <c r="AH35" s="334"/>
      <c r="AI35" s="334"/>
      <c r="AJ35" s="334"/>
      <c r="AK35" s="334"/>
      <c r="AL35" s="334"/>
      <c r="AM35" s="334"/>
      <c r="AN35" s="334"/>
      <c r="AS35" s="334"/>
      <c r="AT35" s="334"/>
      <c r="AU35" s="334"/>
      <c r="AV35" s="334"/>
      <c r="AX35" s="334"/>
      <c r="AY35" s="334"/>
      <c r="AZ35" s="334"/>
      <c r="BA35" s="334"/>
      <c r="BB35" s="334"/>
      <c r="BC35" s="334"/>
      <c r="BD35" s="334"/>
      <c r="BE35" s="334"/>
      <c r="BF35" s="334"/>
      <c r="BG35" s="334"/>
      <c r="BH35" s="334"/>
      <c r="BI35" s="334"/>
      <c r="BJ35" s="334"/>
      <c r="BK35" s="334"/>
      <c r="BP35" s="334"/>
      <c r="BQ35" s="334"/>
      <c r="BR35" s="334"/>
      <c r="BS35" s="334"/>
      <c r="BU35" s="334"/>
      <c r="BV35" s="334"/>
      <c r="BW35" s="334"/>
      <c r="BX35" s="334"/>
      <c r="BY35" s="334"/>
      <c r="BZ35" s="334"/>
      <c r="CA35" s="334"/>
      <c r="CB35" s="334"/>
      <c r="CC35" s="334"/>
      <c r="CD35" s="334"/>
      <c r="CE35" s="334"/>
      <c r="CF35" s="334"/>
      <c r="CG35" s="334"/>
      <c r="CH35" s="334"/>
    </row>
  </sheetData>
  <mergeCells count="20">
    <mergeCell ref="B3:B5"/>
    <mergeCell ref="C3:C5"/>
    <mergeCell ref="D4:H4"/>
    <mergeCell ref="I4:R4"/>
    <mergeCell ref="D3:R3"/>
    <mergeCell ref="S3:S5"/>
    <mergeCell ref="T3:T5"/>
    <mergeCell ref="U3:AO3"/>
    <mergeCell ref="U4:X4"/>
    <mergeCell ref="Y4:AO4"/>
    <mergeCell ref="AP3:AP5"/>
    <mergeCell ref="AQ3:AQ5"/>
    <mergeCell ref="AR3:BL3"/>
    <mergeCell ref="AR4:AU4"/>
    <mergeCell ref="AV4:BL4"/>
    <mergeCell ref="BM3:BM5"/>
    <mergeCell ref="BN3:BN5"/>
    <mergeCell ref="BO3:CI3"/>
    <mergeCell ref="BO4:BR4"/>
    <mergeCell ref="BS4:CI4"/>
  </mergeCells>
  <conditionalFormatting sqref="AF11:AF28 BB11:BC28 BY11:BZ28 J11:J28">
    <cfRule type="cellIs" dxfId="725" priority="98" operator="greaterThan">
      <formula>0</formula>
    </cfRule>
  </conditionalFormatting>
  <conditionalFormatting sqref="D8:I8 S8:AE8 AP8:AV8">
    <cfRule type="cellIs" dxfId="724" priority="88" operator="notEqual">
      <formula>#REF!+#REF!+#REF!</formula>
    </cfRule>
  </conditionalFormatting>
  <conditionalFormatting sqref="D9">
    <cfRule type="cellIs" dxfId="723" priority="87" operator="notEqual">
      <formula>#REF!+#REF!</formula>
    </cfRule>
  </conditionalFormatting>
  <conditionalFormatting sqref="D7">
    <cfRule type="cellIs" dxfId="722" priority="86" operator="notEqual">
      <formula>SUM(#REF!)</formula>
    </cfRule>
  </conditionalFormatting>
  <conditionalFormatting sqref="U8">
    <cfRule type="cellIs" dxfId="721" priority="83" operator="notEqual">
      <formula>#REF!+#REF!+#REF!</formula>
    </cfRule>
  </conditionalFormatting>
  <conditionalFormatting sqref="U9">
    <cfRule type="cellIs" dxfId="720" priority="82" operator="notEqual">
      <formula>#REF!+#REF!</formula>
    </cfRule>
  </conditionalFormatting>
  <conditionalFormatting sqref="U7">
    <cfRule type="cellIs" dxfId="719" priority="81" operator="notEqual">
      <formula>SUM(#REF!)</formula>
    </cfRule>
  </conditionalFormatting>
  <conditionalFormatting sqref="Z8:AE8">
    <cfRule type="cellIs" dxfId="718" priority="70" operator="notEqual">
      <formula>#REF!+#REF!+#REF!</formula>
    </cfRule>
  </conditionalFormatting>
  <conditionalFormatting sqref="Z9">
    <cfRule type="cellIs" dxfId="717" priority="69" operator="notEqual">
      <formula>#REF!+#REF!</formula>
    </cfRule>
  </conditionalFormatting>
  <conditionalFormatting sqref="Z7">
    <cfRule type="cellIs" dxfId="716" priority="68" operator="notEqual">
      <formula>SUM(#REF!)</formula>
    </cfRule>
  </conditionalFormatting>
  <conditionalFormatting sqref="BB7">
    <cfRule type="cellIs" dxfId="715" priority="59" operator="notEqual">
      <formula>#REF!</formula>
    </cfRule>
  </conditionalFormatting>
  <conditionalFormatting sqref="AQ8">
    <cfRule type="cellIs" dxfId="714" priority="58" operator="notEqual">
      <formula>#REF!+#REF!+#REF!</formula>
    </cfRule>
  </conditionalFormatting>
  <conditionalFormatting sqref="AQ9">
    <cfRule type="cellIs" dxfId="713" priority="57" operator="notEqual">
      <formula>#REF!+#REF!</formula>
    </cfRule>
  </conditionalFormatting>
  <conditionalFormatting sqref="AQ7">
    <cfRule type="cellIs" dxfId="712" priority="56" operator="notEqual">
      <formula>SUM(#REF!)</formula>
    </cfRule>
  </conditionalFormatting>
  <conditionalFormatting sqref="AV8">
    <cfRule type="cellIs" dxfId="711" priority="55" operator="notEqual">
      <formula>#REF!+#REF!+#REF!</formula>
    </cfRule>
  </conditionalFormatting>
  <conditionalFormatting sqref="AV9">
    <cfRule type="cellIs" dxfId="710" priority="54" operator="notEqual">
      <formula>#REF!+#REF!</formula>
    </cfRule>
  </conditionalFormatting>
  <conditionalFormatting sqref="AV7">
    <cfRule type="cellIs" dxfId="709" priority="53" operator="notEqual">
      <formula>SUM(#REF!)</formula>
    </cfRule>
  </conditionalFormatting>
  <conditionalFormatting sqref="BY7">
    <cfRule type="cellIs" dxfId="708" priority="50" operator="notEqual">
      <formula>#REF!</formula>
    </cfRule>
  </conditionalFormatting>
  <conditionalFormatting sqref="AR8 BN8:BO8">
    <cfRule type="cellIs" dxfId="707" priority="49" operator="notEqual">
      <formula>#REF!+#REF!+#REF!</formula>
    </cfRule>
  </conditionalFormatting>
  <conditionalFormatting sqref="AR9 BN9:BO9">
    <cfRule type="cellIs" dxfId="706" priority="48" operator="notEqual">
      <formula>#REF!+#REF!</formula>
    </cfRule>
  </conditionalFormatting>
  <conditionalFormatting sqref="AR7 BN7:BO7">
    <cfRule type="cellIs" dxfId="705" priority="47" operator="notEqual">
      <formula>SUM(#REF!)</formula>
    </cfRule>
  </conditionalFormatting>
  <conditionalFormatting sqref="BT8:BY8">
    <cfRule type="cellIs" dxfId="704" priority="46" operator="notEqual">
      <formula>#REF!+#REF!+#REF!</formula>
    </cfRule>
  </conditionalFormatting>
  <conditionalFormatting sqref="AW9 BT9">
    <cfRule type="cellIs" dxfId="703" priority="45" operator="notEqual">
      <formula>#REF!+#REF!</formula>
    </cfRule>
  </conditionalFormatting>
  <conditionalFormatting sqref="AW7 BT7">
    <cfRule type="cellIs" dxfId="702" priority="44" operator="notEqual">
      <formula>SUM(#REF!)</formula>
    </cfRule>
  </conditionalFormatting>
  <conditionalFormatting sqref="AW8:BB8">
    <cfRule type="cellIs" dxfId="701" priority="19" operator="notEqual">
      <formula>#REF!+#REF!+#REF!</formula>
    </cfRule>
  </conditionalFormatting>
  <conditionalFormatting sqref="AW8:BB8">
    <cfRule type="cellIs" dxfId="700" priority="18" operator="notEqual">
      <formula>#REF!+#REF!+#REF!</formula>
    </cfRule>
  </conditionalFormatting>
  <conditionalFormatting sqref="Q11:Q28">
    <cfRule type="cellIs" dxfId="699" priority="16" operator="greaterThan">
      <formula>0</formula>
    </cfRule>
  </conditionalFormatting>
  <conditionalFormatting sqref="R11:R28">
    <cfRule type="cellIs" dxfId="698" priority="15" operator="greaterThan">
      <formula>0</formula>
    </cfRule>
  </conditionalFormatting>
  <conditionalFormatting sqref="AN11:AO28">
    <cfRule type="cellIs" dxfId="697" priority="14" operator="greaterThan">
      <formula>0</formula>
    </cfRule>
  </conditionalFormatting>
  <conditionalFormatting sqref="BK11:BL28">
    <cfRule type="cellIs" dxfId="696" priority="13" operator="greaterThan">
      <formula>0</formula>
    </cfRule>
  </conditionalFormatting>
  <conditionalFormatting sqref="CH11:CI28">
    <cfRule type="cellIs" dxfId="695" priority="12" operator="greaterThan">
      <formula>0</formula>
    </cfRule>
  </conditionalFormatting>
  <conditionalFormatting sqref="J7:J9">
    <cfRule type="cellIs" dxfId="694" priority="11" operator="greaterThan">
      <formula>0</formula>
    </cfRule>
  </conditionalFormatting>
  <conditionalFormatting sqref="Q7:R9">
    <cfRule type="cellIs" dxfId="693" priority="10" operator="greaterThan">
      <formula>0</formula>
    </cfRule>
  </conditionalFormatting>
  <conditionalFormatting sqref="AF7:AF9">
    <cfRule type="cellIs" dxfId="692" priority="9" operator="greaterThan">
      <formula>0</formula>
    </cfRule>
  </conditionalFormatting>
  <conditionalFormatting sqref="AN7:AO9">
    <cfRule type="cellIs" dxfId="691" priority="8" operator="greaterThan">
      <formula>0</formula>
    </cfRule>
  </conditionalFormatting>
  <conditionalFormatting sqref="BC7:BC9">
    <cfRule type="cellIs" dxfId="690" priority="7" operator="greaterThan">
      <formula>0</formula>
    </cfRule>
  </conditionalFormatting>
  <conditionalFormatting sqref="BK7:BL9">
    <cfRule type="cellIs" dxfId="689" priority="6" operator="greaterThan">
      <formula>0</formula>
    </cfRule>
  </conditionalFormatting>
  <conditionalFormatting sqref="BZ7:BZ9">
    <cfRule type="cellIs" dxfId="688" priority="5" operator="greaterThan">
      <formula>0</formula>
    </cfRule>
  </conditionalFormatting>
  <conditionalFormatting sqref="CH7:CI9">
    <cfRule type="cellIs" dxfId="687" priority="4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41" max="27" man="1"/>
    <brk id="64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4"/>
  <sheetViews>
    <sheetView zoomScaleNormal="100" zoomScaleSheetLayoutView="87" workbookViewId="0">
      <pane xSplit="1" ySplit="16" topLeftCell="B32" activePane="bottomRight" state="frozen"/>
      <selection pane="topRight" activeCell="B1" sqref="B1"/>
      <selection pane="bottomLeft" activeCell="A17" sqref="A17"/>
      <selection pane="bottomRight" activeCell="A31" sqref="A31:XFD31"/>
    </sheetView>
  </sheetViews>
  <sheetFormatPr defaultRowHeight="16.5" x14ac:dyDescent="0.3"/>
  <cols>
    <col min="1" max="1" width="4.85546875" style="1138" customWidth="1"/>
    <col min="2" max="2" width="32.140625" style="1204" customWidth="1"/>
    <col min="3" max="3" width="29.85546875" style="1204" customWidth="1"/>
    <col min="4" max="4" width="15" style="1204" customWidth="1"/>
    <col min="5" max="5" width="16.5703125" style="1204" bestFit="1" customWidth="1"/>
    <col min="6" max="6" width="14.5703125" style="1204" customWidth="1"/>
    <col min="7" max="7" width="10.85546875" style="1204" customWidth="1"/>
    <col min="8" max="8" width="12.28515625" style="1139" customWidth="1"/>
    <col min="9" max="9" width="15" style="1140" bestFit="1" customWidth="1"/>
    <col min="10" max="10" width="14.7109375" style="1141" customWidth="1"/>
    <col min="11" max="11" width="17" style="1140" customWidth="1"/>
    <col min="12" max="12" width="19.28515625" style="1140" customWidth="1"/>
    <col min="13" max="13" width="20.7109375" style="277" customWidth="1"/>
    <col min="14" max="14" width="12.28515625" style="300" customWidth="1"/>
    <col min="15" max="15" width="14.28515625" style="277" hidden="1" customWidth="1"/>
    <col min="16" max="16" width="14.42578125" style="277" customWidth="1"/>
    <col min="17" max="17" width="9.140625" style="1142"/>
    <col min="18" max="18" width="14.42578125" style="1142" hidden="1" customWidth="1"/>
    <col min="19" max="19" width="9.140625" style="1142" hidden="1" customWidth="1"/>
    <col min="20" max="20" width="14.7109375" style="1140" customWidth="1"/>
    <col min="21" max="21" width="16.42578125" style="1140" customWidth="1"/>
    <col min="22" max="22" width="12.85546875" style="277" customWidth="1"/>
    <col min="23" max="23" width="15.5703125" style="1140" customWidth="1"/>
    <col min="24" max="24" width="16.7109375" style="1140" customWidth="1"/>
    <col min="25" max="25" width="20.7109375" style="277" customWidth="1"/>
    <col min="26" max="26" width="12.5703125" style="300" customWidth="1"/>
    <col min="27" max="27" width="14.28515625" style="277" hidden="1" customWidth="1"/>
    <col min="28" max="28" width="14.42578125" style="277" customWidth="1"/>
    <col min="29" max="29" width="9.140625" style="1142" customWidth="1"/>
    <col min="30" max="30" width="14.42578125" style="1142" hidden="1" customWidth="1"/>
    <col min="31" max="31" width="9.140625" style="1142" hidden="1" customWidth="1"/>
    <col min="32" max="32" width="14.7109375" style="1140" customWidth="1"/>
    <col min="33" max="33" width="16.42578125" style="1140" customWidth="1"/>
    <col min="34" max="34" width="12.85546875" style="277" customWidth="1"/>
    <col min="35" max="35" width="14.5703125" style="1140" customWidth="1"/>
    <col min="36" max="36" width="16.7109375" style="1140" customWidth="1"/>
    <col min="37" max="37" width="20.7109375" style="277" customWidth="1"/>
    <col min="38" max="38" width="12.42578125" style="300" customWidth="1"/>
    <col min="39" max="39" width="14.28515625" style="277" hidden="1" customWidth="1"/>
    <col min="40" max="40" width="14.42578125" style="277" customWidth="1"/>
    <col min="41" max="41" width="9.140625" style="1142" customWidth="1"/>
    <col min="42" max="42" width="14.42578125" style="1142" hidden="1" customWidth="1"/>
    <col min="43" max="43" width="9.140625" style="1142" hidden="1" customWidth="1"/>
    <col min="44" max="44" width="14.7109375" style="1140" customWidth="1"/>
    <col min="45" max="45" width="16.42578125" style="1140" customWidth="1"/>
    <col min="46" max="46" width="12.85546875" style="277" customWidth="1"/>
    <col min="47" max="47" width="15.42578125" style="1140" bestFit="1" customWidth="1"/>
    <col min="48" max="48" width="17.7109375" style="1140" bestFit="1" customWidth="1"/>
    <col min="49" max="16384" width="9.140625" style="277"/>
  </cols>
  <sheetData>
    <row r="1" spans="1:48" x14ac:dyDescent="0.3">
      <c r="U1" s="1143"/>
      <c r="V1" s="1144"/>
      <c r="W1" s="1144"/>
      <c r="X1" s="1144"/>
      <c r="Y1" s="1144"/>
      <c r="Z1" s="1145"/>
      <c r="AA1" s="1144"/>
      <c r="AB1" s="1144"/>
      <c r="AC1" s="1146"/>
      <c r="AD1" s="1147"/>
      <c r="AE1" s="1146"/>
      <c r="AI1" s="277"/>
      <c r="AJ1" s="277"/>
      <c r="AU1" s="277"/>
      <c r="AV1" s="277"/>
    </row>
    <row r="2" spans="1:48" s="1149" customFormat="1" ht="17.25" x14ac:dyDescent="0.3">
      <c r="A2" s="1148"/>
      <c r="B2" s="1205" t="s">
        <v>740</v>
      </c>
      <c r="C2" s="1205"/>
      <c r="D2" s="1206"/>
      <c r="E2" s="1206"/>
      <c r="F2" s="1206"/>
      <c r="G2" s="1206"/>
      <c r="H2" s="1150"/>
      <c r="I2" s="1151"/>
      <c r="Q2" s="1152"/>
      <c r="R2" s="1152"/>
      <c r="S2" s="1152"/>
      <c r="T2" s="1151"/>
      <c r="V2" s="1153"/>
      <c r="W2" s="1153"/>
      <c r="X2" s="1153"/>
      <c r="Y2" s="1153"/>
      <c r="Z2" s="1153"/>
      <c r="AA2" s="1153"/>
      <c r="AB2" s="1153"/>
      <c r="AC2" s="1152"/>
      <c r="AD2" s="1154"/>
      <c r="AE2" s="1152"/>
      <c r="AF2" s="1151"/>
      <c r="AO2" s="1152"/>
      <c r="AP2" s="1152"/>
      <c r="AQ2" s="1152"/>
      <c r="AR2" s="1151"/>
    </row>
    <row r="3" spans="1:48" s="1158" customFormat="1" x14ac:dyDescent="0.3">
      <c r="A3" s="1155"/>
      <c r="B3" s="1207"/>
      <c r="C3" s="1207"/>
      <c r="D3" s="1208"/>
      <c r="E3" s="1208"/>
      <c r="F3" s="1209"/>
      <c r="G3" s="1209"/>
      <c r="H3" s="1159"/>
      <c r="I3" s="1160"/>
      <c r="Q3" s="1161"/>
      <c r="R3" s="1161"/>
      <c r="S3" s="1161"/>
      <c r="T3" s="1160"/>
      <c r="V3" s="1162"/>
      <c r="W3" s="1162"/>
      <c r="X3" s="1162"/>
      <c r="Y3" s="1162"/>
      <c r="Z3" s="1162"/>
      <c r="AA3" s="1162"/>
      <c r="AB3" s="1162"/>
      <c r="AC3" s="1161"/>
      <c r="AD3" s="1163"/>
      <c r="AE3" s="1161"/>
      <c r="AF3" s="1160"/>
      <c r="AO3" s="1161"/>
      <c r="AP3" s="1161"/>
      <c r="AQ3" s="1161"/>
      <c r="AR3" s="1160"/>
    </row>
    <row r="4" spans="1:48" s="1158" customFormat="1" x14ac:dyDescent="0.3">
      <c r="A4" s="1155"/>
      <c r="B4" s="1207"/>
      <c r="C4" s="1208" t="s">
        <v>810</v>
      </c>
      <c r="D4" s="1208"/>
      <c r="E4" s="1204"/>
      <c r="F4" s="1210"/>
      <c r="G4" s="1204"/>
      <c r="H4" s="277"/>
      <c r="I4" s="1160"/>
      <c r="K4" s="1164"/>
      <c r="L4" s="1165" t="s">
        <v>1063</v>
      </c>
      <c r="M4" s="1165"/>
      <c r="N4" s="277"/>
      <c r="O4" s="300"/>
      <c r="P4" s="277"/>
      <c r="Q4" s="1142"/>
      <c r="R4" s="1142"/>
      <c r="S4" s="1142"/>
      <c r="T4" s="1160"/>
      <c r="U4" s="1162"/>
      <c r="V4" s="1162"/>
      <c r="W4" s="1156"/>
      <c r="X4" s="1157" t="s">
        <v>1039</v>
      </c>
      <c r="Y4" s="1157"/>
      <c r="Z4" s="1144"/>
      <c r="AA4" s="1145"/>
      <c r="AB4" s="1144"/>
      <c r="AC4" s="1147"/>
      <c r="AD4" s="1147"/>
      <c r="AE4" s="1147"/>
      <c r="AF4" s="1160"/>
      <c r="AI4" s="1156"/>
      <c r="AJ4" s="1157" t="s">
        <v>1066</v>
      </c>
      <c r="AK4" s="1157"/>
      <c r="AL4" s="277"/>
      <c r="AM4" s="300"/>
      <c r="AN4" s="277"/>
      <c r="AO4" s="1142"/>
      <c r="AP4" s="1142"/>
      <c r="AQ4" s="1142"/>
      <c r="AR4" s="1160"/>
    </row>
    <row r="5" spans="1:48" s="1169" customFormat="1" ht="14.25" hidden="1" x14ac:dyDescent="0.25">
      <c r="A5" s="1155"/>
      <c r="B5" s="1211"/>
      <c r="C5" s="1212"/>
      <c r="D5" s="1212"/>
      <c r="E5" s="1206" t="s">
        <v>210</v>
      </c>
      <c r="F5" s="1213"/>
      <c r="G5" s="1206"/>
      <c r="H5" s="1149"/>
      <c r="I5" s="1168"/>
      <c r="K5" s="1170"/>
      <c r="L5" s="1171"/>
      <c r="M5" s="1171"/>
      <c r="N5" s="1149" t="s">
        <v>210</v>
      </c>
      <c r="O5" s="1167"/>
      <c r="P5" s="1149"/>
      <c r="Q5" s="1152"/>
      <c r="R5" s="1152"/>
      <c r="S5" s="1152"/>
      <c r="T5" s="1168"/>
      <c r="U5" s="1172"/>
      <c r="V5" s="1172"/>
      <c r="W5" s="1166"/>
      <c r="X5" s="1151"/>
      <c r="Y5" s="1151"/>
      <c r="Z5" s="1153" t="s">
        <v>210</v>
      </c>
      <c r="AA5" s="1173"/>
      <c r="AB5" s="1153"/>
      <c r="AC5" s="1174"/>
      <c r="AD5" s="1154"/>
      <c r="AE5" s="1174"/>
      <c r="AI5" s="1166"/>
      <c r="AJ5" s="1151"/>
      <c r="AK5" s="1151"/>
      <c r="AL5" s="1149" t="s">
        <v>210</v>
      </c>
      <c r="AM5" s="1167"/>
      <c r="AN5" s="1149"/>
      <c r="AO5" s="1175"/>
      <c r="AP5" s="1152"/>
      <c r="AQ5" s="1175"/>
    </row>
    <row r="6" spans="1:48" s="1169" customFormat="1" ht="14.25" hidden="1" x14ac:dyDescent="0.25">
      <c r="B6" s="1177" t="s">
        <v>1059</v>
      </c>
      <c r="C6" s="1178"/>
      <c r="D6" s="1178"/>
      <c r="E6" s="1209"/>
      <c r="F6" s="1214"/>
      <c r="G6" s="1209"/>
      <c r="H6" s="1158"/>
      <c r="I6" s="1168"/>
      <c r="K6" s="1177" t="s">
        <v>1059</v>
      </c>
      <c r="L6" s="1160"/>
      <c r="M6" s="1160"/>
      <c r="N6" s="1158"/>
      <c r="O6" s="1176"/>
      <c r="P6" s="1158"/>
      <c r="Q6" s="1161"/>
      <c r="R6" s="1161"/>
      <c r="S6" s="1161"/>
      <c r="T6" s="1168"/>
      <c r="U6" s="1172"/>
      <c r="V6" s="1172"/>
      <c r="W6" s="1177" t="s">
        <v>1059</v>
      </c>
      <c r="X6" s="1160"/>
      <c r="Y6" s="1160"/>
      <c r="Z6" s="1162"/>
      <c r="AA6" s="1179"/>
      <c r="AB6" s="1162"/>
      <c r="AC6" s="1174"/>
      <c r="AD6" s="1163"/>
      <c r="AE6" s="1174"/>
      <c r="AI6" s="1177" t="s">
        <v>1059</v>
      </c>
      <c r="AJ6" s="1160"/>
      <c r="AK6" s="1160"/>
      <c r="AL6" s="1158"/>
      <c r="AM6" s="1176"/>
      <c r="AN6" s="1158"/>
      <c r="AO6" s="1175"/>
      <c r="AP6" s="1161"/>
      <c r="AQ6" s="1175"/>
    </row>
    <row r="7" spans="1:48" s="1149" customFormat="1" ht="14.25" hidden="1" x14ac:dyDescent="0.25">
      <c r="A7" s="1155"/>
      <c r="B7" s="1180" t="s">
        <v>1060</v>
      </c>
      <c r="C7" s="1178"/>
      <c r="D7" s="1178"/>
      <c r="E7" s="1209"/>
      <c r="F7" s="1214"/>
      <c r="G7" s="1209"/>
      <c r="H7" s="1158"/>
      <c r="I7" s="1151"/>
      <c r="K7" s="1180" t="s">
        <v>1060</v>
      </c>
      <c r="L7" s="1178"/>
      <c r="M7" s="1178"/>
      <c r="N7" s="1158"/>
      <c r="O7" s="1176"/>
      <c r="P7" s="1158"/>
      <c r="Q7" s="1161"/>
      <c r="R7" s="1161"/>
      <c r="S7" s="1161"/>
      <c r="T7" s="1151"/>
      <c r="U7" s="1153"/>
      <c r="V7" s="1153"/>
      <c r="W7" s="1180" t="s">
        <v>1060</v>
      </c>
      <c r="X7" s="1178"/>
      <c r="Y7" s="1178"/>
      <c r="Z7" s="1162"/>
      <c r="AA7" s="1179"/>
      <c r="AB7" s="1162"/>
      <c r="AC7" s="1154"/>
      <c r="AD7" s="1163"/>
      <c r="AE7" s="1154"/>
      <c r="AI7" s="1180" t="s">
        <v>1202</v>
      </c>
      <c r="AJ7" s="1178"/>
      <c r="AK7" s="1178"/>
      <c r="AL7" s="1158"/>
      <c r="AM7" s="1176"/>
      <c r="AN7" s="1158"/>
      <c r="AO7" s="1152"/>
      <c r="AP7" s="1161"/>
      <c r="AQ7" s="1152"/>
    </row>
    <row r="8" spans="1:48" s="1149" customFormat="1" ht="14.25" hidden="1" x14ac:dyDescent="0.25">
      <c r="A8" s="1155"/>
      <c r="B8" s="1181" t="s">
        <v>1187</v>
      </c>
      <c r="C8" s="1182"/>
      <c r="D8" s="1182"/>
      <c r="E8" s="1215"/>
      <c r="F8" s="1213"/>
      <c r="G8" s="1215"/>
      <c r="H8" s="1169"/>
      <c r="I8" s="1151"/>
      <c r="K8" s="1181" t="s">
        <v>1192</v>
      </c>
      <c r="L8" s="1168"/>
      <c r="M8" s="1168"/>
      <c r="N8" s="1169"/>
      <c r="O8" s="1167"/>
      <c r="P8" s="1169"/>
      <c r="Q8" s="1175"/>
      <c r="R8" s="1175"/>
      <c r="S8" s="1175"/>
      <c r="T8" s="1151"/>
      <c r="U8" s="1153"/>
      <c r="V8" s="1153"/>
      <c r="W8" s="1181" t="s">
        <v>1197</v>
      </c>
      <c r="X8" s="1168"/>
      <c r="Y8" s="1168"/>
      <c r="Z8" s="1172"/>
      <c r="AA8" s="1173"/>
      <c r="AB8" s="1172"/>
      <c r="AC8" s="1154"/>
      <c r="AD8" s="1174"/>
      <c r="AE8" s="1154"/>
      <c r="AI8" s="1181" t="s">
        <v>1203</v>
      </c>
      <c r="AJ8" s="1168"/>
      <c r="AK8" s="1168"/>
      <c r="AL8" s="1169"/>
      <c r="AM8" s="1167"/>
      <c r="AN8" s="1169"/>
      <c r="AO8" s="1152"/>
      <c r="AP8" s="1175"/>
      <c r="AQ8" s="1152"/>
    </row>
    <row r="9" spans="1:48" s="1149" customFormat="1" ht="14.25" hidden="1" x14ac:dyDescent="0.25">
      <c r="A9" s="1155"/>
      <c r="B9" s="1181" t="s">
        <v>1061</v>
      </c>
      <c r="C9" s="1182"/>
      <c r="D9" s="1182"/>
      <c r="E9" s="1215"/>
      <c r="F9" s="1213"/>
      <c r="G9" s="1215"/>
      <c r="H9" s="1169"/>
      <c r="I9" s="1151"/>
      <c r="K9" s="1181" t="s">
        <v>1061</v>
      </c>
      <c r="L9" s="1168"/>
      <c r="M9" s="1168"/>
      <c r="N9" s="1169"/>
      <c r="O9" s="1167"/>
      <c r="P9" s="1169"/>
      <c r="Q9" s="1175"/>
      <c r="R9" s="1175"/>
      <c r="S9" s="1175"/>
      <c r="T9" s="1151"/>
      <c r="U9" s="1153"/>
      <c r="V9" s="1153"/>
      <c r="W9" s="1181" t="s">
        <v>1064</v>
      </c>
      <c r="X9" s="1168"/>
      <c r="Y9" s="1168"/>
      <c r="Z9" s="1172"/>
      <c r="AA9" s="1173"/>
      <c r="AB9" s="1172"/>
      <c r="AC9" s="1154"/>
      <c r="AD9" s="1174"/>
      <c r="AE9" s="1154"/>
      <c r="AI9" s="1181" t="s">
        <v>1061</v>
      </c>
      <c r="AJ9" s="1168"/>
      <c r="AK9" s="1168"/>
      <c r="AL9" s="1169"/>
      <c r="AM9" s="1167"/>
      <c r="AN9" s="1169"/>
      <c r="AO9" s="1152"/>
      <c r="AP9" s="1175"/>
      <c r="AQ9" s="1152"/>
    </row>
    <row r="10" spans="1:48" s="1149" customFormat="1" ht="14.25" hidden="1" x14ac:dyDescent="0.25">
      <c r="A10" s="1155"/>
      <c r="B10" s="1183" t="s">
        <v>1062</v>
      </c>
      <c r="C10" s="1171"/>
      <c r="D10" s="1171"/>
      <c r="E10" s="1206"/>
      <c r="F10" s="1213"/>
      <c r="G10" s="1206"/>
      <c r="I10" s="1151"/>
      <c r="K10" s="1166" t="s">
        <v>1062</v>
      </c>
      <c r="L10" s="1151"/>
      <c r="M10" s="1151"/>
      <c r="O10" s="1167"/>
      <c r="Q10" s="1152"/>
      <c r="R10" s="1152"/>
      <c r="S10" s="1152"/>
      <c r="T10" s="1151"/>
      <c r="U10" s="1153"/>
      <c r="V10" s="1153"/>
      <c r="W10" s="1166" t="s">
        <v>1065</v>
      </c>
      <c r="X10" s="1151"/>
      <c r="Y10" s="1151"/>
      <c r="Z10" s="1153"/>
      <c r="AA10" s="1173"/>
      <c r="AB10" s="1153"/>
      <c r="AC10" s="1154"/>
      <c r="AD10" s="1154"/>
      <c r="AE10" s="1154"/>
      <c r="AI10" s="1166" t="s">
        <v>1062</v>
      </c>
      <c r="AJ10" s="1151"/>
      <c r="AK10" s="1151"/>
      <c r="AM10" s="1167"/>
      <c r="AO10" s="1152"/>
      <c r="AP10" s="1152"/>
      <c r="AQ10" s="1152"/>
    </row>
    <row r="11" spans="1:48" s="1149" customFormat="1" ht="14.25" hidden="1" x14ac:dyDescent="0.25">
      <c r="A11" s="1155"/>
      <c r="B11" s="1166" t="s">
        <v>1188</v>
      </c>
      <c r="C11" s="1171"/>
      <c r="D11" s="1171"/>
      <c r="E11" s="1206"/>
      <c r="F11" s="1213"/>
      <c r="G11" s="1206"/>
      <c r="I11" s="1151"/>
      <c r="K11" s="1166" t="s">
        <v>1193</v>
      </c>
      <c r="L11" s="1151"/>
      <c r="M11" s="1151"/>
      <c r="O11" s="1167"/>
      <c r="Q11" s="1152"/>
      <c r="R11" s="1152"/>
      <c r="S11" s="1152"/>
      <c r="T11" s="1151"/>
      <c r="U11" s="1153"/>
      <c r="V11" s="1153"/>
      <c r="W11" s="1166" t="s">
        <v>1198</v>
      </c>
      <c r="X11" s="1151"/>
      <c r="Y11" s="1151"/>
      <c r="Z11" s="1153"/>
      <c r="AA11" s="1173"/>
      <c r="AB11" s="1153"/>
      <c r="AC11" s="1154"/>
      <c r="AD11" s="1154"/>
      <c r="AE11" s="1154"/>
      <c r="AI11" s="1166" t="s">
        <v>1204</v>
      </c>
      <c r="AJ11" s="1151"/>
      <c r="AK11" s="1151"/>
      <c r="AM11" s="1167"/>
      <c r="AO11" s="1152"/>
      <c r="AP11" s="1152"/>
      <c r="AQ11" s="1152"/>
    </row>
    <row r="12" spans="1:48" s="1149" customFormat="1" ht="14.25" hidden="1" x14ac:dyDescent="0.25">
      <c r="A12" s="1155"/>
      <c r="B12" s="1166" t="s">
        <v>1189</v>
      </c>
      <c r="C12" s="1171"/>
      <c r="D12" s="1171"/>
      <c r="E12" s="1206"/>
      <c r="F12" s="1213"/>
      <c r="G12" s="1206"/>
      <c r="I12" s="1151"/>
      <c r="K12" s="1166" t="s">
        <v>1194</v>
      </c>
      <c r="L12" s="1151"/>
      <c r="M12" s="1151"/>
      <c r="O12" s="1167"/>
      <c r="Q12" s="1152"/>
      <c r="R12" s="1152"/>
      <c r="S12" s="1152"/>
      <c r="T12" s="1151"/>
      <c r="U12" s="1153"/>
      <c r="V12" s="1153"/>
      <c r="W12" s="1166" t="s">
        <v>1199</v>
      </c>
      <c r="X12" s="1151"/>
      <c r="Y12" s="1151"/>
      <c r="Z12" s="1153"/>
      <c r="AA12" s="1173"/>
      <c r="AB12" s="1153"/>
      <c r="AC12" s="1154"/>
      <c r="AD12" s="1154"/>
      <c r="AE12" s="1154"/>
      <c r="AI12" s="1166" t="s">
        <v>1205</v>
      </c>
      <c r="AJ12" s="1151"/>
      <c r="AK12" s="1151"/>
      <c r="AM12" s="1167"/>
      <c r="AO12" s="1152"/>
      <c r="AP12" s="1152"/>
      <c r="AQ12" s="1152"/>
    </row>
    <row r="13" spans="1:48" s="1149" customFormat="1" ht="14.25" hidden="1" x14ac:dyDescent="0.25">
      <c r="A13" s="1155"/>
      <c r="B13" s="1166" t="s">
        <v>1190</v>
      </c>
      <c r="C13" s="1171"/>
      <c r="D13" s="1171"/>
      <c r="E13" s="1206"/>
      <c r="F13" s="1213"/>
      <c r="G13" s="1206"/>
      <c r="I13" s="1151"/>
      <c r="J13" s="1166"/>
      <c r="K13" s="1166" t="s">
        <v>1195</v>
      </c>
      <c r="L13" s="1151"/>
      <c r="M13" s="1151"/>
      <c r="O13" s="1167"/>
      <c r="Q13" s="1152"/>
      <c r="R13" s="1152"/>
      <c r="S13" s="1152"/>
      <c r="T13" s="1151"/>
      <c r="U13" s="1171"/>
      <c r="V13" s="1153"/>
      <c r="W13" s="1166" t="s">
        <v>1200</v>
      </c>
      <c r="X13" s="1151"/>
      <c r="Y13" s="1151"/>
      <c r="Z13" s="1153"/>
      <c r="AA13" s="1173"/>
      <c r="AB13" s="1153"/>
      <c r="AC13" s="1184"/>
      <c r="AD13" s="1154"/>
      <c r="AE13" s="1184"/>
      <c r="AI13" s="1166" t="s">
        <v>1206</v>
      </c>
      <c r="AJ13" s="1151"/>
      <c r="AK13" s="1151"/>
      <c r="AM13" s="1167"/>
      <c r="AO13" s="1152"/>
      <c r="AP13" s="1152"/>
      <c r="AQ13" s="1152"/>
    </row>
    <row r="14" spans="1:48" s="1149" customFormat="1" ht="14.25" hidden="1" x14ac:dyDescent="0.25">
      <c r="A14" s="1155"/>
      <c r="B14" s="1166" t="s">
        <v>1191</v>
      </c>
      <c r="C14" s="1171"/>
      <c r="D14" s="1171"/>
      <c r="E14" s="1206"/>
      <c r="F14" s="1213"/>
      <c r="G14" s="1206"/>
      <c r="I14" s="1151"/>
      <c r="J14" s="1166"/>
      <c r="K14" s="1166" t="s">
        <v>1196</v>
      </c>
      <c r="L14" s="1151"/>
      <c r="M14" s="1151"/>
      <c r="O14" s="1167"/>
      <c r="Q14" s="1152"/>
      <c r="R14" s="1152"/>
      <c r="S14" s="1152"/>
      <c r="T14" s="1151"/>
      <c r="U14" s="1171"/>
      <c r="V14" s="1153"/>
      <c r="W14" s="1166" t="s">
        <v>1201</v>
      </c>
      <c r="X14" s="1151"/>
      <c r="Y14" s="1151"/>
      <c r="Z14" s="1153"/>
      <c r="AA14" s="1173"/>
      <c r="AB14" s="1153"/>
      <c r="AC14" s="1184"/>
      <c r="AD14" s="1154"/>
      <c r="AE14" s="1184"/>
      <c r="AI14" s="1166" t="s">
        <v>1207</v>
      </c>
      <c r="AJ14" s="1151"/>
      <c r="AK14" s="1151"/>
      <c r="AM14" s="1167"/>
      <c r="AO14" s="1152"/>
      <c r="AP14" s="1152"/>
      <c r="AQ14" s="1152"/>
    </row>
    <row r="15" spans="1:48" s="1149" customFormat="1" ht="14.25" x14ac:dyDescent="0.25">
      <c r="A15" s="1155"/>
      <c r="B15" s="1170"/>
      <c r="C15" s="1171"/>
      <c r="D15" s="1185">
        <f>+F17</f>
        <v>3295976.666666667</v>
      </c>
      <c r="E15" s="1206"/>
      <c r="F15" s="1213"/>
      <c r="G15" s="1206"/>
      <c r="I15" s="1151"/>
      <c r="J15" s="1166"/>
      <c r="K15" s="1166"/>
      <c r="L15" s="1151"/>
      <c r="M15" s="1186">
        <f>+N17</f>
        <v>3295976.666666667</v>
      </c>
      <c r="O15" s="1167"/>
      <c r="Q15" s="1152"/>
      <c r="R15" s="1152"/>
      <c r="S15" s="1152"/>
      <c r="T15" s="1151"/>
      <c r="U15" s="1171"/>
      <c r="V15" s="1153"/>
      <c r="W15" s="1166"/>
      <c r="X15" s="1151"/>
      <c r="Y15" s="1186">
        <f>+Z17</f>
        <v>3434240.7619047612</v>
      </c>
      <c r="Z15" s="1153"/>
      <c r="AA15" s="1173"/>
      <c r="AB15" s="1153"/>
      <c r="AC15" s="1184"/>
      <c r="AD15" s="1154"/>
      <c r="AE15" s="1184"/>
      <c r="AI15" s="1166"/>
      <c r="AJ15" s="1151"/>
      <c r="AK15" s="1186">
        <v>72858010</v>
      </c>
      <c r="AM15" s="1167"/>
      <c r="AO15" s="1152"/>
      <c r="AP15" s="1152"/>
      <c r="AQ15" s="1152"/>
    </row>
    <row r="16" spans="1:48" s="1149" customFormat="1" ht="15" thickBot="1" x14ac:dyDescent="0.3">
      <c r="A16" s="1155"/>
      <c r="B16" s="1206"/>
      <c r="C16" s="1206"/>
      <c r="D16" s="1206"/>
      <c r="E16" s="1206"/>
      <c r="F16" s="1206"/>
      <c r="G16" s="1206"/>
      <c r="H16" s="1150"/>
      <c r="I16" s="1151"/>
      <c r="J16" s="1166"/>
      <c r="K16" s="1151"/>
      <c r="L16" s="1151"/>
      <c r="N16" s="1167"/>
      <c r="Q16" s="1152"/>
      <c r="R16" s="1152"/>
      <c r="S16" s="1152"/>
      <c r="T16" s="1151"/>
      <c r="U16" s="1171"/>
      <c r="V16" s="1153"/>
      <c r="W16" s="1171"/>
      <c r="X16" s="1171"/>
      <c r="Y16" s="1153"/>
      <c r="Z16" s="1173"/>
      <c r="AA16" s="1153"/>
      <c r="AB16" s="1153"/>
      <c r="AC16" s="1184"/>
      <c r="AD16" s="1154"/>
      <c r="AE16" s="1184"/>
      <c r="AI16" s="1151"/>
      <c r="AJ16" s="1151"/>
      <c r="AL16" s="1167"/>
      <c r="AO16" s="1152"/>
      <c r="AP16" s="1152"/>
      <c r="AQ16" s="1152"/>
    </row>
    <row r="17" spans="1:43" s="1188" customFormat="1" ht="12.75" customHeight="1" thickBot="1" x14ac:dyDescent="0.3">
      <c r="A17" s="1155"/>
      <c r="B17" s="584">
        <v>115</v>
      </c>
      <c r="C17" s="1293">
        <f>MAX(I42:I75)</f>
        <v>300937</v>
      </c>
      <c r="D17" s="593">
        <f t="shared" ref="D17" si="0">+C17/21*2</f>
        <v>28660.666666666668</v>
      </c>
      <c r="E17" s="594">
        <f>B17*D17/12</f>
        <v>274664.72222222225</v>
      </c>
      <c r="F17" s="595">
        <f t="shared" ref="F17" si="1">E17*12</f>
        <v>3295976.666666667</v>
      </c>
      <c r="G17" s="1217"/>
      <c r="H17" s="1189"/>
      <c r="I17" s="1190"/>
      <c r="J17" s="584">
        <v>115</v>
      </c>
      <c r="K17" s="1293">
        <f>MAX(U42:U75)</f>
        <v>300937</v>
      </c>
      <c r="L17" s="593">
        <f t="shared" ref="L17" si="2">+K17/21*2</f>
        <v>28660.666666666668</v>
      </c>
      <c r="M17" s="594">
        <f>J17*L17/12</f>
        <v>274664.72222222225</v>
      </c>
      <c r="N17" s="595">
        <f t="shared" ref="N17" si="3">M17*12</f>
        <v>3295976.666666667</v>
      </c>
      <c r="Q17" s="1191"/>
      <c r="R17" s="1191"/>
      <c r="S17" s="1191"/>
      <c r="T17" s="1190"/>
      <c r="U17" s="1185"/>
      <c r="V17" s="584">
        <v>116</v>
      </c>
      <c r="W17" s="1293">
        <f>MAX(AG42:AG75)</f>
        <v>310858</v>
      </c>
      <c r="X17" s="593">
        <f t="shared" ref="X17" si="4">+W17/21*2</f>
        <v>29605.523809523809</v>
      </c>
      <c r="Y17" s="594">
        <f>V17*X17/12</f>
        <v>286186.73015873012</v>
      </c>
      <c r="Z17" s="595">
        <f t="shared" ref="Z17" si="5">Y17*12</f>
        <v>3434240.7619047612</v>
      </c>
      <c r="AA17" s="1192"/>
      <c r="AB17" s="1192"/>
      <c r="AC17" s="1193"/>
      <c r="AD17" s="1194"/>
      <c r="AE17" s="1193"/>
      <c r="AH17" s="584">
        <v>116</v>
      </c>
      <c r="AI17" s="1293">
        <f>MAX(AS42:AS75)</f>
        <v>310858</v>
      </c>
      <c r="AJ17" s="593">
        <f t="shared" ref="AJ17" si="6">+AI17/21*2</f>
        <v>29605.523809523809</v>
      </c>
      <c r="AK17" s="594">
        <f>AH17*AJ17/12</f>
        <v>286186.73015873012</v>
      </c>
      <c r="AL17" s="595">
        <f t="shared" ref="AL17" si="7">AK17*12</f>
        <v>3434240.7619047612</v>
      </c>
      <c r="AO17" s="1191"/>
      <c r="AP17" s="1191"/>
      <c r="AQ17" s="1191"/>
    </row>
    <row r="18" spans="1:43" s="1149" customFormat="1" ht="23.25" customHeight="1" thickBot="1" x14ac:dyDescent="0.3">
      <c r="A18" s="1158" t="s">
        <v>441</v>
      </c>
      <c r="B18" s="1350" t="s">
        <v>659</v>
      </c>
      <c r="C18" s="1351"/>
      <c r="D18" s="1351"/>
      <c r="E18" s="1351"/>
      <c r="F18" s="1351"/>
      <c r="G18" s="1352"/>
      <c r="K18" s="1325" t="s">
        <v>808</v>
      </c>
      <c r="L18" s="1326"/>
      <c r="M18" s="1326"/>
      <c r="N18" s="1326"/>
      <c r="O18" s="1326"/>
      <c r="P18" s="1327"/>
      <c r="Q18" s="1152"/>
      <c r="R18" s="628"/>
      <c r="S18" s="1152"/>
      <c r="U18" s="1153"/>
      <c r="V18" s="1153"/>
      <c r="W18" s="1324" t="s">
        <v>920</v>
      </c>
      <c r="X18" s="1324"/>
      <c r="Y18" s="1324"/>
      <c r="Z18" s="1324"/>
      <c r="AA18" s="1324"/>
      <c r="AB18" s="1324"/>
      <c r="AC18" s="1152"/>
      <c r="AD18" s="641"/>
      <c r="AE18" s="1152"/>
      <c r="AI18" s="1325" t="s">
        <v>1056</v>
      </c>
      <c r="AJ18" s="1326"/>
      <c r="AK18" s="1326"/>
      <c r="AL18" s="1326"/>
      <c r="AM18" s="1326"/>
      <c r="AN18" s="1327"/>
      <c r="AO18" s="1152"/>
      <c r="AP18" s="628"/>
      <c r="AQ18" s="1152"/>
    </row>
    <row r="19" spans="1:43" s="1167" customFormat="1" ht="90" customHeight="1" thickBot="1" x14ac:dyDescent="0.3">
      <c r="A19" s="1158" t="s">
        <v>441</v>
      </c>
      <c r="B19" s="1355" t="s">
        <v>218</v>
      </c>
      <c r="C19" s="1356"/>
      <c r="D19" s="1218" t="s">
        <v>1</v>
      </c>
      <c r="E19" s="1218" t="s">
        <v>60</v>
      </c>
      <c r="F19" s="1353" t="s">
        <v>1214</v>
      </c>
      <c r="G19" s="1354"/>
      <c r="H19" s="355"/>
      <c r="I19" s="288"/>
      <c r="J19" s="288"/>
      <c r="K19" s="356" t="str">
        <f>+B19</f>
        <v>դատական կարգադրիչների ծառայության պաշտոնների համար սահմանված ենթախումբ</v>
      </c>
      <c r="L19" s="357" t="str">
        <f>+D19</f>
        <v>Հաստիքային միավորների թիվը</v>
      </c>
      <c r="M19" s="354" t="s">
        <v>60</v>
      </c>
      <c r="N19" s="1328" t="s">
        <v>660</v>
      </c>
      <c r="O19" s="1329"/>
      <c r="P19" s="1330"/>
      <c r="Q19" s="630"/>
      <c r="R19" s="629"/>
      <c r="S19" s="630"/>
      <c r="T19" s="355"/>
      <c r="U19" s="617"/>
      <c r="V19" s="1173"/>
      <c r="W19" s="1114" t="s">
        <v>218</v>
      </c>
      <c r="X19" s="1114" t="s">
        <v>1</v>
      </c>
      <c r="Y19" s="1114" t="s">
        <v>60</v>
      </c>
      <c r="Z19" s="1331" t="s">
        <v>809</v>
      </c>
      <c r="AA19" s="1331"/>
      <c r="AB19" s="1331"/>
      <c r="AC19" s="1195"/>
      <c r="AD19" s="629"/>
      <c r="AE19" s="1195"/>
      <c r="AI19" s="356" t="s">
        <v>218</v>
      </c>
      <c r="AJ19" s="357" t="s">
        <v>1</v>
      </c>
      <c r="AK19" s="354" t="s">
        <v>60</v>
      </c>
      <c r="AL19" s="1328" t="s">
        <v>1035</v>
      </c>
      <c r="AM19" s="1329"/>
      <c r="AN19" s="1330"/>
      <c r="AO19" s="1195"/>
      <c r="AP19" s="629"/>
      <c r="AQ19" s="1195"/>
    </row>
    <row r="20" spans="1:43" s="1149" customFormat="1" ht="19.5" thickBot="1" x14ac:dyDescent="0.3">
      <c r="A20" s="1158" t="s">
        <v>441</v>
      </c>
      <c r="B20" s="1357" t="s">
        <v>86</v>
      </c>
      <c r="C20" s="1358"/>
      <c r="D20" s="1219">
        <f>COUNTIF(F40:F76,"Բ-1")</f>
        <v>0</v>
      </c>
      <c r="E20" s="1220">
        <f>+SUMIF(F39:F75,"Բ-1",K39:K75)</f>
        <v>0</v>
      </c>
      <c r="F20" s="1335">
        <f>SUMIF(F39:F75,"Բ-1",L39:L75)</f>
        <v>0</v>
      </c>
      <c r="G20" s="1336"/>
      <c r="H20" s="287"/>
      <c r="I20" s="287"/>
      <c r="J20" s="360"/>
      <c r="K20" s="361" t="s">
        <v>86</v>
      </c>
      <c r="L20" s="358">
        <f>COUNTIF(P39:P75,"Բ-1")</f>
        <v>0</v>
      </c>
      <c r="M20" s="359">
        <f>+SUMIF(P39:P75,"Բ-1",W39:W75)</f>
        <v>0</v>
      </c>
      <c r="N20" s="1308">
        <f>SUMIF(P39:P75,"Բ-1",X39:X75)</f>
        <v>0</v>
      </c>
      <c r="O20" s="1309"/>
      <c r="P20" s="1310"/>
      <c r="Q20" s="632"/>
      <c r="R20" s="631"/>
      <c r="S20" s="632"/>
      <c r="T20" s="288"/>
      <c r="U20" s="618"/>
      <c r="V20" s="1153"/>
      <c r="W20" s="620" t="s">
        <v>86</v>
      </c>
      <c r="X20" s="621">
        <f>COUNTIF(AB39:AB75,"Բ-1")</f>
        <v>0</v>
      </c>
      <c r="Y20" s="622">
        <f>+SUMIF(AB39:AB75,"Բ-1",AI39:AI75)</f>
        <v>0</v>
      </c>
      <c r="Z20" s="1332">
        <f>SUMIF(AB39:AB75,"Բ-1",AJ39:AJ75)</f>
        <v>0</v>
      </c>
      <c r="AA20" s="1332"/>
      <c r="AB20" s="1332"/>
      <c r="AC20" s="1152"/>
      <c r="AD20" s="642"/>
      <c r="AE20" s="1152"/>
      <c r="AI20" s="361" t="s">
        <v>86</v>
      </c>
      <c r="AJ20" s="358">
        <f>COUNTIF(AN39:AN75,"Բ-1")</f>
        <v>0</v>
      </c>
      <c r="AK20" s="359">
        <f>+SUMIF(AN39:AN75,"Բ-1",AU39:AU75)</f>
        <v>0</v>
      </c>
      <c r="AL20" s="1308">
        <f>SUMIF(AN39:AN75,"Բ-1",AV39:AV75)</f>
        <v>0</v>
      </c>
      <c r="AM20" s="1309"/>
      <c r="AN20" s="1310"/>
      <c r="AO20" s="1152"/>
      <c r="AP20" s="631"/>
      <c r="AQ20" s="1152"/>
    </row>
    <row r="21" spans="1:43" s="1149" customFormat="1" ht="19.5" thickBot="1" x14ac:dyDescent="0.3">
      <c r="A21" s="1158" t="s">
        <v>441</v>
      </c>
      <c r="B21" s="1359" t="s">
        <v>87</v>
      </c>
      <c r="C21" s="1360"/>
      <c r="D21" s="1219">
        <f>COUNTIF(F40:F76,"Բ-2")</f>
        <v>0</v>
      </c>
      <c r="E21" s="1220">
        <f>+SUMIF(F39:F75,"Բ-2",K39:K75)</f>
        <v>0</v>
      </c>
      <c r="F21" s="1335">
        <f>SUMIF(F39:F75,"Բ-2",L39:L75)</f>
        <v>0</v>
      </c>
      <c r="G21" s="1336"/>
      <c r="H21" s="287"/>
      <c r="I21" s="287"/>
      <c r="J21" s="360"/>
      <c r="K21" s="1117" t="s">
        <v>87</v>
      </c>
      <c r="L21" s="358">
        <f>COUNTIF(P39:P75,"Բ-2")</f>
        <v>0</v>
      </c>
      <c r="M21" s="359">
        <f>+SUMIF(P39:P75,"Բ-2",W39:W75)</f>
        <v>0</v>
      </c>
      <c r="N21" s="1308">
        <f>SUMIF(P39:P75,"Բ-2",X39:X75)</f>
        <v>0</v>
      </c>
      <c r="O21" s="1309"/>
      <c r="P21" s="1310"/>
      <c r="Q21" s="632"/>
      <c r="R21" s="631"/>
      <c r="S21" s="632"/>
      <c r="T21" s="288"/>
      <c r="U21" s="618"/>
      <c r="V21" s="1153"/>
      <c r="W21" s="623" t="s">
        <v>87</v>
      </c>
      <c r="X21" s="621">
        <f>COUNTIF(AB39:AB75,"Բ-2")</f>
        <v>0</v>
      </c>
      <c r="Y21" s="622">
        <f>+SUMIF(AB39:AB75,"Բ-2",AI39:AI75)</f>
        <v>0</v>
      </c>
      <c r="Z21" s="1332">
        <f>SUMIF(AB39:AB75,"Բ-2",AJ39:AJ75)</f>
        <v>0</v>
      </c>
      <c r="AA21" s="1332"/>
      <c r="AB21" s="1332"/>
      <c r="AC21" s="1152"/>
      <c r="AD21" s="642"/>
      <c r="AE21" s="1152"/>
      <c r="AI21" s="1117" t="s">
        <v>87</v>
      </c>
      <c r="AJ21" s="358">
        <f>COUNTIF(AN39:AN75,"Բ-2")</f>
        <v>0</v>
      </c>
      <c r="AK21" s="359">
        <f>+SUMIF(AN39:AN75,"Բ-2",AU39:AU75)</f>
        <v>0</v>
      </c>
      <c r="AL21" s="1308">
        <f>SUMIF(AN39:AN75,"Բ-2",AV39:AV75)</f>
        <v>0</v>
      </c>
      <c r="AM21" s="1309"/>
      <c r="AN21" s="1310"/>
      <c r="AO21" s="1152"/>
      <c r="AP21" s="631"/>
      <c r="AQ21" s="1152"/>
    </row>
    <row r="22" spans="1:43" s="1149" customFormat="1" ht="19.5" thickBot="1" x14ac:dyDescent="0.3">
      <c r="A22" s="1158" t="s">
        <v>441</v>
      </c>
      <c r="B22" s="1359" t="s">
        <v>88</v>
      </c>
      <c r="C22" s="1360"/>
      <c r="D22" s="1219">
        <f>COUNTIF(F40:F77,"Գ-1")</f>
        <v>0</v>
      </c>
      <c r="E22" s="1220">
        <f>+SUMIF(F39:F75,"Գ-1",K39:K75)</f>
        <v>0</v>
      </c>
      <c r="F22" s="1335">
        <f>SUMIF(F39:F75,"Գ-1",L39:L75)</f>
        <v>0</v>
      </c>
      <c r="G22" s="1336"/>
      <c r="H22" s="287"/>
      <c r="I22" s="287"/>
      <c r="J22" s="360"/>
      <c r="K22" s="1117" t="s">
        <v>88</v>
      </c>
      <c r="L22" s="358">
        <f>COUNTIF(P42:P77,"Գ-1")</f>
        <v>0</v>
      </c>
      <c r="M22" s="359">
        <f>+SUMIF(P39:P75,"Գ-1",W39:W75)</f>
        <v>0</v>
      </c>
      <c r="N22" s="1308">
        <f>SUMIF(P39:P75,"Գ-1",X39:X75)</f>
        <v>0</v>
      </c>
      <c r="O22" s="1309"/>
      <c r="P22" s="1310"/>
      <c r="Q22" s="632"/>
      <c r="R22" s="631"/>
      <c r="S22" s="632"/>
      <c r="T22" s="288"/>
      <c r="U22" s="618"/>
      <c r="V22" s="1153"/>
      <c r="W22" s="623" t="s">
        <v>88</v>
      </c>
      <c r="X22" s="621">
        <f>COUNTIF(AB42:AB77,"Գ-1")</f>
        <v>0</v>
      </c>
      <c r="Y22" s="622">
        <f>+SUMIF(AB39:AB75,"Գ-1",AI39:AI75)</f>
        <v>0</v>
      </c>
      <c r="Z22" s="1332">
        <f>SUMIF(AB39:AB75,"Գ-1",AJ39:AJ75)</f>
        <v>0</v>
      </c>
      <c r="AA22" s="1332"/>
      <c r="AB22" s="1332"/>
      <c r="AC22" s="1152"/>
      <c r="AD22" s="642"/>
      <c r="AE22" s="1152"/>
      <c r="AI22" s="1117" t="s">
        <v>88</v>
      </c>
      <c r="AJ22" s="358">
        <f>COUNTIF(AN42:AN77,"Գ-1")</f>
        <v>0</v>
      </c>
      <c r="AK22" s="359">
        <f>+SUMIF(AN39:AN75,"Գ-1",AU39:AU75)</f>
        <v>0</v>
      </c>
      <c r="AL22" s="1308">
        <f>SUMIF(AN39:AN75,"Գ-1",AV39:AV75)</f>
        <v>0</v>
      </c>
      <c r="AM22" s="1309"/>
      <c r="AN22" s="1310"/>
      <c r="AO22" s="1152"/>
      <c r="AP22" s="631"/>
      <c r="AQ22" s="1152"/>
    </row>
    <row r="23" spans="1:43" s="1149" customFormat="1" ht="18" thickBot="1" x14ac:dyDescent="0.3">
      <c r="A23" s="1158" t="s">
        <v>441</v>
      </c>
      <c r="B23" s="1359" t="s">
        <v>89</v>
      </c>
      <c r="C23" s="1360"/>
      <c r="D23" s="1219">
        <f>COUNTIF(F40:F76,"Գ-2")</f>
        <v>1</v>
      </c>
      <c r="E23" s="1220">
        <f>+SUMIF(F39:F75,"Գ-2",K39:K75)</f>
        <v>300937</v>
      </c>
      <c r="F23" s="1335">
        <f>SUMIF(F39:F75,"Գ-2",L39:L75)</f>
        <v>3912181</v>
      </c>
      <c r="G23" s="1336"/>
      <c r="H23" s="296"/>
      <c r="I23" s="296"/>
      <c r="J23" s="296"/>
      <c r="K23" s="1117" t="s">
        <v>89</v>
      </c>
      <c r="L23" s="358">
        <f>COUNTIF(P39:P75,"Գ-2")</f>
        <v>1</v>
      </c>
      <c r="M23" s="359">
        <f>+SUMIF(P39:P75,"Գ-2",W39:W75)</f>
        <v>300937</v>
      </c>
      <c r="N23" s="1308">
        <f>SUMIF(P39:P75,"Գ-2",X39:X75)</f>
        <v>3912181</v>
      </c>
      <c r="O23" s="1309"/>
      <c r="P23" s="1310"/>
      <c r="Q23" s="632"/>
      <c r="R23" s="631"/>
      <c r="S23" s="632"/>
      <c r="T23" s="288"/>
      <c r="U23" s="618"/>
      <c r="V23" s="1153"/>
      <c r="W23" s="623" t="s">
        <v>89</v>
      </c>
      <c r="X23" s="621">
        <f>COUNTIF(AB39:AB75,"Գ-2")</f>
        <v>1</v>
      </c>
      <c r="Y23" s="622">
        <f>+SUMIF(AB39:AB75,"Գ-2",AI39:AI75)</f>
        <v>310858</v>
      </c>
      <c r="Z23" s="1332">
        <f>SUMIF(AB39:AB75,"Գ-2",AJ39:AJ75)</f>
        <v>4041154</v>
      </c>
      <c r="AA23" s="1332"/>
      <c r="AB23" s="1332"/>
      <c r="AC23" s="1152"/>
      <c r="AD23" s="642"/>
      <c r="AE23" s="1152"/>
      <c r="AI23" s="1117" t="s">
        <v>89</v>
      </c>
      <c r="AJ23" s="358">
        <f>COUNTIF(AN39:AN75,"Գ-2")</f>
        <v>1</v>
      </c>
      <c r="AK23" s="359">
        <f>+SUMIF(AN39:AN75,"Գ-2",AU39:AU75)</f>
        <v>310858</v>
      </c>
      <c r="AL23" s="1308">
        <f>SUMIF(AN39:AN75,"Գ-2",AV39:AV75)</f>
        <v>4041154</v>
      </c>
      <c r="AM23" s="1309"/>
      <c r="AN23" s="1310"/>
      <c r="AO23" s="1152"/>
      <c r="AP23" s="631"/>
      <c r="AQ23" s="1152"/>
    </row>
    <row r="24" spans="1:43" s="1149" customFormat="1" ht="18" thickBot="1" x14ac:dyDescent="0.3">
      <c r="A24" s="1158" t="s">
        <v>441</v>
      </c>
      <c r="B24" s="1359" t="s">
        <v>341</v>
      </c>
      <c r="C24" s="1360"/>
      <c r="D24" s="1219">
        <f>COUNTIF(F40:F76,"Գ-3")</f>
        <v>0</v>
      </c>
      <c r="E24" s="1220">
        <f>+SUMIF(F39:F75,"Գ-3",K39:K75)</f>
        <v>0</v>
      </c>
      <c r="F24" s="1335">
        <f>SUMIF(F39:F75,"Գ-3",L39:L75)</f>
        <v>0</v>
      </c>
      <c r="G24" s="1336"/>
      <c r="H24" s="296"/>
      <c r="I24" s="296"/>
      <c r="J24" s="296"/>
      <c r="K24" s="1117" t="s">
        <v>341</v>
      </c>
      <c r="L24" s="358">
        <f>COUNTIF(P39:P75,"Գ-3")</f>
        <v>0</v>
      </c>
      <c r="M24" s="359">
        <f>+SUMIF(P39:P75,"Գ-3",W39:W75)</f>
        <v>0</v>
      </c>
      <c r="N24" s="1308">
        <f>SUMIF(P39:P75,"Գ-3",X39:X75)</f>
        <v>0</v>
      </c>
      <c r="O24" s="1309"/>
      <c r="P24" s="1310"/>
      <c r="Q24" s="632"/>
      <c r="R24" s="631"/>
      <c r="S24" s="632"/>
      <c r="T24" s="288"/>
      <c r="U24" s="618"/>
      <c r="V24" s="1153"/>
      <c r="W24" s="623" t="s">
        <v>341</v>
      </c>
      <c r="X24" s="621">
        <f>COUNTIF(AB39:AB75,"Գ-3")</f>
        <v>0</v>
      </c>
      <c r="Y24" s="622">
        <f>+SUMIF(AB39:AB75,"Գ-3",AI39:AI75)</f>
        <v>0</v>
      </c>
      <c r="Z24" s="1332">
        <f>SUMIF(AB39:AB75,"Գ-3",AJ39:AJ75)</f>
        <v>0</v>
      </c>
      <c r="AA24" s="1332"/>
      <c r="AB24" s="1332"/>
      <c r="AC24" s="1152"/>
      <c r="AD24" s="642"/>
      <c r="AE24" s="1152"/>
      <c r="AI24" s="1117" t="s">
        <v>341</v>
      </c>
      <c r="AJ24" s="358">
        <f>COUNTIF(AN39:AN75,"Գ-3")</f>
        <v>0</v>
      </c>
      <c r="AK24" s="359">
        <f>+SUMIF(AN39:AN75,"Գ-3",AU39:AU75)</f>
        <v>0</v>
      </c>
      <c r="AL24" s="1308">
        <f>SUMIF(AN39:AN75,"Գ-3",AV39:AV75)</f>
        <v>0</v>
      </c>
      <c r="AM24" s="1309"/>
      <c r="AN24" s="1310"/>
      <c r="AO24" s="1152"/>
      <c r="AP24" s="631"/>
      <c r="AQ24" s="1152"/>
    </row>
    <row r="25" spans="1:43" s="1149" customFormat="1" ht="18" thickBot="1" x14ac:dyDescent="0.3">
      <c r="A25" s="1158" t="s">
        <v>441</v>
      </c>
      <c r="B25" s="1359" t="s">
        <v>90</v>
      </c>
      <c r="C25" s="1360"/>
      <c r="D25" s="1219">
        <f>COUNTIF(F40:F76,"Ա-1")</f>
        <v>1</v>
      </c>
      <c r="E25" s="1220">
        <f>+SUMIF(F39:F75,"Ա-1",K39:K75)</f>
        <v>205695.4</v>
      </c>
      <c r="F25" s="1335">
        <f>SUMIF(F39:F75,"Ա-1",L39:L75)</f>
        <v>2674040.1999999997</v>
      </c>
      <c r="G25" s="1336"/>
      <c r="H25" s="296"/>
      <c r="I25" s="296"/>
      <c r="J25" s="296"/>
      <c r="K25" s="1117" t="s">
        <v>90</v>
      </c>
      <c r="L25" s="358">
        <f>COUNTIF(P39:P75,"Ա-1")</f>
        <v>1</v>
      </c>
      <c r="M25" s="359">
        <f>+SUMIF(P39:P75,"Ա-1",W39:W75)</f>
        <v>205695.4</v>
      </c>
      <c r="N25" s="1308">
        <f>SUMIF(P39:P75,"Ա-1",X39:X75)</f>
        <v>2674040.1999999997</v>
      </c>
      <c r="O25" s="1309"/>
      <c r="P25" s="1310"/>
      <c r="Q25" s="632"/>
      <c r="R25" s="631"/>
      <c r="S25" s="632"/>
      <c r="T25" s="288"/>
      <c r="U25" s="618"/>
      <c r="V25" s="1153"/>
      <c r="W25" s="623" t="s">
        <v>90</v>
      </c>
      <c r="X25" s="621">
        <f>COUNTIF(AB39:AB75,"Ա-1")</f>
        <v>1</v>
      </c>
      <c r="Y25" s="622">
        <f>+SUMIF(AB39:AB75,"Ա-1",AI39:AI75)</f>
        <v>212309.4</v>
      </c>
      <c r="Z25" s="1332">
        <f>SUMIF(AB39:AB75,"Ա-1",AJ39:AJ75)</f>
        <v>2760022.1999999997</v>
      </c>
      <c r="AA25" s="1332"/>
      <c r="AB25" s="1332"/>
      <c r="AC25" s="1152"/>
      <c r="AD25" s="642"/>
      <c r="AE25" s="1152"/>
      <c r="AI25" s="1117" t="s">
        <v>90</v>
      </c>
      <c r="AJ25" s="358">
        <f>COUNTIF(AN39:AN75,"Ա-1")</f>
        <v>1</v>
      </c>
      <c r="AK25" s="359">
        <f>+SUMIF(AN39:AN75,"Ա-1",AU39:AU75)</f>
        <v>212309.4</v>
      </c>
      <c r="AL25" s="1308">
        <f>SUMIF(AN39:AN75,"Ա-1",AV39:AV75)</f>
        <v>2760022.1999999997</v>
      </c>
      <c r="AM25" s="1309"/>
      <c r="AN25" s="1310"/>
      <c r="AO25" s="1152"/>
      <c r="AP25" s="631"/>
      <c r="AQ25" s="1152"/>
    </row>
    <row r="26" spans="1:43" s="1149" customFormat="1" ht="18" thickBot="1" x14ac:dyDescent="0.3">
      <c r="A26" s="1158" t="s">
        <v>441</v>
      </c>
      <c r="B26" s="1359" t="s">
        <v>91</v>
      </c>
      <c r="C26" s="1360"/>
      <c r="D26" s="1219">
        <f>COUNTIF(F40:F76,"Ա-2")</f>
        <v>0</v>
      </c>
      <c r="E26" s="1220">
        <f>+SUMIF(F39:F75,"Ա-2",K39:K75)</f>
        <v>0</v>
      </c>
      <c r="F26" s="1335">
        <f>SUMIF(F39:F75,"Ա-2",L39:L75)</f>
        <v>0</v>
      </c>
      <c r="G26" s="1336"/>
      <c r="H26" s="296"/>
      <c r="I26" s="296"/>
      <c r="J26" s="296"/>
      <c r="K26" s="1117" t="s">
        <v>91</v>
      </c>
      <c r="L26" s="358">
        <f>COUNTIF(P39:P75,"Ա-2")</f>
        <v>0</v>
      </c>
      <c r="M26" s="359">
        <f>+SUMIF(P39:P75,"Ա-2",W39:W75)</f>
        <v>0</v>
      </c>
      <c r="N26" s="1308">
        <f>SUMIF(P39:P75,"Ա-2",X39:X75)</f>
        <v>0</v>
      </c>
      <c r="O26" s="1309"/>
      <c r="P26" s="1310"/>
      <c r="Q26" s="632"/>
      <c r="R26" s="631"/>
      <c r="S26" s="632"/>
      <c r="T26" s="288"/>
      <c r="U26" s="618"/>
      <c r="V26" s="1153"/>
      <c r="W26" s="623" t="s">
        <v>91</v>
      </c>
      <c r="X26" s="621">
        <f>COUNTIF(AB39:AB75,"Ա-2")</f>
        <v>0</v>
      </c>
      <c r="Y26" s="622">
        <f>+SUMIF(AB39:AB75,"Ա-2",AI39:AI75)</f>
        <v>0</v>
      </c>
      <c r="Z26" s="1332">
        <f>SUMIF(AB39:AB75,"Ա-2",AJ39:AJ75)</f>
        <v>0</v>
      </c>
      <c r="AA26" s="1332"/>
      <c r="AB26" s="1332"/>
      <c r="AC26" s="1152"/>
      <c r="AD26" s="642"/>
      <c r="AE26" s="1152"/>
      <c r="AI26" s="1117" t="s">
        <v>91</v>
      </c>
      <c r="AJ26" s="358">
        <f>COUNTIF(AN39:AN75,"Ա-2")</f>
        <v>0</v>
      </c>
      <c r="AK26" s="359">
        <f>+SUMIF(AN39:AN75,"Ա-2",AU39:AU75)</f>
        <v>0</v>
      </c>
      <c r="AL26" s="1308">
        <f>SUMIF(AN39:AN75,"Ա-2",AV39:AV75)</f>
        <v>0</v>
      </c>
      <c r="AM26" s="1309"/>
      <c r="AN26" s="1310"/>
      <c r="AO26" s="1152"/>
      <c r="AP26" s="631"/>
      <c r="AQ26" s="1152"/>
    </row>
    <row r="27" spans="1:43" s="1149" customFormat="1" ht="18" thickBot="1" x14ac:dyDescent="0.3">
      <c r="A27" s="1158" t="s">
        <v>441</v>
      </c>
      <c r="B27" s="1359" t="s">
        <v>343</v>
      </c>
      <c r="C27" s="1360"/>
      <c r="D27" s="1219">
        <f>COUNTIF(F40:F76,"Ա-3")</f>
        <v>8</v>
      </c>
      <c r="E27" s="1220">
        <f>+SUMIF(F39:F75,"Ա-3",K39:K75)</f>
        <v>1206393.5999999999</v>
      </c>
      <c r="F27" s="1335">
        <f>SUMIF(F39:F75,"Ա-3",L39:L75)</f>
        <v>15683116.799999999</v>
      </c>
      <c r="G27" s="1336"/>
      <c r="H27" s="296"/>
      <c r="I27" s="296"/>
      <c r="J27" s="296"/>
      <c r="K27" s="1117" t="s">
        <v>343</v>
      </c>
      <c r="L27" s="358">
        <f>COUNTIF(P39:P75,"Ա-3")</f>
        <v>8</v>
      </c>
      <c r="M27" s="359">
        <f>+SUMIF(P39:P75,"Ա-3",W39:W75)</f>
        <v>1206393.5999999999</v>
      </c>
      <c r="N27" s="1308">
        <f>SUMIF(P39:P75,"Ա-3",X39:X75)</f>
        <v>15683116.799999999</v>
      </c>
      <c r="O27" s="1309"/>
      <c r="P27" s="1310"/>
      <c r="Q27" s="632"/>
      <c r="R27" s="631"/>
      <c r="S27" s="632"/>
      <c r="T27" s="288"/>
      <c r="U27" s="618"/>
      <c r="V27" s="1153"/>
      <c r="W27" s="623" t="s">
        <v>343</v>
      </c>
      <c r="X27" s="621">
        <f>COUNTIF(AB39:AB75,"Ա-3")</f>
        <v>8</v>
      </c>
      <c r="Y27" s="622">
        <f>+SUMIF(AB39:AB75,"Ա-3",AI39:AI75)</f>
        <v>1243432</v>
      </c>
      <c r="Z27" s="1332">
        <f>SUMIF(AB42:AB81,"Ա-3",AJ42:AJ81)</f>
        <v>16164616</v>
      </c>
      <c r="AA27" s="1332"/>
      <c r="AB27" s="1332"/>
      <c r="AC27" s="1152"/>
      <c r="AD27" s="642"/>
      <c r="AE27" s="1152"/>
      <c r="AI27" s="1117" t="s">
        <v>343</v>
      </c>
      <c r="AJ27" s="358">
        <f>COUNTIF(AN39:AN75,"Ա-3")</f>
        <v>8</v>
      </c>
      <c r="AK27" s="359">
        <f>+SUMIF(AN39:AN75,"Ա-3",AU39:AU75)</f>
        <v>1243432</v>
      </c>
      <c r="AL27" s="1308">
        <f>SUMIF(AN42:AN81,"Ա-3",AV42:AV81)</f>
        <v>16164616</v>
      </c>
      <c r="AM27" s="1309"/>
      <c r="AN27" s="1310"/>
      <c r="AO27" s="1152"/>
      <c r="AP27" s="631"/>
      <c r="AQ27" s="1152"/>
    </row>
    <row r="28" spans="1:43" s="1149" customFormat="1" ht="18" thickBot="1" x14ac:dyDescent="0.3">
      <c r="A28" s="1158" t="s">
        <v>441</v>
      </c>
      <c r="B28" s="1359" t="s">
        <v>92</v>
      </c>
      <c r="C28" s="1360"/>
      <c r="D28" s="1219">
        <f>COUNTIF(F40:F76,"Կ-1")</f>
        <v>24</v>
      </c>
      <c r="E28" s="1220">
        <f>+SUMIF(F39:F75,"Կ-1",K39:K75)</f>
        <v>3111225.5999999987</v>
      </c>
      <c r="F28" s="1335">
        <f>SUMIF(F39:F75,"Կ-1",L39:L75)</f>
        <v>40445932.800000004</v>
      </c>
      <c r="G28" s="1336"/>
      <c r="H28" s="296"/>
      <c r="I28" s="296"/>
      <c r="J28" s="296"/>
      <c r="K28" s="1117" t="s">
        <v>92</v>
      </c>
      <c r="L28" s="358">
        <f>COUNTIF(P39:P75,"Կ-1")</f>
        <v>24</v>
      </c>
      <c r="M28" s="359">
        <f>+SUMIF(P39:P75,"Կ-1",W39:W75)</f>
        <v>3111225.5999999987</v>
      </c>
      <c r="N28" s="1308">
        <f>SUMIF(P39:P75,"Կ-1",X39:X75)</f>
        <v>40445932.800000004</v>
      </c>
      <c r="O28" s="1309"/>
      <c r="P28" s="1310"/>
      <c r="Q28" s="632"/>
      <c r="R28" s="631"/>
      <c r="S28" s="632"/>
      <c r="T28" s="288"/>
      <c r="U28" s="618"/>
      <c r="V28" s="1153"/>
      <c r="W28" s="623" t="s">
        <v>92</v>
      </c>
      <c r="X28" s="621">
        <f>COUNTIF(AB39:AB75,"Կ-1")</f>
        <v>24</v>
      </c>
      <c r="Y28" s="622">
        <f>+SUMIF(AB39:AB75,"Կ-1",AI39:AI75)</f>
        <v>3206467.1999999988</v>
      </c>
      <c r="Z28" s="1332">
        <f>SUMIF(AB39:AB75,"Կ-1",AJ39:AJ75)</f>
        <v>41684073.599999979</v>
      </c>
      <c r="AA28" s="1332"/>
      <c r="AB28" s="1332"/>
      <c r="AC28" s="1152"/>
      <c r="AD28" s="642"/>
      <c r="AE28" s="1152"/>
      <c r="AI28" s="1117" t="s">
        <v>92</v>
      </c>
      <c r="AJ28" s="358">
        <f>COUNTIF(AN39:AN75,"Կ-1")</f>
        <v>24</v>
      </c>
      <c r="AK28" s="359">
        <f>+SUMIF(AN39:AN75,"Կ-1",AU39:AU75)</f>
        <v>3206467.1999999988</v>
      </c>
      <c r="AL28" s="1308">
        <f>SUMIF(AN39:AN75,"Կ-1",AV39:AV75)</f>
        <v>41684073.599999979</v>
      </c>
      <c r="AM28" s="1309"/>
      <c r="AN28" s="1310"/>
      <c r="AO28" s="1152"/>
      <c r="AP28" s="631"/>
      <c r="AQ28" s="1152"/>
    </row>
    <row r="29" spans="1:43" s="1149" customFormat="1" ht="18" thickBot="1" x14ac:dyDescent="0.3">
      <c r="A29" s="1158" t="s">
        <v>441</v>
      </c>
      <c r="B29" s="1359" t="s">
        <v>93</v>
      </c>
      <c r="C29" s="1360"/>
      <c r="D29" s="1219">
        <f>COUNTIF(F40:F76,"Կ-2")</f>
        <v>0</v>
      </c>
      <c r="E29" s="1220">
        <f>+SUMIF(F39:F75,"Կ-2",K39:K75)</f>
        <v>0</v>
      </c>
      <c r="F29" s="1335">
        <f>SUMIF(F39:F75,"Կ-2",L39:L75)</f>
        <v>0</v>
      </c>
      <c r="G29" s="1336"/>
      <c r="H29" s="296"/>
      <c r="I29" s="296"/>
      <c r="J29" s="296"/>
      <c r="K29" s="1117" t="s">
        <v>93</v>
      </c>
      <c r="L29" s="358">
        <f>COUNTIF(P39:P75,"Կ-2")</f>
        <v>0</v>
      </c>
      <c r="M29" s="359">
        <f>+SUMIF(P39:P75,"Կ-2",W39:W75)</f>
        <v>0</v>
      </c>
      <c r="N29" s="1308">
        <f>SUMIF(P39:P75,"Կ-2",X39:X75)</f>
        <v>0</v>
      </c>
      <c r="O29" s="1309"/>
      <c r="P29" s="1310"/>
      <c r="Q29" s="632"/>
      <c r="R29" s="631"/>
      <c r="S29" s="632"/>
      <c r="T29" s="288"/>
      <c r="U29" s="618"/>
      <c r="V29" s="1153"/>
      <c r="W29" s="623" t="s">
        <v>93</v>
      </c>
      <c r="X29" s="621">
        <f>COUNTIF(AB39:AB75,"Կ-2")</f>
        <v>0</v>
      </c>
      <c r="Y29" s="622">
        <f>+SUMIF(AB39:AB75,"Կ-2",AI39:AI75)</f>
        <v>0</v>
      </c>
      <c r="Z29" s="1332">
        <f>SUMIF(AB39:AB75,"Կ-2",AJ39:AJ75)</f>
        <v>0</v>
      </c>
      <c r="AA29" s="1332"/>
      <c r="AB29" s="1332"/>
      <c r="AC29" s="1152"/>
      <c r="AD29" s="642"/>
      <c r="AE29" s="1152"/>
      <c r="AI29" s="1117" t="s">
        <v>93</v>
      </c>
      <c r="AJ29" s="358">
        <f>COUNTIF(AN39:AN75,"Կ-2")</f>
        <v>0</v>
      </c>
      <c r="AK29" s="359">
        <f>+SUMIF(AN39:AN75,"Կ-2",AU39:AU75)</f>
        <v>0</v>
      </c>
      <c r="AL29" s="1308">
        <f>SUMIF(AN39:AN75,"Կ-2",AV39:AV75)</f>
        <v>0</v>
      </c>
      <c r="AM29" s="1309"/>
      <c r="AN29" s="1310"/>
      <c r="AO29" s="1152"/>
      <c r="AP29" s="631"/>
      <c r="AQ29" s="1152"/>
    </row>
    <row r="30" spans="1:43" s="1149" customFormat="1" ht="18" thickBot="1" x14ac:dyDescent="0.3">
      <c r="A30" s="1158" t="s">
        <v>441</v>
      </c>
      <c r="B30" s="1372" t="s">
        <v>342</v>
      </c>
      <c r="C30" s="1373"/>
      <c r="D30" s="1219">
        <f>COUNTIF(F40:F76,"Կ-3")</f>
        <v>0</v>
      </c>
      <c r="E30" s="1221">
        <f>+SUMIF(F39:F75,"Կ-3",K39:K75)</f>
        <v>0</v>
      </c>
      <c r="F30" s="1337">
        <f>SUMIF(F39:F75,"Կ-3",L39:L75)</f>
        <v>0</v>
      </c>
      <c r="G30" s="1336"/>
      <c r="H30" s="296"/>
      <c r="I30" s="296"/>
      <c r="J30" s="296"/>
      <c r="K30" s="363" t="s">
        <v>342</v>
      </c>
      <c r="L30" s="364">
        <f>COUNTIF(P39:P75,"Կ-3")</f>
        <v>0</v>
      </c>
      <c r="M30" s="365">
        <f>+SUMIF(P39:P75,"Կ-3",W39:W75)</f>
        <v>0</v>
      </c>
      <c r="N30" s="1311">
        <f>SUMIF(P39:P75,"Կ-3",X39:X75)</f>
        <v>0</v>
      </c>
      <c r="O30" s="1312"/>
      <c r="P30" s="1313"/>
      <c r="Q30" s="632"/>
      <c r="R30" s="631"/>
      <c r="S30" s="632"/>
      <c r="T30" s="288"/>
      <c r="U30" s="618"/>
      <c r="V30" s="1153"/>
      <c r="W30" s="623" t="s">
        <v>342</v>
      </c>
      <c r="X30" s="621">
        <f>COUNTIF(AB39:AB75,"Կ-3")</f>
        <v>0</v>
      </c>
      <c r="Y30" s="622">
        <f>+SUMIF(AB39:AB75,"Կ-3",AI42:AI85)</f>
        <v>0</v>
      </c>
      <c r="Z30" s="1332">
        <f>SUMIF(AB39:AB75,"Կ-3",AJ39:AJ75)</f>
        <v>0</v>
      </c>
      <c r="AA30" s="1332"/>
      <c r="AB30" s="1332"/>
      <c r="AC30" s="1152"/>
      <c r="AD30" s="642"/>
      <c r="AE30" s="1152"/>
      <c r="AI30" s="363" t="s">
        <v>342</v>
      </c>
      <c r="AJ30" s="364">
        <f>COUNTIF(AN39:AN75,"Կ-3")</f>
        <v>0</v>
      </c>
      <c r="AK30" s="365">
        <f>+SUMIF(AN39:AN75,"Կ-3",AU42:AU85)</f>
        <v>0</v>
      </c>
      <c r="AL30" s="1311">
        <f>SUMIF(AN39:AN75,"Կ-3",AV39:AV75)</f>
        <v>0</v>
      </c>
      <c r="AM30" s="1312"/>
      <c r="AN30" s="1313"/>
      <c r="AO30" s="1152"/>
      <c r="AP30" s="631"/>
      <c r="AQ30" s="1152"/>
    </row>
    <row r="31" spans="1:43" s="1149" customFormat="1" ht="104.25" hidden="1" thickBot="1" x14ac:dyDescent="0.3">
      <c r="A31" s="1158"/>
      <c r="B31" s="1374" t="s">
        <v>456</v>
      </c>
      <c r="C31" s="1375"/>
      <c r="D31" s="1222"/>
      <c r="E31" s="1220"/>
      <c r="F31" s="1337">
        <f>E31*12</f>
        <v>0</v>
      </c>
      <c r="G31" s="1336"/>
      <c r="H31" s="296"/>
      <c r="I31" s="296"/>
      <c r="J31" s="296"/>
      <c r="K31" s="1118" t="s">
        <v>456</v>
      </c>
      <c r="L31" s="366"/>
      <c r="M31" s="359"/>
      <c r="N31" s="1314">
        <f>M31*12</f>
        <v>0</v>
      </c>
      <c r="O31" s="1315"/>
      <c r="P31" s="1316"/>
      <c r="Q31" s="632"/>
      <c r="R31" s="633"/>
      <c r="S31" s="632"/>
      <c r="T31" s="288"/>
      <c r="U31" s="618"/>
      <c r="V31" s="1153"/>
      <c r="W31" s="621" t="s">
        <v>456</v>
      </c>
      <c r="X31" s="400"/>
      <c r="Y31" s="400"/>
      <c r="Z31" s="1332">
        <f>Y31*12</f>
        <v>0</v>
      </c>
      <c r="AA31" s="1332"/>
      <c r="AB31" s="1332"/>
      <c r="AC31" s="1152"/>
      <c r="AD31" s="643"/>
      <c r="AE31" s="1152"/>
      <c r="AI31" s="1118" t="s">
        <v>456</v>
      </c>
      <c r="AJ31" s="366"/>
      <c r="AK31" s="359"/>
      <c r="AL31" s="1314">
        <f>AK31*12</f>
        <v>0</v>
      </c>
      <c r="AM31" s="1315"/>
      <c r="AN31" s="1316"/>
      <c r="AO31" s="1152"/>
      <c r="AP31" s="633"/>
      <c r="AQ31" s="1152"/>
    </row>
    <row r="32" spans="1:43" s="1149" customFormat="1" ht="35.25" thickBot="1" x14ac:dyDescent="0.3">
      <c r="A32" s="1158"/>
      <c r="B32" s="1361" t="s">
        <v>47</v>
      </c>
      <c r="C32" s="1362"/>
      <c r="D32" s="1222"/>
      <c r="E32" s="1222"/>
      <c r="F32" s="1333">
        <f>SUM(F20:G31)</f>
        <v>62715270.800000004</v>
      </c>
      <c r="G32" s="1334"/>
      <c r="H32" s="296"/>
      <c r="I32" s="296"/>
      <c r="J32" s="296"/>
      <c r="K32" s="1118" t="s">
        <v>47</v>
      </c>
      <c r="L32" s="366"/>
      <c r="M32" s="366"/>
      <c r="N32" s="1317">
        <f>SUM(N20:P31)</f>
        <v>62715270.800000004</v>
      </c>
      <c r="O32" s="1315"/>
      <c r="P32" s="1316"/>
      <c r="Q32" s="632"/>
      <c r="R32" s="633"/>
      <c r="S32" s="632"/>
      <c r="T32" s="288"/>
      <c r="U32" s="618"/>
      <c r="V32" s="1153"/>
      <c r="W32" s="621" t="s">
        <v>47</v>
      </c>
      <c r="X32" s="400"/>
      <c r="Y32" s="400"/>
      <c r="Z32" s="1332">
        <f>SUM(Z20:AB31)</f>
        <v>64649865.799999982</v>
      </c>
      <c r="AA32" s="1332"/>
      <c r="AB32" s="1332"/>
      <c r="AC32" s="1152"/>
      <c r="AD32" s="643"/>
      <c r="AE32" s="1152"/>
      <c r="AI32" s="1118" t="s">
        <v>47</v>
      </c>
      <c r="AJ32" s="366"/>
      <c r="AK32" s="366"/>
      <c r="AL32" s="1317">
        <f>SUM(AL20:AN31)</f>
        <v>64649865.799999982</v>
      </c>
      <c r="AM32" s="1315"/>
      <c r="AN32" s="1316"/>
      <c r="AO32" s="1152"/>
      <c r="AP32" s="633"/>
      <c r="AQ32" s="1152"/>
    </row>
    <row r="33" spans="1:48" s="1149" customFormat="1" ht="35.25" thickBot="1" x14ac:dyDescent="0.3">
      <c r="A33" s="1158"/>
      <c r="B33" s="1361" t="s">
        <v>474</v>
      </c>
      <c r="C33" s="1362"/>
      <c r="D33" s="1222"/>
      <c r="E33" s="1222"/>
      <c r="F33" s="1337">
        <f>D15</f>
        <v>3295976.666666667</v>
      </c>
      <c r="G33" s="1336"/>
      <c r="H33" s="296"/>
      <c r="I33" s="296"/>
      <c r="J33" s="296"/>
      <c r="K33" s="1118" t="s">
        <v>474</v>
      </c>
      <c r="L33" s="367"/>
      <c r="M33" s="362"/>
      <c r="N33" s="1321">
        <f>+M15</f>
        <v>3295976.666666667</v>
      </c>
      <c r="O33" s="1322"/>
      <c r="P33" s="1323"/>
      <c r="Q33" s="632"/>
      <c r="R33" s="633"/>
      <c r="S33" s="632"/>
      <c r="T33" s="288"/>
      <c r="U33" s="618"/>
      <c r="V33" s="1153"/>
      <c r="W33" s="621" t="s">
        <v>474</v>
      </c>
      <c r="X33" s="621"/>
      <c r="Y33" s="622"/>
      <c r="Z33" s="1332">
        <f>+Y15</f>
        <v>3434240.7619047612</v>
      </c>
      <c r="AA33" s="1332"/>
      <c r="AB33" s="1332"/>
      <c r="AC33" s="1152"/>
      <c r="AD33" s="643"/>
      <c r="AE33" s="1152"/>
      <c r="AI33" s="1118" t="s">
        <v>474</v>
      </c>
      <c r="AJ33" s="367"/>
      <c r="AK33" s="362"/>
      <c r="AL33" s="1317">
        <f>+AK15</f>
        <v>72858010</v>
      </c>
      <c r="AM33" s="1315"/>
      <c r="AN33" s="1316"/>
      <c r="AO33" s="1152"/>
      <c r="AP33" s="633"/>
      <c r="AQ33" s="1152"/>
    </row>
    <row r="34" spans="1:48" s="1149" customFormat="1" ht="33.75" thickBot="1" x14ac:dyDescent="0.3">
      <c r="A34" s="1158" t="s">
        <v>441</v>
      </c>
      <c r="B34" s="1363" t="s">
        <v>661</v>
      </c>
      <c r="C34" s="1364"/>
      <c r="D34" s="1223">
        <f>SUM(D20:D30)</f>
        <v>34</v>
      </c>
      <c r="E34" s="1224">
        <f>SUM(E20:E30)+E31</f>
        <v>4824251.5999999987</v>
      </c>
      <c r="F34" s="1365">
        <f>SUM(F20:G30)+F31+F33</f>
        <v>66011247.466666669</v>
      </c>
      <c r="G34" s="1366"/>
      <c r="H34" s="368"/>
      <c r="I34" s="368"/>
      <c r="J34" s="368"/>
      <c r="K34" s="369" t="s">
        <v>919</v>
      </c>
      <c r="L34" s="370">
        <f>SUM(L20:L30)</f>
        <v>34</v>
      </c>
      <c r="M34" s="371">
        <f>SUM(M20:M30)+M31</f>
        <v>4824251.5999999987</v>
      </c>
      <c r="N34" s="1318">
        <f>SUM(N20:P30)+N31+N33</f>
        <v>66011247.466666669</v>
      </c>
      <c r="O34" s="1319"/>
      <c r="P34" s="1320"/>
      <c r="Q34" s="635"/>
      <c r="R34" s="634"/>
      <c r="S34" s="635"/>
      <c r="T34" s="372"/>
      <c r="U34" s="619"/>
      <c r="V34" s="1153"/>
      <c r="W34" s="521" t="s">
        <v>1058</v>
      </c>
      <c r="X34" s="624">
        <f>SUM(X20:X30)</f>
        <v>34</v>
      </c>
      <c r="Y34" s="625">
        <f>SUM(Y20:Y30)+Y31</f>
        <v>4973066.5999999987</v>
      </c>
      <c r="Z34" s="1342">
        <f>SUM(Z20:AB30)+Z31+Z33</f>
        <v>68084106.561904743</v>
      </c>
      <c r="AA34" s="1342"/>
      <c r="AB34" s="1342"/>
      <c r="AC34" s="1152"/>
      <c r="AD34" s="644"/>
      <c r="AE34" s="1152"/>
      <c r="AI34" s="369" t="s">
        <v>1057</v>
      </c>
      <c r="AJ34" s="370">
        <f>SUM(AJ20:AJ30)</f>
        <v>34</v>
      </c>
      <c r="AK34" s="371">
        <f>SUM(AK20:AK30)+AK31</f>
        <v>4973066.5999999987</v>
      </c>
      <c r="AL34" s="1318">
        <f>SUM(AL20:AN30)+AL31+AL33</f>
        <v>137507875.79999998</v>
      </c>
      <c r="AM34" s="1319"/>
      <c r="AN34" s="1320"/>
      <c r="AO34" s="1152"/>
      <c r="AP34" s="634"/>
      <c r="AQ34" s="1152"/>
    </row>
    <row r="35" spans="1:48" s="1149" customFormat="1" ht="20.25" x14ac:dyDescent="0.25">
      <c r="A35" s="1158"/>
      <c r="B35" s="1216"/>
      <c r="C35" s="1216"/>
      <c r="D35" s="1216"/>
      <c r="E35" s="1216"/>
      <c r="F35" s="1225"/>
      <c r="G35" s="1216"/>
      <c r="H35" s="1187"/>
      <c r="I35" s="1187"/>
      <c r="J35" s="1187"/>
      <c r="K35" s="1187"/>
      <c r="L35" s="1187"/>
      <c r="M35" s="1187"/>
      <c r="N35" s="1187"/>
      <c r="O35" s="1187"/>
      <c r="P35" s="1187"/>
      <c r="Q35" s="635"/>
      <c r="R35" s="1196"/>
      <c r="S35" s="635"/>
      <c r="T35" s="286"/>
      <c r="U35" s="373"/>
      <c r="Y35" s="1187"/>
      <c r="Z35" s="1187"/>
      <c r="AA35" s="1187"/>
      <c r="AB35" s="1187"/>
      <c r="AC35" s="635"/>
      <c r="AD35" s="1196"/>
      <c r="AE35" s="635"/>
      <c r="AF35" s="286"/>
      <c r="AG35" s="373"/>
      <c r="AK35" s="1187"/>
      <c r="AL35" s="1187"/>
      <c r="AM35" s="1187"/>
      <c r="AN35" s="1187"/>
      <c r="AO35" s="635"/>
      <c r="AP35" s="1196"/>
      <c r="AQ35" s="635"/>
      <c r="AR35" s="286"/>
      <c r="AS35" s="373"/>
    </row>
    <row r="36" spans="1:48" s="1149" customFormat="1" ht="20.25" x14ac:dyDescent="0.25">
      <c r="A36" s="1158"/>
      <c r="B36" s="1216"/>
      <c r="C36" s="1216"/>
      <c r="D36" s="1216"/>
      <c r="E36" s="1216"/>
      <c r="F36" s="1216"/>
      <c r="G36" s="1216"/>
      <c r="H36" s="1187"/>
      <c r="I36" s="1187"/>
      <c r="J36" s="1187"/>
      <c r="K36" s="1187"/>
      <c r="L36" s="1187"/>
      <c r="M36" s="1187"/>
      <c r="N36" s="1187"/>
      <c r="O36" s="1187"/>
      <c r="P36" s="1187"/>
      <c r="Q36" s="635"/>
      <c r="R36" s="1196"/>
      <c r="S36" s="635"/>
      <c r="T36" s="286"/>
      <c r="U36" s="373"/>
      <c r="Y36" s="1187"/>
      <c r="Z36" s="1187"/>
      <c r="AA36" s="1187"/>
      <c r="AB36" s="1187"/>
      <c r="AC36" s="635"/>
      <c r="AD36" s="1196"/>
      <c r="AE36" s="635"/>
      <c r="AF36" s="286"/>
      <c r="AG36" s="373"/>
      <c r="AK36" s="1187"/>
      <c r="AL36" s="1187"/>
      <c r="AM36" s="1187"/>
      <c r="AN36" s="1187"/>
      <c r="AO36" s="635"/>
      <c r="AP36" s="1196"/>
      <c r="AQ36" s="635"/>
      <c r="AR36" s="286"/>
      <c r="AS36" s="373"/>
    </row>
    <row r="37" spans="1:48" s="1149" customFormat="1" ht="15" thickBot="1" x14ac:dyDescent="0.3">
      <c r="A37" s="1155"/>
      <c r="B37" s="1216"/>
      <c r="C37" s="1216"/>
      <c r="D37" s="1206"/>
      <c r="E37" s="1206"/>
      <c r="F37" s="1206"/>
      <c r="G37" s="1206"/>
      <c r="H37" s="1150"/>
      <c r="I37" s="1151"/>
      <c r="J37" s="1166"/>
      <c r="K37" s="1151"/>
      <c r="L37" s="1151"/>
      <c r="N37" s="1167"/>
      <c r="Q37" s="1152"/>
      <c r="R37" s="1152"/>
      <c r="S37" s="1152"/>
      <c r="T37" s="1151"/>
      <c r="U37" s="1151"/>
      <c r="W37" s="1151"/>
      <c r="X37" s="1151"/>
      <c r="Z37" s="1167"/>
      <c r="AC37" s="1152"/>
      <c r="AD37" s="1152"/>
      <c r="AE37" s="1152"/>
      <c r="AF37" s="1151"/>
      <c r="AG37" s="1151"/>
      <c r="AI37" s="1151"/>
      <c r="AJ37" s="1151"/>
      <c r="AL37" s="1167"/>
      <c r="AO37" s="1152"/>
      <c r="AP37" s="1152"/>
      <c r="AQ37" s="1152"/>
      <c r="AR37" s="1151"/>
      <c r="AS37" s="1151"/>
      <c r="AU37" s="1151"/>
      <c r="AV37" s="1151"/>
    </row>
    <row r="38" spans="1:48" s="1149" customFormat="1" ht="36.75" customHeight="1" thickBot="1" x14ac:dyDescent="0.3">
      <c r="A38" s="1376" t="s">
        <v>440</v>
      </c>
      <c r="B38" s="1377"/>
      <c r="C38" s="1226"/>
      <c r="D38" s="1343" t="s">
        <v>739</v>
      </c>
      <c r="E38" s="1344"/>
      <c r="F38" s="1344"/>
      <c r="G38" s="1344"/>
      <c r="H38" s="1344"/>
      <c r="I38" s="1344"/>
      <c r="J38" s="1344"/>
      <c r="K38" s="1344"/>
      <c r="L38" s="1345"/>
      <c r="M38" s="1343" t="s">
        <v>740</v>
      </c>
      <c r="N38" s="1344"/>
      <c r="O38" s="1344"/>
      <c r="P38" s="1344"/>
      <c r="Q38" s="1344"/>
      <c r="R38" s="1344"/>
      <c r="S38" s="1344"/>
      <c r="T38" s="1344"/>
      <c r="U38" s="1344"/>
      <c r="V38" s="1344"/>
      <c r="W38" s="1344"/>
      <c r="X38" s="1345"/>
      <c r="Y38" s="1343" t="s">
        <v>215</v>
      </c>
      <c r="Z38" s="1344"/>
      <c r="AA38" s="1344"/>
      <c r="AB38" s="1344"/>
      <c r="AC38" s="1344"/>
      <c r="AD38" s="1344"/>
      <c r="AE38" s="1344"/>
      <c r="AF38" s="1344"/>
      <c r="AG38" s="1344"/>
      <c r="AH38" s="1344"/>
      <c r="AI38" s="1344"/>
      <c r="AJ38" s="1345"/>
      <c r="AK38" s="1343" t="s">
        <v>215</v>
      </c>
      <c r="AL38" s="1344"/>
      <c r="AM38" s="1344"/>
      <c r="AN38" s="1344"/>
      <c r="AO38" s="1344"/>
      <c r="AP38" s="1344"/>
      <c r="AQ38" s="1344"/>
      <c r="AR38" s="1344"/>
      <c r="AS38" s="1344"/>
      <c r="AT38" s="1344"/>
      <c r="AU38" s="1344"/>
      <c r="AV38" s="1345"/>
    </row>
    <row r="39" spans="1:48" s="1149" customFormat="1" ht="23.25" customHeight="1" thickBot="1" x14ac:dyDescent="0.3">
      <c r="A39" s="1347" t="s">
        <v>216</v>
      </c>
      <c r="B39" s="1348"/>
      <c r="C39" s="1227"/>
      <c r="D39" s="1349" t="s">
        <v>662</v>
      </c>
      <c r="E39" s="1340"/>
      <c r="F39" s="1340"/>
      <c r="G39" s="1340"/>
      <c r="H39" s="1340"/>
      <c r="I39" s="1340"/>
      <c r="J39" s="1340"/>
      <c r="K39" s="1340"/>
      <c r="L39" s="1341"/>
      <c r="M39" s="1339" t="s">
        <v>806</v>
      </c>
      <c r="N39" s="1340"/>
      <c r="O39" s="1340"/>
      <c r="P39" s="1340"/>
      <c r="Q39" s="1340"/>
      <c r="R39" s="1340"/>
      <c r="S39" s="1340"/>
      <c r="T39" s="1340"/>
      <c r="U39" s="1340"/>
      <c r="V39" s="1340"/>
      <c r="W39" s="1340"/>
      <c r="X39" s="1341"/>
      <c r="Y39" s="1339" t="s">
        <v>921</v>
      </c>
      <c r="Z39" s="1340"/>
      <c r="AA39" s="1340"/>
      <c r="AB39" s="1340"/>
      <c r="AC39" s="1340"/>
      <c r="AD39" s="1340"/>
      <c r="AE39" s="1340"/>
      <c r="AF39" s="1340"/>
      <c r="AG39" s="1340"/>
      <c r="AH39" s="1340"/>
      <c r="AI39" s="1340"/>
      <c r="AJ39" s="1341"/>
      <c r="AK39" s="1339" t="s">
        <v>1052</v>
      </c>
      <c r="AL39" s="1340"/>
      <c r="AM39" s="1340"/>
      <c r="AN39" s="1340"/>
      <c r="AO39" s="1340"/>
      <c r="AP39" s="1340"/>
      <c r="AQ39" s="1340"/>
      <c r="AR39" s="1340"/>
      <c r="AS39" s="1340"/>
      <c r="AT39" s="1340"/>
      <c r="AU39" s="1340"/>
      <c r="AV39" s="1341"/>
    </row>
    <row r="40" spans="1:48" s="1197" customFormat="1" ht="162" customHeight="1" thickBot="1" x14ac:dyDescent="0.3">
      <c r="A40" s="514" t="s">
        <v>10</v>
      </c>
      <c r="B40" s="1228" t="s">
        <v>217</v>
      </c>
      <c r="C40" s="1229" t="s">
        <v>12</v>
      </c>
      <c r="D40" s="1230" t="s">
        <v>1</v>
      </c>
      <c r="E40" s="1228" t="s">
        <v>219</v>
      </c>
      <c r="F40" s="1231" t="s">
        <v>97</v>
      </c>
      <c r="G40" s="1228" t="s">
        <v>96</v>
      </c>
      <c r="H40" s="516" t="s">
        <v>229</v>
      </c>
      <c r="I40" s="515" t="s">
        <v>473</v>
      </c>
      <c r="J40" s="519" t="s">
        <v>30</v>
      </c>
      <c r="K40" s="516" t="s">
        <v>60</v>
      </c>
      <c r="L40" s="517" t="s">
        <v>663</v>
      </c>
      <c r="M40" s="514" t="s">
        <v>1</v>
      </c>
      <c r="N40" s="515" t="s">
        <v>219</v>
      </c>
      <c r="O40" s="515"/>
      <c r="P40" s="515" t="s">
        <v>97</v>
      </c>
      <c r="Q40" s="70" t="s">
        <v>96</v>
      </c>
      <c r="R40" s="645" t="s">
        <v>903</v>
      </c>
      <c r="S40" s="646" t="s">
        <v>902</v>
      </c>
      <c r="T40" s="516" t="s">
        <v>229</v>
      </c>
      <c r="U40" s="515" t="s">
        <v>473</v>
      </c>
      <c r="V40" s="515" t="s">
        <v>30</v>
      </c>
      <c r="W40" s="516" t="s">
        <v>60</v>
      </c>
      <c r="X40" s="517" t="s">
        <v>807</v>
      </c>
      <c r="Y40" s="518" t="s">
        <v>1</v>
      </c>
      <c r="Z40" s="515" t="s">
        <v>219</v>
      </c>
      <c r="AA40" s="515"/>
      <c r="AB40" s="515" t="s">
        <v>97</v>
      </c>
      <c r="AC40" s="70" t="s">
        <v>96</v>
      </c>
      <c r="AD40" s="645" t="s">
        <v>908</v>
      </c>
      <c r="AE40" s="646" t="s">
        <v>909</v>
      </c>
      <c r="AF40" s="516" t="s">
        <v>229</v>
      </c>
      <c r="AG40" s="515" t="s">
        <v>473</v>
      </c>
      <c r="AH40" s="515" t="s">
        <v>30</v>
      </c>
      <c r="AI40" s="516" t="s">
        <v>60</v>
      </c>
      <c r="AJ40" s="517" t="s">
        <v>1034</v>
      </c>
      <c r="AK40" s="518" t="s">
        <v>1</v>
      </c>
      <c r="AL40" s="515" t="s">
        <v>219</v>
      </c>
      <c r="AM40" s="515"/>
      <c r="AN40" s="515" t="s">
        <v>97</v>
      </c>
      <c r="AO40" s="70" t="s">
        <v>96</v>
      </c>
      <c r="AP40" s="645" t="s">
        <v>906</v>
      </c>
      <c r="AQ40" s="646" t="s">
        <v>907</v>
      </c>
      <c r="AR40" s="516" t="s">
        <v>229</v>
      </c>
      <c r="AS40" s="515" t="s">
        <v>473</v>
      </c>
      <c r="AT40" s="515" t="s">
        <v>30</v>
      </c>
      <c r="AU40" s="516" t="s">
        <v>60</v>
      </c>
      <c r="AV40" s="517" t="s">
        <v>1067</v>
      </c>
    </row>
    <row r="41" spans="1:48" s="1259" customFormat="1" ht="17.25" customHeight="1" thickBot="1" x14ac:dyDescent="0.3">
      <c r="A41" s="1248">
        <v>1</v>
      </c>
      <c r="B41" s="1249">
        <v>2</v>
      </c>
      <c r="C41" s="1250">
        <v>3</v>
      </c>
      <c r="D41" s="1251">
        <v>29</v>
      </c>
      <c r="E41" s="1252">
        <v>4</v>
      </c>
      <c r="F41" s="1252">
        <v>5</v>
      </c>
      <c r="G41" s="1253">
        <v>6</v>
      </c>
      <c r="H41" s="1253">
        <v>7</v>
      </c>
      <c r="I41" s="1253">
        <v>8</v>
      </c>
      <c r="J41" s="1253">
        <v>9</v>
      </c>
      <c r="K41" s="1253">
        <v>10</v>
      </c>
      <c r="L41" s="1253">
        <v>11</v>
      </c>
      <c r="M41" s="1254">
        <v>12</v>
      </c>
      <c r="N41" s="1255">
        <v>13</v>
      </c>
      <c r="O41" s="1255"/>
      <c r="P41" s="1256">
        <v>14</v>
      </c>
      <c r="Q41" s="1257">
        <v>15</v>
      </c>
      <c r="R41" s="1257"/>
      <c r="S41" s="1257">
        <v>42</v>
      </c>
      <c r="T41" s="1255">
        <v>16</v>
      </c>
      <c r="U41" s="1256">
        <v>17</v>
      </c>
      <c r="V41" s="1255">
        <v>18</v>
      </c>
      <c r="W41" s="1256">
        <v>19</v>
      </c>
      <c r="X41" s="1258">
        <v>20</v>
      </c>
      <c r="Y41" s="1254">
        <v>21</v>
      </c>
      <c r="Z41" s="1255">
        <v>22</v>
      </c>
      <c r="AA41" s="1255"/>
      <c r="AB41" s="1256">
        <v>23</v>
      </c>
      <c r="AC41" s="1257">
        <v>24</v>
      </c>
      <c r="AD41" s="1257"/>
      <c r="AE41" s="1257">
        <v>42</v>
      </c>
      <c r="AF41" s="1255">
        <v>25</v>
      </c>
      <c r="AG41" s="1256">
        <v>26</v>
      </c>
      <c r="AH41" s="1255">
        <v>27</v>
      </c>
      <c r="AI41" s="1256">
        <v>28</v>
      </c>
      <c r="AJ41" s="1258">
        <v>29</v>
      </c>
      <c r="AK41" s="1254">
        <v>30</v>
      </c>
      <c r="AL41" s="1255">
        <v>31</v>
      </c>
      <c r="AM41" s="1255"/>
      <c r="AN41" s="1256">
        <v>32</v>
      </c>
      <c r="AO41" s="1257">
        <v>33</v>
      </c>
      <c r="AP41" s="1257"/>
      <c r="AQ41" s="1257">
        <v>42</v>
      </c>
      <c r="AR41" s="1255">
        <v>34</v>
      </c>
      <c r="AS41" s="1256">
        <v>35</v>
      </c>
      <c r="AT41" s="1255">
        <v>36</v>
      </c>
      <c r="AU41" s="1256">
        <v>37</v>
      </c>
      <c r="AV41" s="1258">
        <v>38</v>
      </c>
    </row>
    <row r="42" spans="1:48" s="1279" customFormat="1" ht="27.75" thickBot="1" x14ac:dyDescent="0.35">
      <c r="A42" s="1262">
        <v>1</v>
      </c>
      <c r="B42" s="1263" t="s">
        <v>84</v>
      </c>
      <c r="C42" s="1264" t="s">
        <v>738</v>
      </c>
      <c r="D42" s="1265">
        <v>1</v>
      </c>
      <c r="E42" s="1266">
        <v>6</v>
      </c>
      <c r="F42" s="1267" t="s">
        <v>89</v>
      </c>
      <c r="G42" s="1268">
        <f t="shared" ref="G42:G75" si="8">IF(D42&lt;1,0,IF(F42="Բ-1",IF(E42=0,6.94,IF(E42=1,7.17,IF(E42=2,7.41,IF(E42=3,7.66,IF(OR(E42=5,E42=4),7.92,IF(OR(E42=6,E42=7),8.18,IF(OR(E42=8,E42=9),8.46,IF(OR(E42=10,E42=11,E42=12),8.74,IF(OR(E42=13,E42=14,E42=15),9.03,IF(OR(E42=16,E42=17,E42=18),9.33,9.65)))))))))),IF(F42="Բ-2", IF(E42=0,5.71,IF(E42=1,5.89,IF(E42=2,6.09,IF(E42=3,6.29,IF(OR(E42=5,E42=4),6.5,IF(OR(E42=6,E42=7),6.72,IF(OR(E42=8,E42=9),6.94,IF(OR(E42=10,E42=11,E42=12),7.17,IF(OR(E42=13,E42=14,E42=15),7.41,IF(OR(E42=16,E42=17,E42=18),7.65,7.91)))))))))), IF(F42="Գ-1", IF(E42=0,4.7,IF(E42=1,4.86,IF(E42=2,5.01,IF(E42=3,5.18,IF(OR(E42=5,E42=4),5.35,IF(OR(E42=6,E42=7),5.52,IF(OR(E42=8,E42=9),5.71,IF(OR(E42=10,E42=11,E42=12),5.89,IF(OR(E42=13,E42=14,E42=15),6.09,IF(OR(E42=16,E42=17,E42=18),6.29,6.49)))))))))), IF(F42="Գ-2", IF(E42=0,3.88,IF(E42=1,4.01,IF(E42=2,4.14,IF(E42=3,4.27,IF(OR(E42=5,E42=4),4.41,IF(OR(E42=6,E42=7),4.55,IF(OR(E42=8,E42=9),4.7,IF(OR(E42=10,E42=11,E42=12),4.85,IF(OR(E42=13,E42=14,E42=15),5.01,IF(OR(E42=16,E42=17,E42=18),5.17,5.34)))))))))), IF(F42="Գ-3", IF(E42=0,3.21,IF(E42=1,3.31,IF(E42=2,3.42,IF(E42=3,3.53,IF(OR(E42=5,E42=4),3.64,IF(OR(E42=6,E42=7),3.76,IF(OR(E42=8,E42=9),3.88,IF(OR(E42=10,E42=11,E42=12),4.01,IF(OR(E42=13,E42=14,E42=15),4.13,IF(OR(E42=16,E42=17,E42=18),4.27,4.4)))))))))), IF(F42="Ա-1", IF(E42=0,2.66,IF(E42=1,2.75,IF(E42=2,2.83,IF(E42=3,2.92,IF(OR(E42=5,E42=4),3.02,IF(OR(E42=6,E42=7),3.11,IF(OR(E42=8,E42=9),3.21,IF(OR(E42=10,E42=11,E42=12),3.31,IF(OR(E42=13,E42=14,E42=15),3.42,IF(OR(E42=16,E42=17,E42=18),3.53,3.64)))))))))), IF(F42="Ա-2", IF(E42=0,2.28,IF(E42=1,2.35,IF(E42=2,2.43,IF(E42=3,2.5,IF(OR(E42=5,E42=4),2.58,IF(OR(E42=6,E42=7),2.66,IF(OR(E42=8,E42=9),2.75,IF(OR(E42=10,E42=11,E42=12),2.83,IF(OR(E42=13,E42=14,E42=15),2.92,IF(OR(E42=16,E42=17,E42=18),3.01,3.11)))))))))),IF(F42="Ա-3", IF(E42=0,1.96,IF(E42=1,2.02,IF(E42=2,2.08,IF(E42=3,2.15,IF(OR(E42=5,E42=4),2.21,IF(OR(E42=6,E42=7),2.28,IF(OR(E42=8,E42=9),2.35,IF(OR(E42=10,E42=11,E42=12),2.42,IF(OR(E42=13,E42=14,E42=15),2.5,IF(OR(E42=16,E42=17,E42=18),2.58,2.66)))))))))), IF(F42="Կ-1", IF(E42=0,1.68,IF(E42=1,1.73,IF(E42=2,1.79,IF(E42=3,1.84,IF(OR(E42=5,E42=4),1.9,IF(OR(E42=6,E42=7),1.96,IF(OR(E42=8,E42=9),2.02,IF(OR(E42=10,E42=11,E42=12),2.08,IF(OR(E42=13,E42=14,E42=15),2.14,IF(OR(E42=16,E42=17,E42=18),2.21,2.28)))))))))), IF(F42="Կ-2", IF(E42=0,1.45,IF(E42=1,1.49,IF(E42=2,1.54,IF(E42=3,1.59,IF(OR(E42=5,E42=4),1.63,IF(OR(E42=6,E42=7),1.68,IF(OR(E42=8,E42=9),1.73,IF(OR(E42=10,E42=11,E42=12),1.79,IF(OR(E42=13,E42=14,E42=15),1.84,IF(OR(E42=16,E42=17,E42=18),1.9,1.95)))))))))),IF(F42="Կ-3", IF(E42=0,1.25,IF(E42=1,1.29,IF(E42=2,1.33,IF(E42=3,1.37,IF(OR(E42=5,E42=4),1.41,IF(OR(E42=6,E42=7),1.45,IF(OR(E42=8,E42=9),1.49,IF(OR(E42=10,E42=11,E42=12),1.54,IF(OR(E42=13,E42=14,E42=15),1.58,IF(OR(E42=16,E42=17,E42=18),1.63,1.68)))))))))), "Error"))))))))))))</f>
        <v>4.55</v>
      </c>
      <c r="H42" s="1269">
        <v>66140</v>
      </c>
      <c r="I42" s="1270">
        <f t="shared" ref="I42:I51" si="9">+H42*G42</f>
        <v>300937</v>
      </c>
      <c r="J42" s="1271">
        <v>0</v>
      </c>
      <c r="K42" s="1270">
        <f t="shared" ref="K42:K56" si="10">+J42+I42</f>
        <v>300937</v>
      </c>
      <c r="L42" s="1272">
        <f t="shared" ref="L42:L56" si="11">+K42*13</f>
        <v>3912181</v>
      </c>
      <c r="M42" s="1273">
        <v>1</v>
      </c>
      <c r="N42" s="1274">
        <f t="shared" ref="N42:N55" si="12">+E42+1</f>
        <v>7</v>
      </c>
      <c r="O42" s="1275"/>
      <c r="P42" s="1267" t="str">
        <f t="shared" ref="P42:P56" si="13">+F42</f>
        <v>Գ-2</v>
      </c>
      <c r="Q42" s="1276">
        <f t="shared" ref="Q42:Q56" si="14">IF(M42&lt;1,0,IF(P42="Բ-1",IF(N42=0,6.94,IF(N42=1,7.17,IF(N42=2,7.41,IF(N42=3,7.66,IF(OR(N42=5,N42=4),7.92,IF(OR(N42=6,N42=7),8.18,IF(OR(N42=8,N42=9),8.46,IF(OR(N42=10,N42=11,N42=12),8.74,IF(OR(N42=13,N42=14,N42=15),9.03,IF(OR(N42=16,N42=17,N42=18),9.33,9.65)))))))))),IF(P42="Բ-2", IF(N42=0,5.71,IF(N42=1,5.89,IF(N42=2,6.09,IF(N42=3,6.29,IF(OR(N42=5,N42=4),6.5,IF(OR(N42=6,N42=7),6.72,IF(OR(N42=8,N42=9),6.94,IF(OR(N42=10,N42=11,N42=12),7.17,IF(OR(N42=13,N42=14,N42=15),7.41,IF(OR(N42=16,N42=17,N42=18),7.65,7.91)))))))))), IF(P42="Գ-1", IF(N42=0,4.7,IF(N42=1,4.86,IF(N42=2,5.01,IF(N42=3,5.18,IF(OR(N42=5,N42=4),5.35,IF(OR(N42=6,N42=7),5.52,IF(OR(N42=8,N42=9),5.71,IF(OR(N42=10,N42=11,N42=12),5.89,IF(OR(N42=13,N42=14,N42=15),6.09,IF(OR(N42=16,N42=17,N42=18),6.29,6.49)))))))))), IF(P42="Գ-2", IF(N42=0,3.88,IF(N42=1,4.01,IF(N42=2,4.14,IF(N42=3,4.27,IF(OR(N42=5,N42=4),4.41,IF(OR(N42=6,N42=7),4.55,IF(OR(N42=8,N42=9),4.7,IF(OR(N42=10,N42=11,N42=12),4.85,IF(OR(N42=13,N42=14,N42=15),5.01,IF(OR(N42=16,N42=17,N42=18),5.17,5.34)))))))))), IF(P42="Գ-3", IF(N42=0,3.21,IF(N42=1,3.31,IF(N42=2,3.42,IF(N42=3,3.53,IF(OR(N42=5,N42=4),3.64,IF(OR(N42=6,N42=7),3.76,IF(OR(N42=8,N42=9),3.88,IF(OR(N42=10,N42=11,N42=12),4.01,IF(OR(N42=13,N42=14,N42=15),4.13,IF(OR(N42=16,N42=17,N42=18),4.27,4.4)))))))))), IF(P42="Ա-1", IF(N42=0,2.66,IF(N42=1,2.75,IF(N42=2,2.83,IF(N42=3,2.92,IF(OR(N42=5,N42=4),3.02,IF(OR(N42=6,N42=7),3.11,IF(OR(N42=8,N42=9),3.21,IF(OR(N42=10,N42=11,N42=12),3.31,IF(OR(N42=13,N42=14,N42=15),3.42,IF(OR(N42=16,N42=17,N42=18),3.53,3.64)))))))))), IF(P42="Ա-2", IF(N42=0,2.28,IF(N42=1,2.35,IF(N42=2,2.43,IF(N42=3,2.5,IF(OR(N42=5,N42=4),2.58,IF(OR(N42=6,N42=7),2.66,IF(OR(N42=8,N42=9),2.75,IF(OR(N42=10,N42=11,N42=12),2.83,IF(OR(N42=13,N42=14,N42=15),2.92,IF(OR(N42=16,N42=17,N42=18),3.01,3.11)))))))))),IF(P42="Ա-3", IF(N42=0,1.96,IF(N42=1,2.02,IF(N42=2,2.08,IF(N42=3,2.15,IF(OR(N42=5,N42=4),2.21,IF(OR(N42=6,N42=7),2.28,IF(OR(N42=8,N42=9),2.35,IF(OR(N42=10,N42=11,N42=12),2.42,IF(OR(N42=13,N42=14,N42=15),2.5,IF(OR(N42=16,N42=17,N42=18),2.58,2.66)))))))))), IF(P42="Կ-1", IF(N42=0,1.68,IF(N42=1,1.73,IF(N42=2,1.79,IF(N42=3,1.84,IF(OR(N42=5,N42=4),1.9,IF(OR(N42=6,N42=7),1.96,IF(OR(N42=8,N42=9),2.02,IF(OR(N42=10,N42=11,N42=12),2.08,IF(OR(N42=13,N42=14,N42=15),2.14,IF(OR(N42=16,N42=17,N42=18),2.21,2.28)))))))))), IF(P42="Կ-2", IF(N42=0,1.45,IF(N42=1,1.49,IF(N42=2,1.54,IF(N42=3,1.59,IF(OR(N42=5,N42=4),1.63,IF(OR(N42=6,N42=7),1.68,IF(OR(N42=8,N42=9),1.73,IF(OR(N42=10,N42=11,N42=12),1.79,IF(OR(N42=13,N42=14,N42=15),1.84,IF(OR(N42=16,N42=17,N42=18),1.9,1.95)))))))))),IF(P42="Կ-3", IF(N42=0,1.25,IF(N42=1,1.29,IF(N42=2,1.33,IF(N42=3,1.37,IF(OR(N42=5,N42=4),1.41,IF(OR(N42=6,N42=7),1.45,IF(OR(N42=8,N42=9),1.49,IF(OR(N42=10,N42=11,N42=12),1.54,IF(OR(N42=13,N42=14,N42=15),1.58,IF(OR(N42=16,N42=17,N42=18),1.63,1.68)))))))))), "Error"))))))))))))</f>
        <v>4.55</v>
      </c>
      <c r="R42" s="1268"/>
      <c r="S42" s="1268">
        <f t="shared" ref="S42:S55" si="15">+Q42+Q42*R42</f>
        <v>4.55</v>
      </c>
      <c r="T42" s="1270">
        <v>66140</v>
      </c>
      <c r="U42" s="1270">
        <f t="shared" ref="U42:U51" si="16">+T42*S42</f>
        <v>300937</v>
      </c>
      <c r="V42" s="1277">
        <f t="shared" ref="V42:V56" si="17">+J42</f>
        <v>0</v>
      </c>
      <c r="W42" s="1270">
        <f t="shared" ref="W42:W56" si="18">+V42+U42</f>
        <v>300937</v>
      </c>
      <c r="X42" s="1272">
        <f t="shared" ref="X42:X56" si="19">+W42*13</f>
        <v>3912181</v>
      </c>
      <c r="Y42" s="1273">
        <v>1</v>
      </c>
      <c r="Z42" s="1274">
        <f t="shared" ref="Z42:Z56" si="20">+N42+1</f>
        <v>8</v>
      </c>
      <c r="AA42" s="1275"/>
      <c r="AB42" s="1267" t="str">
        <f t="shared" ref="AB42:AB56" si="21">+P42</f>
        <v>Գ-2</v>
      </c>
      <c r="AC42" s="1268">
        <f t="shared" ref="AC42:AC56" si="22">IF(Y42&lt;1,0,IF(AB42="Բ-1",IF(Z42=0,6.94,IF(Z42=1,7.17,IF(Z42=2,7.41,IF(Z42=3,7.66,IF(OR(Z42=5,Z42=4),7.92,IF(OR(Z42=6,Z42=7),8.18,IF(OR(Z42=8,Z42=9),8.46,IF(OR(Z42=10,Z42=11,Z42=12),8.74,IF(OR(Z42=13,Z42=14,Z42=15),9.03,IF(OR(Z42=16,Z42=17,Z42=18),9.33,9.65)))))))))),IF(AB42="Բ-2", IF(Z42=0,5.71,IF(Z42=1,5.89,IF(Z42=2,6.09,IF(Z42=3,6.29,IF(OR(Z42=5,Z42=4),6.5,IF(OR(Z42=6,Z42=7),6.72,IF(OR(Z42=8,Z42=9),6.94,IF(OR(Z42=10,Z42=11,Z42=12),7.17,IF(OR(Z42=13,Z42=14,Z42=15),7.41,IF(OR(Z42=16,Z42=17,Z42=18),7.65,7.91)))))))))), IF(AB42="Գ-1", IF(Z42=0,4.7,IF(Z42=1,4.86,IF(Z42=2,5.01,IF(Z42=3,5.18,IF(OR(Z42=5,Z42=4),5.35,IF(OR(Z42=6,Z42=7),5.52,IF(OR(Z42=8,Z42=9),5.71,IF(OR(Z42=10,Z42=11,Z42=12),5.89,IF(OR(Z42=13,Z42=14,Z42=15),6.09,IF(OR(Z42=16,Z42=17,Z42=18),6.29,6.49)))))))))), IF(AB42="Գ-2", IF(Z42=0,3.88,IF(Z42=1,4.01,IF(Z42=2,4.14,IF(Z42=3,4.27,IF(OR(Z42=5,Z42=4),4.41,IF(OR(Z42=6,Z42=7),4.55,IF(OR(Z42=8,Z42=9),4.7,IF(OR(Z42=10,Z42=11,Z42=12),4.85,IF(OR(Z42=13,Z42=14,Z42=15),5.01,IF(OR(Z42=16,Z42=17,Z42=18),5.17,5.34)))))))))), IF(AB42="Գ-3", IF(Z42=0,3.21,IF(Z42=1,3.31,IF(Z42=2,3.42,IF(Z42=3,3.53,IF(OR(Z42=5,Z42=4),3.64,IF(OR(Z42=6,Z42=7),3.76,IF(OR(Z42=8,Z42=9),3.88,IF(OR(Z42=10,Z42=11,Z42=12),4.01,IF(OR(Z42=13,Z42=14,Z42=15),4.13,IF(OR(Z42=16,Z42=17,Z42=18),4.27,4.4)))))))))), IF(AB42="Ա-1", IF(Z42=0,2.66,IF(Z42=1,2.75,IF(Z42=2,2.83,IF(Z42=3,2.92,IF(OR(Z42=5,Z42=4),3.02,IF(OR(Z42=6,Z42=7),3.11,IF(OR(Z42=8,Z42=9),3.21,IF(OR(Z42=10,Z42=11,Z42=12),3.31,IF(OR(Z42=13,Z42=14,Z42=15),3.42,IF(OR(Z42=16,Z42=17,Z42=18),3.53,3.64)))))))))), IF(AB42="Ա-2", IF(Z42=0,2.28,IF(Z42=1,2.35,IF(Z42=2,2.43,IF(Z42=3,2.5,IF(OR(Z42=5,Z42=4),2.58,IF(OR(Z42=6,Z42=7),2.66,IF(OR(Z42=8,Z42=9),2.75,IF(OR(Z42=10,Z42=11,Z42=12),2.83,IF(OR(Z42=13,Z42=14,Z42=15),2.92,IF(OR(Z42=16,Z42=17,Z42=18),3.01,3.11)))))))))),IF(AB42="Ա-3", IF(Z42=0,1.96,IF(Z42=1,2.02,IF(Z42=2,2.08,IF(Z42=3,2.15,IF(OR(Z42=5,Z42=4),2.21,IF(OR(Z42=6,Z42=7),2.28,IF(OR(Z42=8,Z42=9),2.35,IF(OR(Z42=10,Z42=11,Z42=12),2.42,IF(OR(Z42=13,Z42=14,Z42=15),2.5,IF(OR(Z42=16,Z42=17,Z42=18),2.58,2.66)))))))))), IF(AB42="Կ-1", IF(Z42=0,1.68,IF(Z42=1,1.73,IF(Z42=2,1.79,IF(Z42=3,1.84,IF(OR(Z42=5,Z42=4),1.9,IF(OR(Z42=6,Z42=7),1.96,IF(OR(Z42=8,Z42=9),2.02,IF(OR(Z42=10,Z42=11,Z42=12),2.08,IF(OR(Z42=13,Z42=14,Z42=15),2.14,IF(OR(Z42=16,Z42=17,Z42=18),2.21,2.28)))))))))), IF(AB42="Կ-2", IF(Z42=0,1.45,IF(Z42=1,1.49,IF(Z42=2,1.54,IF(Z42=3,1.59,IF(OR(Z42=5,Z42=4),1.63,IF(OR(Z42=6,Z42=7),1.68,IF(OR(Z42=8,Z42=9),1.73,IF(OR(Z42=10,Z42=11,Z42=12),1.79,IF(OR(Z42=13,Z42=14,Z42=15),1.84,IF(OR(Z42=16,Z42=17,Z42=18),1.9,1.95)))))))))),IF(AB42="Կ-3", IF(Z42=0,1.25,IF(Z42=1,1.29,IF(Z42=2,1.33,IF(Z42=3,1.37,IF(OR(Z42=5,Z42=4),1.41,IF(OR(Z42=6,Z42=7),1.45,IF(OR(Z42=8,Z42=9),1.49,IF(OR(Z42=10,Z42=11,Z42=12),1.54,IF(OR(Z42=13,Z42=14,Z42=15),1.58,IF(OR(Z42=16,Z42=17,Z42=18),1.63,1.68)))))))))), "Error"))))))))))))</f>
        <v>4.7</v>
      </c>
      <c r="AD42" s="1268"/>
      <c r="AE42" s="1268">
        <f t="shared" ref="AE42:AE58" si="23">+AC42+AC42*AD42</f>
        <v>4.7</v>
      </c>
      <c r="AF42" s="1270">
        <v>66140</v>
      </c>
      <c r="AG42" s="1270">
        <f t="shared" ref="AG42:AG51" si="24">+AF42*AE42</f>
        <v>310858</v>
      </c>
      <c r="AH42" s="1277">
        <f t="shared" ref="AH42:AH56" si="25">+V42</f>
        <v>0</v>
      </c>
      <c r="AI42" s="1270">
        <f t="shared" ref="AI42:AI56" si="26">+AH42+AG42</f>
        <v>310858</v>
      </c>
      <c r="AJ42" s="1272">
        <f t="shared" ref="AJ42:AJ56" si="27">+AI42*13</f>
        <v>4041154</v>
      </c>
      <c r="AK42" s="1273">
        <v>1</v>
      </c>
      <c r="AL42" s="1278">
        <f t="shared" ref="AL42:AL56" si="28">+Z42+1</f>
        <v>9</v>
      </c>
      <c r="AM42" s="1275"/>
      <c r="AN42" s="1267" t="str">
        <f t="shared" ref="AN42:AN56" si="29">+AB42</f>
        <v>Գ-2</v>
      </c>
      <c r="AO42" s="1268">
        <f t="shared" ref="AO42:AO56" si="30">IF(AK42&lt;1,0,IF(AN42="Բ-1",IF(AL42=0,6.94,IF(AL42=1,7.17,IF(AL42=2,7.41,IF(AL42=3,7.66,IF(OR(AL42=5,AL42=4),7.92,IF(OR(AL42=6,AL42=7),8.18,IF(OR(AL42=8,AL42=9),8.46,IF(OR(AL42=10,AL42=11,AL42=12),8.74,IF(OR(AL42=13,AL42=14,AL42=15),9.03,IF(OR(AL42=16,AL42=17,AL42=18),9.33,9.65)))))))))),IF(AN42="Բ-2", IF(AL42=0,5.71,IF(AL42=1,5.89,IF(AL42=2,6.09,IF(AL42=3,6.29,IF(OR(AL42=5,AL42=4),6.5,IF(OR(AL42=6,AL42=7),6.72,IF(OR(AL42=8,AL42=9),6.94,IF(OR(AL42=10,AL42=11,AL42=12),7.17,IF(OR(AL42=13,AL42=14,AL42=15),7.41,IF(OR(AL42=16,AL42=17,AL42=18),7.65,7.91)))))))))), IF(AN42="Գ-1", IF(AL42=0,4.7,IF(AL42=1,4.86,IF(AL42=2,5.01,IF(AL42=3,5.18,IF(OR(AL42=5,AL42=4),5.35,IF(OR(AL42=6,AL42=7),5.52,IF(OR(AL42=8,AL42=9),5.71,IF(OR(AL42=10,AL42=11,AL42=12),5.89,IF(OR(AL42=13,AL42=14,AL42=15),6.09,IF(OR(AL42=16,AL42=17,AL42=18),6.29,6.49)))))))))), IF(AN42="Գ-2", IF(AL42=0,3.88,IF(AL42=1,4.01,IF(AL42=2,4.14,IF(AL42=3,4.27,IF(OR(AL42=5,AL42=4),4.41,IF(OR(AL42=6,AL42=7),4.55,IF(OR(AL42=8,AL42=9),4.7,IF(OR(AL42=10,AL42=11,AL42=12),4.85,IF(OR(AL42=13,AL42=14,AL42=15),5.01,IF(OR(AL42=16,AL42=17,AL42=18),5.17,5.34)))))))))), IF(AN42="Գ-3", IF(AL42=0,3.21,IF(AL42=1,3.31,IF(AL42=2,3.42,IF(AL42=3,3.53,IF(OR(AL42=5,AL42=4),3.64,IF(OR(AL42=6,AL42=7),3.76,IF(OR(AL42=8,AL42=9),3.88,IF(OR(AL42=10,AL42=11,AL42=12),4.01,IF(OR(AL42=13,AL42=14,AL42=15),4.13,IF(OR(AL42=16,AL42=17,AL42=18),4.27,4.4)))))))))), IF(AN42="Ա-1", IF(AL42=0,2.66,IF(AL42=1,2.75,IF(AL42=2,2.83,IF(AL42=3,2.92,IF(OR(AL42=5,AL42=4),3.02,IF(OR(AL42=6,AL42=7),3.11,IF(OR(AL42=8,AL42=9),3.21,IF(OR(AL42=10,AL42=11,AL42=12),3.31,IF(OR(AL42=13,AL42=14,AL42=15),3.42,IF(OR(AL42=16,AL42=17,AL42=18),3.53,3.64)))))))))), IF(AN42="Ա-2", IF(AL42=0,2.28,IF(AL42=1,2.35,IF(AL42=2,2.43,IF(AL42=3,2.5,IF(OR(AL42=5,AL42=4),2.58,IF(OR(AL42=6,AL42=7),2.66,IF(OR(AL42=8,AL42=9),2.75,IF(OR(AL42=10,AL42=11,AL42=12),2.83,IF(OR(AL42=13,AL42=14,AL42=15),2.92,IF(OR(AL42=16,AL42=17,AL42=18),3.01,3.11)))))))))),IF(AN42="Ա-3", IF(AL42=0,1.96,IF(AL42=1,2.02,IF(AL42=2,2.08,IF(AL42=3,2.15,IF(OR(AL42=5,AL42=4),2.21,IF(OR(AL42=6,AL42=7),2.28,IF(OR(AL42=8,AL42=9),2.35,IF(OR(AL42=10,AL42=11,AL42=12),2.42,IF(OR(AL42=13,AL42=14,AL42=15),2.5,IF(OR(AL42=16,AL42=17,AL42=18),2.58,2.66)))))))))), IF(AN42="Կ-1", IF(AL42=0,1.68,IF(AL42=1,1.73,IF(AL42=2,1.79,IF(AL42=3,1.84,IF(OR(AL42=5,AL42=4),1.9,IF(OR(AL42=6,AL42=7),1.96,IF(OR(AL42=8,AL42=9),2.02,IF(OR(AL42=10,AL42=11,AL42=12),2.08,IF(OR(AL42=13,AL42=14,AL42=15),2.14,IF(OR(AL42=16,AL42=17,AL42=18),2.21,2.28)))))))))), IF(AN42="Կ-2", IF(AL42=0,1.45,IF(AL42=1,1.49,IF(AL42=2,1.54,IF(AL42=3,1.59,IF(OR(AL42=5,AL42=4),1.63,IF(OR(AL42=6,AL42=7),1.68,IF(OR(AL42=8,AL42=9),1.73,IF(OR(AL42=10,AL42=11,AL42=12),1.79,IF(OR(AL42=13,AL42=14,AL42=15),1.84,IF(OR(AL42=16,AL42=17,AL42=18),1.9,1.95)))))))))),IF(AN42="Կ-3", IF(AL42=0,1.25,IF(AL42=1,1.29,IF(AL42=2,1.33,IF(AL42=3,1.37,IF(OR(AL42=5,AL42=4),1.41,IF(OR(AL42=6,AL42=7),1.45,IF(OR(AL42=8,AL42=9),1.49,IF(OR(AL42=10,AL42=11,AL42=12),1.54,IF(OR(AL42=13,AL42=14,AL42=15),1.58,IF(OR(AL42=16,AL42=17,AL42=18),1.63,1.68)))))))))), "Error"))))))))))))</f>
        <v>4.7</v>
      </c>
      <c r="AP42" s="1268"/>
      <c r="AQ42" s="1268">
        <f t="shared" ref="AQ42:AQ58" si="31">+AO42+AO42*AP42</f>
        <v>4.7</v>
      </c>
      <c r="AR42" s="1270">
        <v>66140</v>
      </c>
      <c r="AS42" s="1270">
        <f t="shared" ref="AS42:AS51" si="32">+AR42*AQ42</f>
        <v>310858</v>
      </c>
      <c r="AT42" s="1277">
        <f t="shared" ref="AT42:AT56" si="33">+AH42</f>
        <v>0</v>
      </c>
      <c r="AU42" s="1270">
        <f t="shared" ref="AU42:AU56" si="34">+AT42+AS42</f>
        <v>310858</v>
      </c>
      <c r="AV42" s="1272">
        <f t="shared" ref="AV42:AV56" si="35">+AU42*13</f>
        <v>4041154</v>
      </c>
    </row>
    <row r="43" spans="1:48" s="1279" customFormat="1" ht="17.25" thickBot="1" x14ac:dyDescent="0.35">
      <c r="A43" s="1262">
        <v>2</v>
      </c>
      <c r="B43" s="1263" t="s">
        <v>84</v>
      </c>
      <c r="C43" s="1264" t="s">
        <v>1032</v>
      </c>
      <c r="D43" s="1265">
        <v>1</v>
      </c>
      <c r="E43" s="1266">
        <v>6</v>
      </c>
      <c r="F43" s="1267" t="s">
        <v>343</v>
      </c>
      <c r="G43" s="1268">
        <f t="shared" si="8"/>
        <v>2.2799999999999998</v>
      </c>
      <c r="H43" s="1269">
        <v>66140</v>
      </c>
      <c r="I43" s="1270">
        <f t="shared" si="9"/>
        <v>150799.19999999998</v>
      </c>
      <c r="J43" s="1271">
        <v>0</v>
      </c>
      <c r="K43" s="1270">
        <f t="shared" si="10"/>
        <v>150799.19999999998</v>
      </c>
      <c r="L43" s="1272">
        <f t="shared" si="11"/>
        <v>1960389.5999999999</v>
      </c>
      <c r="M43" s="1273">
        <v>1</v>
      </c>
      <c r="N43" s="1274">
        <f t="shared" si="12"/>
        <v>7</v>
      </c>
      <c r="O43" s="1275"/>
      <c r="P43" s="1267" t="str">
        <f t="shared" si="13"/>
        <v>Ա-3</v>
      </c>
      <c r="Q43" s="1276">
        <f t="shared" si="14"/>
        <v>2.2799999999999998</v>
      </c>
      <c r="R43" s="1268"/>
      <c r="S43" s="1268">
        <f t="shared" si="15"/>
        <v>2.2799999999999998</v>
      </c>
      <c r="T43" s="1270">
        <v>66140</v>
      </c>
      <c r="U43" s="1270">
        <f t="shared" si="16"/>
        <v>150799.19999999998</v>
      </c>
      <c r="V43" s="1277">
        <f t="shared" si="17"/>
        <v>0</v>
      </c>
      <c r="W43" s="1270">
        <f t="shared" si="18"/>
        <v>150799.19999999998</v>
      </c>
      <c r="X43" s="1272">
        <f t="shared" si="19"/>
        <v>1960389.5999999999</v>
      </c>
      <c r="Y43" s="1273">
        <v>1</v>
      </c>
      <c r="Z43" s="1274">
        <f t="shared" si="20"/>
        <v>8</v>
      </c>
      <c r="AA43" s="1275"/>
      <c r="AB43" s="1267" t="str">
        <f t="shared" si="21"/>
        <v>Ա-3</v>
      </c>
      <c r="AC43" s="1268">
        <f t="shared" si="22"/>
        <v>2.35</v>
      </c>
      <c r="AD43" s="1268"/>
      <c r="AE43" s="1268">
        <f t="shared" si="23"/>
        <v>2.35</v>
      </c>
      <c r="AF43" s="1270">
        <v>66140</v>
      </c>
      <c r="AG43" s="1270">
        <f t="shared" si="24"/>
        <v>155429</v>
      </c>
      <c r="AH43" s="1277">
        <f t="shared" si="25"/>
        <v>0</v>
      </c>
      <c r="AI43" s="1270">
        <f t="shared" si="26"/>
        <v>155429</v>
      </c>
      <c r="AJ43" s="1272">
        <f t="shared" si="27"/>
        <v>2020577</v>
      </c>
      <c r="AK43" s="1273">
        <v>1</v>
      </c>
      <c r="AL43" s="1278">
        <f t="shared" si="28"/>
        <v>9</v>
      </c>
      <c r="AM43" s="1275"/>
      <c r="AN43" s="1267" t="str">
        <f t="shared" si="29"/>
        <v>Ա-3</v>
      </c>
      <c r="AO43" s="1268">
        <f t="shared" si="30"/>
        <v>2.35</v>
      </c>
      <c r="AP43" s="1268"/>
      <c r="AQ43" s="1268">
        <f t="shared" si="31"/>
        <v>2.35</v>
      </c>
      <c r="AR43" s="1270">
        <v>66140</v>
      </c>
      <c r="AS43" s="1270">
        <f t="shared" si="32"/>
        <v>155429</v>
      </c>
      <c r="AT43" s="1277">
        <f t="shared" si="33"/>
        <v>0</v>
      </c>
      <c r="AU43" s="1270">
        <f t="shared" si="34"/>
        <v>155429</v>
      </c>
      <c r="AV43" s="1272">
        <f t="shared" si="35"/>
        <v>2020577</v>
      </c>
    </row>
    <row r="44" spans="1:48" s="1279" customFormat="1" ht="17.25" thickBot="1" x14ac:dyDescent="0.35">
      <c r="A44" s="1262">
        <v>3</v>
      </c>
      <c r="B44" s="1263" t="s">
        <v>84</v>
      </c>
      <c r="C44" s="1264" t="s">
        <v>1032</v>
      </c>
      <c r="D44" s="1265">
        <v>1</v>
      </c>
      <c r="E44" s="1266">
        <v>6</v>
      </c>
      <c r="F44" s="1267" t="s">
        <v>343</v>
      </c>
      <c r="G44" s="1268">
        <f t="shared" si="8"/>
        <v>2.2799999999999998</v>
      </c>
      <c r="H44" s="1269">
        <v>66140</v>
      </c>
      <c r="I44" s="1270">
        <f t="shared" si="9"/>
        <v>150799.19999999998</v>
      </c>
      <c r="J44" s="1271">
        <v>0</v>
      </c>
      <c r="K44" s="1270">
        <f t="shared" si="10"/>
        <v>150799.19999999998</v>
      </c>
      <c r="L44" s="1272">
        <f t="shared" si="11"/>
        <v>1960389.5999999999</v>
      </c>
      <c r="M44" s="1273">
        <v>1</v>
      </c>
      <c r="N44" s="1274">
        <f t="shared" si="12"/>
        <v>7</v>
      </c>
      <c r="O44" s="1275"/>
      <c r="P44" s="1267" t="str">
        <f t="shared" si="13"/>
        <v>Ա-3</v>
      </c>
      <c r="Q44" s="1276">
        <f t="shared" si="14"/>
        <v>2.2799999999999998</v>
      </c>
      <c r="R44" s="1268"/>
      <c r="S44" s="1268">
        <f t="shared" si="15"/>
        <v>2.2799999999999998</v>
      </c>
      <c r="T44" s="1270">
        <v>66140</v>
      </c>
      <c r="U44" s="1270">
        <f t="shared" si="16"/>
        <v>150799.19999999998</v>
      </c>
      <c r="V44" s="1277">
        <f t="shared" si="17"/>
        <v>0</v>
      </c>
      <c r="W44" s="1270">
        <f t="shared" si="18"/>
        <v>150799.19999999998</v>
      </c>
      <c r="X44" s="1272">
        <f t="shared" si="19"/>
        <v>1960389.5999999999</v>
      </c>
      <c r="Y44" s="1273">
        <v>1</v>
      </c>
      <c r="Z44" s="1274">
        <f t="shared" si="20"/>
        <v>8</v>
      </c>
      <c r="AA44" s="1275"/>
      <c r="AB44" s="1267" t="str">
        <f t="shared" si="21"/>
        <v>Ա-3</v>
      </c>
      <c r="AC44" s="1268">
        <f t="shared" si="22"/>
        <v>2.35</v>
      </c>
      <c r="AD44" s="1268"/>
      <c r="AE44" s="1268">
        <f t="shared" si="23"/>
        <v>2.35</v>
      </c>
      <c r="AF44" s="1270">
        <v>66140</v>
      </c>
      <c r="AG44" s="1270">
        <f t="shared" si="24"/>
        <v>155429</v>
      </c>
      <c r="AH44" s="1277">
        <f t="shared" si="25"/>
        <v>0</v>
      </c>
      <c r="AI44" s="1270">
        <f t="shared" si="26"/>
        <v>155429</v>
      </c>
      <c r="AJ44" s="1272">
        <f t="shared" si="27"/>
        <v>2020577</v>
      </c>
      <c r="AK44" s="1273">
        <v>1</v>
      </c>
      <c r="AL44" s="1278">
        <f t="shared" si="28"/>
        <v>9</v>
      </c>
      <c r="AM44" s="1275"/>
      <c r="AN44" s="1267" t="str">
        <f t="shared" si="29"/>
        <v>Ա-3</v>
      </c>
      <c r="AO44" s="1268">
        <f t="shared" si="30"/>
        <v>2.35</v>
      </c>
      <c r="AP44" s="1268"/>
      <c r="AQ44" s="1268">
        <f t="shared" si="31"/>
        <v>2.35</v>
      </c>
      <c r="AR44" s="1270">
        <v>66140</v>
      </c>
      <c r="AS44" s="1270">
        <f t="shared" si="32"/>
        <v>155429</v>
      </c>
      <c r="AT44" s="1277">
        <f t="shared" si="33"/>
        <v>0</v>
      </c>
      <c r="AU44" s="1270">
        <f t="shared" si="34"/>
        <v>155429</v>
      </c>
      <c r="AV44" s="1272">
        <f t="shared" si="35"/>
        <v>2020577</v>
      </c>
    </row>
    <row r="45" spans="1:48" s="1279" customFormat="1" ht="17.25" thickBot="1" x14ac:dyDescent="0.35">
      <c r="A45" s="1262">
        <v>4</v>
      </c>
      <c r="B45" s="1263" t="s">
        <v>84</v>
      </c>
      <c r="C45" s="1264" t="s">
        <v>1032</v>
      </c>
      <c r="D45" s="1265">
        <v>1</v>
      </c>
      <c r="E45" s="1266">
        <v>6</v>
      </c>
      <c r="F45" s="1267" t="s">
        <v>343</v>
      </c>
      <c r="G45" s="1268">
        <f t="shared" si="8"/>
        <v>2.2799999999999998</v>
      </c>
      <c r="H45" s="1269">
        <v>66140</v>
      </c>
      <c r="I45" s="1270">
        <f t="shared" si="9"/>
        <v>150799.19999999998</v>
      </c>
      <c r="J45" s="1271">
        <v>0</v>
      </c>
      <c r="K45" s="1270">
        <f t="shared" si="10"/>
        <v>150799.19999999998</v>
      </c>
      <c r="L45" s="1272">
        <f t="shared" si="11"/>
        <v>1960389.5999999999</v>
      </c>
      <c r="M45" s="1273">
        <v>1</v>
      </c>
      <c r="N45" s="1274">
        <f t="shared" si="12"/>
        <v>7</v>
      </c>
      <c r="O45" s="1275"/>
      <c r="P45" s="1267" t="str">
        <f t="shared" si="13"/>
        <v>Ա-3</v>
      </c>
      <c r="Q45" s="1276">
        <f t="shared" si="14"/>
        <v>2.2799999999999998</v>
      </c>
      <c r="R45" s="1268"/>
      <c r="S45" s="1268">
        <f t="shared" si="15"/>
        <v>2.2799999999999998</v>
      </c>
      <c r="T45" s="1270">
        <v>66140</v>
      </c>
      <c r="U45" s="1270">
        <f t="shared" si="16"/>
        <v>150799.19999999998</v>
      </c>
      <c r="V45" s="1277">
        <f t="shared" si="17"/>
        <v>0</v>
      </c>
      <c r="W45" s="1270">
        <f t="shared" si="18"/>
        <v>150799.19999999998</v>
      </c>
      <c r="X45" s="1272">
        <f t="shared" si="19"/>
        <v>1960389.5999999999</v>
      </c>
      <c r="Y45" s="1273">
        <v>1</v>
      </c>
      <c r="Z45" s="1274">
        <f t="shared" si="20"/>
        <v>8</v>
      </c>
      <c r="AA45" s="1275"/>
      <c r="AB45" s="1267" t="str">
        <f t="shared" si="21"/>
        <v>Ա-3</v>
      </c>
      <c r="AC45" s="1268">
        <f t="shared" si="22"/>
        <v>2.35</v>
      </c>
      <c r="AD45" s="1268"/>
      <c r="AE45" s="1268">
        <f t="shared" si="23"/>
        <v>2.35</v>
      </c>
      <c r="AF45" s="1270">
        <v>66140</v>
      </c>
      <c r="AG45" s="1270">
        <f t="shared" si="24"/>
        <v>155429</v>
      </c>
      <c r="AH45" s="1277">
        <f t="shared" si="25"/>
        <v>0</v>
      </c>
      <c r="AI45" s="1270">
        <f t="shared" si="26"/>
        <v>155429</v>
      </c>
      <c r="AJ45" s="1272">
        <f t="shared" si="27"/>
        <v>2020577</v>
      </c>
      <c r="AK45" s="1273">
        <v>1</v>
      </c>
      <c r="AL45" s="1278">
        <f t="shared" si="28"/>
        <v>9</v>
      </c>
      <c r="AM45" s="1275"/>
      <c r="AN45" s="1267" t="str">
        <f t="shared" si="29"/>
        <v>Ա-3</v>
      </c>
      <c r="AO45" s="1268">
        <f t="shared" si="30"/>
        <v>2.35</v>
      </c>
      <c r="AP45" s="1268"/>
      <c r="AQ45" s="1268">
        <f t="shared" si="31"/>
        <v>2.35</v>
      </c>
      <c r="AR45" s="1270">
        <v>66140</v>
      </c>
      <c r="AS45" s="1270">
        <f t="shared" si="32"/>
        <v>155429</v>
      </c>
      <c r="AT45" s="1277">
        <f t="shared" si="33"/>
        <v>0</v>
      </c>
      <c r="AU45" s="1270">
        <f t="shared" si="34"/>
        <v>155429</v>
      </c>
      <c r="AV45" s="1272">
        <f t="shared" si="35"/>
        <v>2020577</v>
      </c>
    </row>
    <row r="46" spans="1:48" s="1279" customFormat="1" ht="17.25" thickBot="1" x14ac:dyDescent="0.35">
      <c r="A46" s="1262">
        <v>5</v>
      </c>
      <c r="B46" s="1263" t="s">
        <v>84</v>
      </c>
      <c r="C46" s="1264" t="s">
        <v>1033</v>
      </c>
      <c r="D46" s="1265">
        <v>1</v>
      </c>
      <c r="E46" s="1266">
        <v>6</v>
      </c>
      <c r="F46" s="1267" t="s">
        <v>92</v>
      </c>
      <c r="G46" s="1268">
        <f t="shared" si="8"/>
        <v>1.96</v>
      </c>
      <c r="H46" s="1269">
        <v>66140</v>
      </c>
      <c r="I46" s="1270">
        <f t="shared" si="9"/>
        <v>129634.4</v>
      </c>
      <c r="J46" s="1271">
        <v>0</v>
      </c>
      <c r="K46" s="1270">
        <f t="shared" si="10"/>
        <v>129634.4</v>
      </c>
      <c r="L46" s="1272">
        <f t="shared" si="11"/>
        <v>1685247.2</v>
      </c>
      <c r="M46" s="1273">
        <v>1</v>
      </c>
      <c r="N46" s="1274">
        <f t="shared" si="12"/>
        <v>7</v>
      </c>
      <c r="O46" s="1275"/>
      <c r="P46" s="1267" t="str">
        <f t="shared" si="13"/>
        <v>Կ-1</v>
      </c>
      <c r="Q46" s="1276">
        <f t="shared" si="14"/>
        <v>1.96</v>
      </c>
      <c r="R46" s="1268"/>
      <c r="S46" s="1268">
        <f t="shared" si="15"/>
        <v>1.96</v>
      </c>
      <c r="T46" s="1270">
        <v>66140</v>
      </c>
      <c r="U46" s="1270">
        <f t="shared" si="16"/>
        <v>129634.4</v>
      </c>
      <c r="V46" s="1277">
        <f t="shared" si="17"/>
        <v>0</v>
      </c>
      <c r="W46" s="1270">
        <f t="shared" si="18"/>
        <v>129634.4</v>
      </c>
      <c r="X46" s="1272">
        <f t="shared" si="19"/>
        <v>1685247.2</v>
      </c>
      <c r="Y46" s="1273">
        <v>1</v>
      </c>
      <c r="Z46" s="1274">
        <f t="shared" si="20"/>
        <v>8</v>
      </c>
      <c r="AA46" s="1275"/>
      <c r="AB46" s="1267" t="str">
        <f t="shared" si="21"/>
        <v>Կ-1</v>
      </c>
      <c r="AC46" s="1268">
        <f t="shared" si="22"/>
        <v>2.02</v>
      </c>
      <c r="AD46" s="1268"/>
      <c r="AE46" s="1268">
        <f t="shared" si="23"/>
        <v>2.02</v>
      </c>
      <c r="AF46" s="1270">
        <v>66140</v>
      </c>
      <c r="AG46" s="1270">
        <f t="shared" si="24"/>
        <v>133602.79999999999</v>
      </c>
      <c r="AH46" s="1277">
        <f t="shared" si="25"/>
        <v>0</v>
      </c>
      <c r="AI46" s="1270">
        <f t="shared" si="26"/>
        <v>133602.79999999999</v>
      </c>
      <c r="AJ46" s="1272">
        <f t="shared" si="27"/>
        <v>1736836.4</v>
      </c>
      <c r="AK46" s="1273">
        <v>1</v>
      </c>
      <c r="AL46" s="1278">
        <f t="shared" si="28"/>
        <v>9</v>
      </c>
      <c r="AM46" s="1275"/>
      <c r="AN46" s="1267" t="str">
        <f t="shared" si="29"/>
        <v>Կ-1</v>
      </c>
      <c r="AO46" s="1268">
        <f t="shared" si="30"/>
        <v>2.02</v>
      </c>
      <c r="AP46" s="1268"/>
      <c r="AQ46" s="1268">
        <f t="shared" si="31"/>
        <v>2.02</v>
      </c>
      <c r="AR46" s="1270">
        <v>66140</v>
      </c>
      <c r="AS46" s="1270">
        <f t="shared" si="32"/>
        <v>133602.79999999999</v>
      </c>
      <c r="AT46" s="1277">
        <f t="shared" si="33"/>
        <v>0</v>
      </c>
      <c r="AU46" s="1270">
        <f t="shared" si="34"/>
        <v>133602.79999999999</v>
      </c>
      <c r="AV46" s="1272">
        <f t="shared" si="35"/>
        <v>1736836.4</v>
      </c>
    </row>
    <row r="47" spans="1:48" s="1279" customFormat="1" ht="17.25" thickBot="1" x14ac:dyDescent="0.35">
      <c r="A47" s="1262">
        <v>6</v>
      </c>
      <c r="B47" s="1263" t="s">
        <v>84</v>
      </c>
      <c r="C47" s="1264" t="s">
        <v>1033</v>
      </c>
      <c r="D47" s="1265">
        <v>1</v>
      </c>
      <c r="E47" s="1266">
        <v>6</v>
      </c>
      <c r="F47" s="1267" t="s">
        <v>92</v>
      </c>
      <c r="G47" s="1268">
        <f t="shared" si="8"/>
        <v>1.96</v>
      </c>
      <c r="H47" s="1269">
        <v>66140</v>
      </c>
      <c r="I47" s="1270">
        <f t="shared" si="9"/>
        <v>129634.4</v>
      </c>
      <c r="J47" s="1271">
        <v>0</v>
      </c>
      <c r="K47" s="1270">
        <f t="shared" si="10"/>
        <v>129634.4</v>
      </c>
      <c r="L47" s="1272">
        <f t="shared" si="11"/>
        <v>1685247.2</v>
      </c>
      <c r="M47" s="1273">
        <v>1</v>
      </c>
      <c r="N47" s="1274">
        <f t="shared" si="12"/>
        <v>7</v>
      </c>
      <c r="O47" s="1275"/>
      <c r="P47" s="1267" t="str">
        <f t="shared" si="13"/>
        <v>Կ-1</v>
      </c>
      <c r="Q47" s="1276">
        <f t="shared" si="14"/>
        <v>1.96</v>
      </c>
      <c r="R47" s="1268"/>
      <c r="S47" s="1268">
        <f t="shared" si="15"/>
        <v>1.96</v>
      </c>
      <c r="T47" s="1270">
        <v>66140</v>
      </c>
      <c r="U47" s="1270">
        <f t="shared" si="16"/>
        <v>129634.4</v>
      </c>
      <c r="V47" s="1277">
        <f t="shared" si="17"/>
        <v>0</v>
      </c>
      <c r="W47" s="1270">
        <f t="shared" si="18"/>
        <v>129634.4</v>
      </c>
      <c r="X47" s="1272">
        <f t="shared" si="19"/>
        <v>1685247.2</v>
      </c>
      <c r="Y47" s="1273">
        <v>1</v>
      </c>
      <c r="Z47" s="1274">
        <f t="shared" si="20"/>
        <v>8</v>
      </c>
      <c r="AA47" s="1275"/>
      <c r="AB47" s="1267" t="str">
        <f t="shared" si="21"/>
        <v>Կ-1</v>
      </c>
      <c r="AC47" s="1268">
        <f t="shared" si="22"/>
        <v>2.02</v>
      </c>
      <c r="AD47" s="1268"/>
      <c r="AE47" s="1268">
        <f t="shared" si="23"/>
        <v>2.02</v>
      </c>
      <c r="AF47" s="1270">
        <v>66140</v>
      </c>
      <c r="AG47" s="1270">
        <f t="shared" si="24"/>
        <v>133602.79999999999</v>
      </c>
      <c r="AH47" s="1277">
        <f t="shared" si="25"/>
        <v>0</v>
      </c>
      <c r="AI47" s="1270">
        <f t="shared" si="26"/>
        <v>133602.79999999999</v>
      </c>
      <c r="AJ47" s="1272">
        <f t="shared" si="27"/>
        <v>1736836.4</v>
      </c>
      <c r="AK47" s="1273">
        <v>1</v>
      </c>
      <c r="AL47" s="1278">
        <f t="shared" si="28"/>
        <v>9</v>
      </c>
      <c r="AM47" s="1275"/>
      <c r="AN47" s="1267" t="str">
        <f t="shared" si="29"/>
        <v>Կ-1</v>
      </c>
      <c r="AO47" s="1268">
        <f t="shared" si="30"/>
        <v>2.02</v>
      </c>
      <c r="AP47" s="1268"/>
      <c r="AQ47" s="1268">
        <f t="shared" si="31"/>
        <v>2.02</v>
      </c>
      <c r="AR47" s="1270">
        <v>66140</v>
      </c>
      <c r="AS47" s="1270">
        <f t="shared" si="32"/>
        <v>133602.79999999999</v>
      </c>
      <c r="AT47" s="1277">
        <f t="shared" si="33"/>
        <v>0</v>
      </c>
      <c r="AU47" s="1270">
        <f t="shared" si="34"/>
        <v>133602.79999999999</v>
      </c>
      <c r="AV47" s="1272">
        <f t="shared" si="35"/>
        <v>1736836.4</v>
      </c>
    </row>
    <row r="48" spans="1:48" s="1279" customFormat="1" ht="17.25" thickBot="1" x14ac:dyDescent="0.35">
      <c r="A48" s="1262">
        <v>7</v>
      </c>
      <c r="B48" s="1263" t="s">
        <v>84</v>
      </c>
      <c r="C48" s="1264" t="s">
        <v>1033</v>
      </c>
      <c r="D48" s="1265">
        <v>1</v>
      </c>
      <c r="E48" s="1266">
        <v>6</v>
      </c>
      <c r="F48" s="1267" t="s">
        <v>92</v>
      </c>
      <c r="G48" s="1268">
        <f t="shared" si="8"/>
        <v>1.96</v>
      </c>
      <c r="H48" s="1269">
        <v>66140</v>
      </c>
      <c r="I48" s="1270">
        <f t="shared" si="9"/>
        <v>129634.4</v>
      </c>
      <c r="J48" s="1271">
        <v>0</v>
      </c>
      <c r="K48" s="1270">
        <f t="shared" si="10"/>
        <v>129634.4</v>
      </c>
      <c r="L48" s="1272">
        <f t="shared" si="11"/>
        <v>1685247.2</v>
      </c>
      <c r="M48" s="1273">
        <v>1</v>
      </c>
      <c r="N48" s="1274">
        <f t="shared" si="12"/>
        <v>7</v>
      </c>
      <c r="O48" s="1275"/>
      <c r="P48" s="1267" t="str">
        <f t="shared" si="13"/>
        <v>Կ-1</v>
      </c>
      <c r="Q48" s="1276">
        <f t="shared" si="14"/>
        <v>1.96</v>
      </c>
      <c r="R48" s="1268"/>
      <c r="S48" s="1268">
        <f t="shared" si="15"/>
        <v>1.96</v>
      </c>
      <c r="T48" s="1270">
        <v>66140</v>
      </c>
      <c r="U48" s="1270">
        <f t="shared" si="16"/>
        <v>129634.4</v>
      </c>
      <c r="V48" s="1277">
        <f t="shared" si="17"/>
        <v>0</v>
      </c>
      <c r="W48" s="1270">
        <f t="shared" si="18"/>
        <v>129634.4</v>
      </c>
      <c r="X48" s="1272">
        <f t="shared" si="19"/>
        <v>1685247.2</v>
      </c>
      <c r="Y48" s="1273">
        <v>1</v>
      </c>
      <c r="Z48" s="1274">
        <f t="shared" si="20"/>
        <v>8</v>
      </c>
      <c r="AA48" s="1275"/>
      <c r="AB48" s="1267" t="str">
        <f t="shared" si="21"/>
        <v>Կ-1</v>
      </c>
      <c r="AC48" s="1268">
        <f t="shared" si="22"/>
        <v>2.02</v>
      </c>
      <c r="AD48" s="1268"/>
      <c r="AE48" s="1268">
        <f t="shared" si="23"/>
        <v>2.02</v>
      </c>
      <c r="AF48" s="1270">
        <v>66140</v>
      </c>
      <c r="AG48" s="1270">
        <f t="shared" si="24"/>
        <v>133602.79999999999</v>
      </c>
      <c r="AH48" s="1277">
        <f t="shared" si="25"/>
        <v>0</v>
      </c>
      <c r="AI48" s="1270">
        <f t="shared" si="26"/>
        <v>133602.79999999999</v>
      </c>
      <c r="AJ48" s="1272">
        <f t="shared" si="27"/>
        <v>1736836.4</v>
      </c>
      <c r="AK48" s="1273">
        <v>1</v>
      </c>
      <c r="AL48" s="1278">
        <f t="shared" si="28"/>
        <v>9</v>
      </c>
      <c r="AM48" s="1275"/>
      <c r="AN48" s="1267" t="str">
        <f t="shared" si="29"/>
        <v>Կ-1</v>
      </c>
      <c r="AO48" s="1268">
        <f t="shared" si="30"/>
        <v>2.02</v>
      </c>
      <c r="AP48" s="1268"/>
      <c r="AQ48" s="1268">
        <f t="shared" si="31"/>
        <v>2.02</v>
      </c>
      <c r="AR48" s="1270">
        <v>66140</v>
      </c>
      <c r="AS48" s="1270">
        <f t="shared" si="32"/>
        <v>133602.79999999999</v>
      </c>
      <c r="AT48" s="1277">
        <f t="shared" si="33"/>
        <v>0</v>
      </c>
      <c r="AU48" s="1270">
        <f t="shared" si="34"/>
        <v>133602.79999999999</v>
      </c>
      <c r="AV48" s="1272">
        <f t="shared" si="35"/>
        <v>1736836.4</v>
      </c>
    </row>
    <row r="49" spans="1:48" s="1279" customFormat="1" ht="17.25" thickBot="1" x14ac:dyDescent="0.35">
      <c r="A49" s="1262">
        <v>8</v>
      </c>
      <c r="B49" s="1263" t="s">
        <v>84</v>
      </c>
      <c r="C49" s="1264" t="s">
        <v>1033</v>
      </c>
      <c r="D49" s="1265">
        <v>1</v>
      </c>
      <c r="E49" s="1266">
        <v>6</v>
      </c>
      <c r="F49" s="1267" t="s">
        <v>92</v>
      </c>
      <c r="G49" s="1268">
        <f t="shared" si="8"/>
        <v>1.96</v>
      </c>
      <c r="H49" s="1269">
        <v>66140</v>
      </c>
      <c r="I49" s="1270">
        <f t="shared" si="9"/>
        <v>129634.4</v>
      </c>
      <c r="J49" s="1271">
        <v>0</v>
      </c>
      <c r="K49" s="1270">
        <f t="shared" si="10"/>
        <v>129634.4</v>
      </c>
      <c r="L49" s="1272">
        <f t="shared" si="11"/>
        <v>1685247.2</v>
      </c>
      <c r="M49" s="1273">
        <v>1</v>
      </c>
      <c r="N49" s="1274">
        <f t="shared" si="12"/>
        <v>7</v>
      </c>
      <c r="O49" s="1275"/>
      <c r="P49" s="1267" t="str">
        <f t="shared" si="13"/>
        <v>Կ-1</v>
      </c>
      <c r="Q49" s="1276">
        <f t="shared" si="14"/>
        <v>1.96</v>
      </c>
      <c r="R49" s="1268"/>
      <c r="S49" s="1268">
        <f t="shared" si="15"/>
        <v>1.96</v>
      </c>
      <c r="T49" s="1270">
        <v>66140</v>
      </c>
      <c r="U49" s="1270">
        <f t="shared" si="16"/>
        <v>129634.4</v>
      </c>
      <c r="V49" s="1277">
        <f t="shared" si="17"/>
        <v>0</v>
      </c>
      <c r="W49" s="1270">
        <f t="shared" si="18"/>
        <v>129634.4</v>
      </c>
      <c r="X49" s="1272">
        <f t="shared" si="19"/>
        <v>1685247.2</v>
      </c>
      <c r="Y49" s="1273">
        <v>1</v>
      </c>
      <c r="Z49" s="1274">
        <f t="shared" si="20"/>
        <v>8</v>
      </c>
      <c r="AA49" s="1275"/>
      <c r="AB49" s="1267" t="str">
        <f t="shared" si="21"/>
        <v>Կ-1</v>
      </c>
      <c r="AC49" s="1268">
        <f t="shared" si="22"/>
        <v>2.02</v>
      </c>
      <c r="AD49" s="1268"/>
      <c r="AE49" s="1268">
        <f t="shared" si="23"/>
        <v>2.02</v>
      </c>
      <c r="AF49" s="1270">
        <v>66140</v>
      </c>
      <c r="AG49" s="1270">
        <f t="shared" si="24"/>
        <v>133602.79999999999</v>
      </c>
      <c r="AH49" s="1277">
        <f t="shared" si="25"/>
        <v>0</v>
      </c>
      <c r="AI49" s="1270">
        <f t="shared" si="26"/>
        <v>133602.79999999999</v>
      </c>
      <c r="AJ49" s="1272">
        <f t="shared" si="27"/>
        <v>1736836.4</v>
      </c>
      <c r="AK49" s="1273">
        <v>1</v>
      </c>
      <c r="AL49" s="1278">
        <f t="shared" si="28"/>
        <v>9</v>
      </c>
      <c r="AM49" s="1275"/>
      <c r="AN49" s="1267" t="str">
        <f t="shared" si="29"/>
        <v>Կ-1</v>
      </c>
      <c r="AO49" s="1268">
        <f t="shared" si="30"/>
        <v>2.02</v>
      </c>
      <c r="AP49" s="1268"/>
      <c r="AQ49" s="1268">
        <f t="shared" si="31"/>
        <v>2.02</v>
      </c>
      <c r="AR49" s="1270">
        <v>66140</v>
      </c>
      <c r="AS49" s="1270">
        <f t="shared" si="32"/>
        <v>133602.79999999999</v>
      </c>
      <c r="AT49" s="1277">
        <f t="shared" si="33"/>
        <v>0</v>
      </c>
      <c r="AU49" s="1270">
        <f t="shared" si="34"/>
        <v>133602.79999999999</v>
      </c>
      <c r="AV49" s="1272">
        <f t="shared" si="35"/>
        <v>1736836.4</v>
      </c>
    </row>
    <row r="50" spans="1:48" s="1279" customFormat="1" ht="17.25" thickBot="1" x14ac:dyDescent="0.35">
      <c r="A50" s="1262">
        <v>9</v>
      </c>
      <c r="B50" s="1263" t="s">
        <v>84</v>
      </c>
      <c r="C50" s="1264" t="s">
        <v>1032</v>
      </c>
      <c r="D50" s="1265">
        <v>1</v>
      </c>
      <c r="E50" s="1266">
        <v>6</v>
      </c>
      <c r="F50" s="1267" t="s">
        <v>343</v>
      </c>
      <c r="G50" s="1268">
        <f t="shared" si="8"/>
        <v>2.2799999999999998</v>
      </c>
      <c r="H50" s="1269">
        <v>66140</v>
      </c>
      <c r="I50" s="1270">
        <f t="shared" si="9"/>
        <v>150799.19999999998</v>
      </c>
      <c r="J50" s="1271">
        <v>0</v>
      </c>
      <c r="K50" s="1270">
        <f t="shared" si="10"/>
        <v>150799.19999999998</v>
      </c>
      <c r="L50" s="1272">
        <f t="shared" si="11"/>
        <v>1960389.5999999999</v>
      </c>
      <c r="M50" s="1273">
        <v>1</v>
      </c>
      <c r="N50" s="1274">
        <f t="shared" si="12"/>
        <v>7</v>
      </c>
      <c r="O50" s="1275"/>
      <c r="P50" s="1267" t="str">
        <f t="shared" si="13"/>
        <v>Ա-3</v>
      </c>
      <c r="Q50" s="1276">
        <f t="shared" si="14"/>
        <v>2.2799999999999998</v>
      </c>
      <c r="R50" s="1268"/>
      <c r="S50" s="1268">
        <f t="shared" si="15"/>
        <v>2.2799999999999998</v>
      </c>
      <c r="T50" s="1270">
        <v>66140</v>
      </c>
      <c r="U50" s="1270">
        <f t="shared" si="16"/>
        <v>150799.19999999998</v>
      </c>
      <c r="V50" s="1277">
        <f t="shared" si="17"/>
        <v>0</v>
      </c>
      <c r="W50" s="1270">
        <f t="shared" si="18"/>
        <v>150799.19999999998</v>
      </c>
      <c r="X50" s="1272">
        <f t="shared" si="19"/>
        <v>1960389.5999999999</v>
      </c>
      <c r="Y50" s="1273">
        <v>1</v>
      </c>
      <c r="Z50" s="1274">
        <f t="shared" si="20"/>
        <v>8</v>
      </c>
      <c r="AA50" s="1275"/>
      <c r="AB50" s="1267" t="str">
        <f t="shared" si="21"/>
        <v>Ա-3</v>
      </c>
      <c r="AC50" s="1268">
        <f t="shared" si="22"/>
        <v>2.35</v>
      </c>
      <c r="AD50" s="1268"/>
      <c r="AE50" s="1268">
        <f t="shared" si="23"/>
        <v>2.35</v>
      </c>
      <c r="AF50" s="1270">
        <v>66140</v>
      </c>
      <c r="AG50" s="1270">
        <f t="shared" si="24"/>
        <v>155429</v>
      </c>
      <c r="AH50" s="1277">
        <f t="shared" si="25"/>
        <v>0</v>
      </c>
      <c r="AI50" s="1270">
        <f t="shared" si="26"/>
        <v>155429</v>
      </c>
      <c r="AJ50" s="1272">
        <f t="shared" si="27"/>
        <v>2020577</v>
      </c>
      <c r="AK50" s="1273">
        <v>1</v>
      </c>
      <c r="AL50" s="1278">
        <f t="shared" si="28"/>
        <v>9</v>
      </c>
      <c r="AM50" s="1275"/>
      <c r="AN50" s="1267" t="str">
        <f t="shared" si="29"/>
        <v>Ա-3</v>
      </c>
      <c r="AO50" s="1268">
        <f t="shared" si="30"/>
        <v>2.35</v>
      </c>
      <c r="AP50" s="1268"/>
      <c r="AQ50" s="1268">
        <f t="shared" si="31"/>
        <v>2.35</v>
      </c>
      <c r="AR50" s="1270">
        <v>66140</v>
      </c>
      <c r="AS50" s="1270">
        <f t="shared" si="32"/>
        <v>155429</v>
      </c>
      <c r="AT50" s="1277">
        <f t="shared" si="33"/>
        <v>0</v>
      </c>
      <c r="AU50" s="1270">
        <f t="shared" si="34"/>
        <v>155429</v>
      </c>
      <c r="AV50" s="1272">
        <f t="shared" si="35"/>
        <v>2020577</v>
      </c>
    </row>
    <row r="51" spans="1:48" s="1279" customFormat="1" ht="17.25" thickBot="1" x14ac:dyDescent="0.35">
      <c r="A51" s="1262">
        <v>10</v>
      </c>
      <c r="B51" s="1263" t="s">
        <v>84</v>
      </c>
      <c r="C51" s="1264" t="s">
        <v>1032</v>
      </c>
      <c r="D51" s="1265">
        <v>1</v>
      </c>
      <c r="E51" s="1266">
        <v>6</v>
      </c>
      <c r="F51" s="1267" t="s">
        <v>343</v>
      </c>
      <c r="G51" s="1268">
        <f t="shared" si="8"/>
        <v>2.2799999999999998</v>
      </c>
      <c r="H51" s="1269">
        <v>66140</v>
      </c>
      <c r="I51" s="1270">
        <f t="shared" si="9"/>
        <v>150799.19999999998</v>
      </c>
      <c r="J51" s="1271">
        <v>0</v>
      </c>
      <c r="K51" s="1270">
        <f t="shared" si="10"/>
        <v>150799.19999999998</v>
      </c>
      <c r="L51" s="1272">
        <f t="shared" si="11"/>
        <v>1960389.5999999999</v>
      </c>
      <c r="M51" s="1273">
        <v>1</v>
      </c>
      <c r="N51" s="1274">
        <f t="shared" si="12"/>
        <v>7</v>
      </c>
      <c r="O51" s="1275"/>
      <c r="P51" s="1267" t="str">
        <f t="shared" si="13"/>
        <v>Ա-3</v>
      </c>
      <c r="Q51" s="1276">
        <f t="shared" si="14"/>
        <v>2.2799999999999998</v>
      </c>
      <c r="R51" s="1268"/>
      <c r="S51" s="1268">
        <f t="shared" si="15"/>
        <v>2.2799999999999998</v>
      </c>
      <c r="T51" s="1270">
        <v>66140</v>
      </c>
      <c r="U51" s="1270">
        <f t="shared" si="16"/>
        <v>150799.19999999998</v>
      </c>
      <c r="V51" s="1277">
        <f t="shared" si="17"/>
        <v>0</v>
      </c>
      <c r="W51" s="1270">
        <f t="shared" si="18"/>
        <v>150799.19999999998</v>
      </c>
      <c r="X51" s="1272">
        <f t="shared" si="19"/>
        <v>1960389.5999999999</v>
      </c>
      <c r="Y51" s="1273">
        <v>1</v>
      </c>
      <c r="Z51" s="1274">
        <f t="shared" si="20"/>
        <v>8</v>
      </c>
      <c r="AA51" s="1275"/>
      <c r="AB51" s="1267" t="str">
        <f t="shared" si="21"/>
        <v>Ա-3</v>
      </c>
      <c r="AC51" s="1268">
        <f t="shared" si="22"/>
        <v>2.35</v>
      </c>
      <c r="AD51" s="1268"/>
      <c r="AE51" s="1268">
        <f t="shared" si="23"/>
        <v>2.35</v>
      </c>
      <c r="AF51" s="1270">
        <v>66140</v>
      </c>
      <c r="AG51" s="1270">
        <f t="shared" si="24"/>
        <v>155429</v>
      </c>
      <c r="AH51" s="1277">
        <f t="shared" si="25"/>
        <v>0</v>
      </c>
      <c r="AI51" s="1270">
        <f t="shared" si="26"/>
        <v>155429</v>
      </c>
      <c r="AJ51" s="1272">
        <f t="shared" si="27"/>
        <v>2020577</v>
      </c>
      <c r="AK51" s="1273">
        <v>1</v>
      </c>
      <c r="AL51" s="1278">
        <f t="shared" si="28"/>
        <v>9</v>
      </c>
      <c r="AM51" s="1275"/>
      <c r="AN51" s="1267" t="str">
        <f t="shared" si="29"/>
        <v>Ա-3</v>
      </c>
      <c r="AO51" s="1268">
        <f t="shared" si="30"/>
        <v>2.35</v>
      </c>
      <c r="AP51" s="1268"/>
      <c r="AQ51" s="1268">
        <f t="shared" si="31"/>
        <v>2.35</v>
      </c>
      <c r="AR51" s="1270">
        <v>66140</v>
      </c>
      <c r="AS51" s="1270">
        <f t="shared" si="32"/>
        <v>155429</v>
      </c>
      <c r="AT51" s="1277">
        <f t="shared" si="33"/>
        <v>0</v>
      </c>
      <c r="AU51" s="1270">
        <f t="shared" si="34"/>
        <v>155429</v>
      </c>
      <c r="AV51" s="1272">
        <f t="shared" si="35"/>
        <v>2020577</v>
      </c>
    </row>
    <row r="52" spans="1:48" s="1279" customFormat="1" ht="41.25" thickBot="1" x14ac:dyDescent="0.35">
      <c r="A52" s="1262">
        <v>11</v>
      </c>
      <c r="B52" s="1263" t="s">
        <v>84</v>
      </c>
      <c r="C52" s="1264" t="s">
        <v>737</v>
      </c>
      <c r="D52" s="1265">
        <v>1</v>
      </c>
      <c r="E52" s="1266">
        <v>6</v>
      </c>
      <c r="F52" s="1267" t="s">
        <v>90</v>
      </c>
      <c r="G52" s="1268">
        <f t="shared" si="8"/>
        <v>3.11</v>
      </c>
      <c r="H52" s="1269">
        <v>66140</v>
      </c>
      <c r="I52" s="1270">
        <f t="shared" ref="I52:I61" si="36">+H52*G52</f>
        <v>205695.4</v>
      </c>
      <c r="J52" s="1271">
        <v>0</v>
      </c>
      <c r="K52" s="1270">
        <f t="shared" si="10"/>
        <v>205695.4</v>
      </c>
      <c r="L52" s="1272">
        <f t="shared" si="11"/>
        <v>2674040.1999999997</v>
      </c>
      <c r="M52" s="1273">
        <v>1</v>
      </c>
      <c r="N52" s="1274">
        <f t="shared" si="12"/>
        <v>7</v>
      </c>
      <c r="O52" s="1275"/>
      <c r="P52" s="1267" t="str">
        <f t="shared" si="13"/>
        <v>Ա-1</v>
      </c>
      <c r="Q52" s="1276">
        <f t="shared" si="14"/>
        <v>3.11</v>
      </c>
      <c r="R52" s="1268"/>
      <c r="S52" s="1268">
        <f t="shared" si="15"/>
        <v>3.11</v>
      </c>
      <c r="T52" s="1270">
        <v>66140</v>
      </c>
      <c r="U52" s="1270">
        <f t="shared" ref="U52:U61" si="37">+T52*S52</f>
        <v>205695.4</v>
      </c>
      <c r="V52" s="1277">
        <f t="shared" si="17"/>
        <v>0</v>
      </c>
      <c r="W52" s="1270">
        <f t="shared" si="18"/>
        <v>205695.4</v>
      </c>
      <c r="X52" s="1272">
        <f t="shared" si="19"/>
        <v>2674040.1999999997</v>
      </c>
      <c r="Y52" s="1273">
        <v>1</v>
      </c>
      <c r="Z52" s="1274">
        <f t="shared" si="20"/>
        <v>8</v>
      </c>
      <c r="AA52" s="1275"/>
      <c r="AB52" s="1267" t="str">
        <f t="shared" si="21"/>
        <v>Ա-1</v>
      </c>
      <c r="AC52" s="1268">
        <f t="shared" si="22"/>
        <v>3.21</v>
      </c>
      <c r="AD52" s="1268"/>
      <c r="AE52" s="1268">
        <f t="shared" si="23"/>
        <v>3.21</v>
      </c>
      <c r="AF52" s="1270">
        <v>66140</v>
      </c>
      <c r="AG52" s="1270">
        <f t="shared" ref="AG52:AG61" si="38">+AF52*AE52</f>
        <v>212309.4</v>
      </c>
      <c r="AH52" s="1277">
        <f t="shared" si="25"/>
        <v>0</v>
      </c>
      <c r="AI52" s="1270">
        <f t="shared" si="26"/>
        <v>212309.4</v>
      </c>
      <c r="AJ52" s="1272">
        <f t="shared" si="27"/>
        <v>2760022.1999999997</v>
      </c>
      <c r="AK52" s="1273">
        <v>1</v>
      </c>
      <c r="AL52" s="1278">
        <f t="shared" si="28"/>
        <v>9</v>
      </c>
      <c r="AM52" s="1275"/>
      <c r="AN52" s="1267" t="str">
        <f t="shared" si="29"/>
        <v>Ա-1</v>
      </c>
      <c r="AO52" s="1268">
        <f t="shared" si="30"/>
        <v>3.21</v>
      </c>
      <c r="AP52" s="1268"/>
      <c r="AQ52" s="1268">
        <f t="shared" si="31"/>
        <v>3.21</v>
      </c>
      <c r="AR52" s="1270">
        <v>66140</v>
      </c>
      <c r="AS52" s="1270">
        <f t="shared" ref="AS52:AS61" si="39">+AR52*AQ52</f>
        <v>212309.4</v>
      </c>
      <c r="AT52" s="1277">
        <f t="shared" si="33"/>
        <v>0</v>
      </c>
      <c r="AU52" s="1270">
        <f t="shared" si="34"/>
        <v>212309.4</v>
      </c>
      <c r="AV52" s="1272">
        <f t="shared" si="35"/>
        <v>2760022.1999999997</v>
      </c>
    </row>
    <row r="53" spans="1:48" s="1279" customFormat="1" ht="36.75" customHeight="1" thickBot="1" x14ac:dyDescent="0.35">
      <c r="A53" s="1262">
        <v>12</v>
      </c>
      <c r="B53" s="1263" t="s">
        <v>84</v>
      </c>
      <c r="C53" s="1264" t="s">
        <v>1032</v>
      </c>
      <c r="D53" s="1265">
        <v>1</v>
      </c>
      <c r="E53" s="1266">
        <v>6</v>
      </c>
      <c r="F53" s="1267" t="s">
        <v>343</v>
      </c>
      <c r="G53" s="1268">
        <f t="shared" si="8"/>
        <v>2.2799999999999998</v>
      </c>
      <c r="H53" s="1269">
        <v>66140</v>
      </c>
      <c r="I53" s="1270">
        <f t="shared" si="36"/>
        <v>150799.19999999998</v>
      </c>
      <c r="J53" s="1271">
        <v>0</v>
      </c>
      <c r="K53" s="1270">
        <f t="shared" si="10"/>
        <v>150799.19999999998</v>
      </c>
      <c r="L53" s="1272">
        <f t="shared" si="11"/>
        <v>1960389.5999999999</v>
      </c>
      <c r="M53" s="1273">
        <v>1</v>
      </c>
      <c r="N53" s="1274">
        <f t="shared" si="12"/>
        <v>7</v>
      </c>
      <c r="O53" s="1275"/>
      <c r="P53" s="1267" t="str">
        <f t="shared" si="13"/>
        <v>Ա-3</v>
      </c>
      <c r="Q53" s="1276">
        <f t="shared" si="14"/>
        <v>2.2799999999999998</v>
      </c>
      <c r="R53" s="1268"/>
      <c r="S53" s="1268">
        <f t="shared" si="15"/>
        <v>2.2799999999999998</v>
      </c>
      <c r="T53" s="1270">
        <v>66140</v>
      </c>
      <c r="U53" s="1270">
        <f t="shared" si="37"/>
        <v>150799.19999999998</v>
      </c>
      <c r="V53" s="1277">
        <f t="shared" si="17"/>
        <v>0</v>
      </c>
      <c r="W53" s="1270">
        <f t="shared" si="18"/>
        <v>150799.19999999998</v>
      </c>
      <c r="X53" s="1272">
        <f t="shared" si="19"/>
        <v>1960389.5999999999</v>
      </c>
      <c r="Y53" s="1273">
        <v>1</v>
      </c>
      <c r="Z53" s="1274">
        <f t="shared" si="20"/>
        <v>8</v>
      </c>
      <c r="AA53" s="1275"/>
      <c r="AB53" s="1267" t="str">
        <f t="shared" si="21"/>
        <v>Ա-3</v>
      </c>
      <c r="AC53" s="1268">
        <f t="shared" si="22"/>
        <v>2.35</v>
      </c>
      <c r="AD53" s="1268"/>
      <c r="AE53" s="1268">
        <f t="shared" si="23"/>
        <v>2.35</v>
      </c>
      <c r="AF53" s="1270">
        <v>66140</v>
      </c>
      <c r="AG53" s="1270">
        <f t="shared" si="38"/>
        <v>155429</v>
      </c>
      <c r="AH53" s="1277">
        <f t="shared" si="25"/>
        <v>0</v>
      </c>
      <c r="AI53" s="1270">
        <f t="shared" si="26"/>
        <v>155429</v>
      </c>
      <c r="AJ53" s="1272">
        <f t="shared" si="27"/>
        <v>2020577</v>
      </c>
      <c r="AK53" s="1273">
        <v>1</v>
      </c>
      <c r="AL53" s="1278">
        <f t="shared" si="28"/>
        <v>9</v>
      </c>
      <c r="AM53" s="1275"/>
      <c r="AN53" s="1267" t="str">
        <f t="shared" si="29"/>
        <v>Ա-3</v>
      </c>
      <c r="AO53" s="1268">
        <f t="shared" si="30"/>
        <v>2.35</v>
      </c>
      <c r="AP53" s="1268"/>
      <c r="AQ53" s="1268">
        <f t="shared" si="31"/>
        <v>2.35</v>
      </c>
      <c r="AR53" s="1270">
        <v>66140</v>
      </c>
      <c r="AS53" s="1270">
        <f t="shared" si="39"/>
        <v>155429</v>
      </c>
      <c r="AT53" s="1277">
        <f t="shared" si="33"/>
        <v>0</v>
      </c>
      <c r="AU53" s="1270">
        <f t="shared" si="34"/>
        <v>155429</v>
      </c>
      <c r="AV53" s="1272">
        <f t="shared" si="35"/>
        <v>2020577</v>
      </c>
    </row>
    <row r="54" spans="1:48" s="1279" customFormat="1" ht="23.25" customHeight="1" thickBot="1" x14ac:dyDescent="0.35">
      <c r="A54" s="1262">
        <v>13</v>
      </c>
      <c r="B54" s="1263" t="s">
        <v>84</v>
      </c>
      <c r="C54" s="1264" t="s">
        <v>1032</v>
      </c>
      <c r="D54" s="1265">
        <v>1</v>
      </c>
      <c r="E54" s="1266">
        <v>6</v>
      </c>
      <c r="F54" s="1267" t="s">
        <v>343</v>
      </c>
      <c r="G54" s="1268">
        <f t="shared" si="8"/>
        <v>2.2799999999999998</v>
      </c>
      <c r="H54" s="1269">
        <v>66140</v>
      </c>
      <c r="I54" s="1270">
        <f t="shared" si="36"/>
        <v>150799.19999999998</v>
      </c>
      <c r="J54" s="1271">
        <v>0</v>
      </c>
      <c r="K54" s="1270">
        <f t="shared" si="10"/>
        <v>150799.19999999998</v>
      </c>
      <c r="L54" s="1272">
        <f t="shared" si="11"/>
        <v>1960389.5999999999</v>
      </c>
      <c r="M54" s="1273">
        <v>1</v>
      </c>
      <c r="N54" s="1274">
        <f t="shared" si="12"/>
        <v>7</v>
      </c>
      <c r="O54" s="1275"/>
      <c r="P54" s="1267" t="str">
        <f t="shared" si="13"/>
        <v>Ա-3</v>
      </c>
      <c r="Q54" s="1276">
        <f t="shared" si="14"/>
        <v>2.2799999999999998</v>
      </c>
      <c r="R54" s="1268"/>
      <c r="S54" s="1268">
        <f t="shared" si="15"/>
        <v>2.2799999999999998</v>
      </c>
      <c r="T54" s="1270">
        <v>66140</v>
      </c>
      <c r="U54" s="1270">
        <f t="shared" si="37"/>
        <v>150799.19999999998</v>
      </c>
      <c r="V54" s="1277">
        <f t="shared" si="17"/>
        <v>0</v>
      </c>
      <c r="W54" s="1270">
        <f t="shared" si="18"/>
        <v>150799.19999999998</v>
      </c>
      <c r="X54" s="1272">
        <f t="shared" si="19"/>
        <v>1960389.5999999999</v>
      </c>
      <c r="Y54" s="1273">
        <v>1</v>
      </c>
      <c r="Z54" s="1274">
        <f t="shared" si="20"/>
        <v>8</v>
      </c>
      <c r="AA54" s="1275"/>
      <c r="AB54" s="1267" t="str">
        <f t="shared" si="21"/>
        <v>Ա-3</v>
      </c>
      <c r="AC54" s="1268">
        <f t="shared" si="22"/>
        <v>2.35</v>
      </c>
      <c r="AD54" s="1268"/>
      <c r="AE54" s="1268">
        <f t="shared" si="23"/>
        <v>2.35</v>
      </c>
      <c r="AF54" s="1270">
        <v>66140</v>
      </c>
      <c r="AG54" s="1270">
        <f t="shared" si="38"/>
        <v>155429</v>
      </c>
      <c r="AH54" s="1277">
        <f t="shared" si="25"/>
        <v>0</v>
      </c>
      <c r="AI54" s="1270">
        <f t="shared" si="26"/>
        <v>155429</v>
      </c>
      <c r="AJ54" s="1272">
        <f t="shared" si="27"/>
        <v>2020577</v>
      </c>
      <c r="AK54" s="1273">
        <v>1</v>
      </c>
      <c r="AL54" s="1278">
        <f t="shared" si="28"/>
        <v>9</v>
      </c>
      <c r="AM54" s="1275"/>
      <c r="AN54" s="1267" t="str">
        <f t="shared" si="29"/>
        <v>Ա-3</v>
      </c>
      <c r="AO54" s="1268">
        <f t="shared" si="30"/>
        <v>2.35</v>
      </c>
      <c r="AP54" s="1268"/>
      <c r="AQ54" s="1268">
        <f t="shared" si="31"/>
        <v>2.35</v>
      </c>
      <c r="AR54" s="1270">
        <v>66140</v>
      </c>
      <c r="AS54" s="1270">
        <f t="shared" si="39"/>
        <v>155429</v>
      </c>
      <c r="AT54" s="1277">
        <f t="shared" si="33"/>
        <v>0</v>
      </c>
      <c r="AU54" s="1270">
        <f t="shared" si="34"/>
        <v>155429</v>
      </c>
      <c r="AV54" s="1272">
        <f t="shared" si="35"/>
        <v>2020577</v>
      </c>
    </row>
    <row r="55" spans="1:48" s="1279" customFormat="1" ht="27" customHeight="1" thickBot="1" x14ac:dyDescent="0.35">
      <c r="A55" s="1262">
        <v>14</v>
      </c>
      <c r="B55" s="1263" t="s">
        <v>84</v>
      </c>
      <c r="C55" s="1264" t="s">
        <v>1033</v>
      </c>
      <c r="D55" s="1265">
        <v>1</v>
      </c>
      <c r="E55" s="1266">
        <v>6</v>
      </c>
      <c r="F55" s="1267" t="s">
        <v>92</v>
      </c>
      <c r="G55" s="1268">
        <f t="shared" si="8"/>
        <v>1.96</v>
      </c>
      <c r="H55" s="1269">
        <v>66140</v>
      </c>
      <c r="I55" s="1270">
        <f t="shared" si="36"/>
        <v>129634.4</v>
      </c>
      <c r="J55" s="1271">
        <v>0</v>
      </c>
      <c r="K55" s="1270">
        <f t="shared" si="10"/>
        <v>129634.4</v>
      </c>
      <c r="L55" s="1272">
        <f t="shared" si="11"/>
        <v>1685247.2</v>
      </c>
      <c r="M55" s="1273">
        <v>1</v>
      </c>
      <c r="N55" s="1274">
        <f t="shared" si="12"/>
        <v>7</v>
      </c>
      <c r="O55" s="1275"/>
      <c r="P55" s="1267" t="str">
        <f t="shared" si="13"/>
        <v>Կ-1</v>
      </c>
      <c r="Q55" s="1276">
        <f t="shared" si="14"/>
        <v>1.96</v>
      </c>
      <c r="R55" s="1268"/>
      <c r="S55" s="1268">
        <f t="shared" si="15"/>
        <v>1.96</v>
      </c>
      <c r="T55" s="1270">
        <v>66140</v>
      </c>
      <c r="U55" s="1270">
        <f t="shared" si="37"/>
        <v>129634.4</v>
      </c>
      <c r="V55" s="1277">
        <f t="shared" si="17"/>
        <v>0</v>
      </c>
      <c r="W55" s="1270">
        <f t="shared" si="18"/>
        <v>129634.4</v>
      </c>
      <c r="X55" s="1272">
        <f t="shared" si="19"/>
        <v>1685247.2</v>
      </c>
      <c r="Y55" s="1273">
        <v>1</v>
      </c>
      <c r="Z55" s="1274">
        <f t="shared" si="20"/>
        <v>8</v>
      </c>
      <c r="AA55" s="1275"/>
      <c r="AB55" s="1267" t="str">
        <f t="shared" si="21"/>
        <v>Կ-1</v>
      </c>
      <c r="AC55" s="1268">
        <f t="shared" si="22"/>
        <v>2.02</v>
      </c>
      <c r="AD55" s="1268"/>
      <c r="AE55" s="1268">
        <f t="shared" si="23"/>
        <v>2.02</v>
      </c>
      <c r="AF55" s="1270">
        <v>66140</v>
      </c>
      <c r="AG55" s="1270">
        <f t="shared" si="38"/>
        <v>133602.79999999999</v>
      </c>
      <c r="AH55" s="1277">
        <f t="shared" si="25"/>
        <v>0</v>
      </c>
      <c r="AI55" s="1270">
        <f t="shared" si="26"/>
        <v>133602.79999999999</v>
      </c>
      <c r="AJ55" s="1272">
        <f t="shared" si="27"/>
        <v>1736836.4</v>
      </c>
      <c r="AK55" s="1273">
        <v>1</v>
      </c>
      <c r="AL55" s="1278">
        <f t="shared" si="28"/>
        <v>9</v>
      </c>
      <c r="AM55" s="1275"/>
      <c r="AN55" s="1267" t="str">
        <f t="shared" si="29"/>
        <v>Կ-1</v>
      </c>
      <c r="AO55" s="1268">
        <f t="shared" si="30"/>
        <v>2.02</v>
      </c>
      <c r="AP55" s="1268"/>
      <c r="AQ55" s="1268">
        <f t="shared" si="31"/>
        <v>2.02</v>
      </c>
      <c r="AR55" s="1270">
        <v>66140</v>
      </c>
      <c r="AS55" s="1270">
        <f t="shared" si="39"/>
        <v>133602.79999999999</v>
      </c>
      <c r="AT55" s="1277">
        <f t="shared" si="33"/>
        <v>0</v>
      </c>
      <c r="AU55" s="1270">
        <f t="shared" si="34"/>
        <v>133602.79999999999</v>
      </c>
      <c r="AV55" s="1272">
        <f t="shared" si="35"/>
        <v>1736836.4</v>
      </c>
    </row>
    <row r="56" spans="1:48" s="1279" customFormat="1" ht="17.25" customHeight="1" thickBot="1" x14ac:dyDescent="0.35">
      <c r="A56" s="1262">
        <v>15</v>
      </c>
      <c r="B56" s="1263" t="s">
        <v>84</v>
      </c>
      <c r="C56" s="1264" t="s">
        <v>1033</v>
      </c>
      <c r="D56" s="1265">
        <v>1</v>
      </c>
      <c r="E56" s="1266">
        <v>6</v>
      </c>
      <c r="F56" s="1267" t="s">
        <v>92</v>
      </c>
      <c r="G56" s="1268">
        <f t="shared" si="8"/>
        <v>1.96</v>
      </c>
      <c r="H56" s="1269">
        <v>66140</v>
      </c>
      <c r="I56" s="1270">
        <f t="shared" si="36"/>
        <v>129634.4</v>
      </c>
      <c r="J56" s="1271">
        <v>0</v>
      </c>
      <c r="K56" s="1270">
        <f t="shared" si="10"/>
        <v>129634.4</v>
      </c>
      <c r="L56" s="1272">
        <f t="shared" si="11"/>
        <v>1685247.2</v>
      </c>
      <c r="M56" s="1273">
        <v>1</v>
      </c>
      <c r="N56" s="1274">
        <f t="shared" ref="N56:N75" si="40">+E56+1</f>
        <v>7</v>
      </c>
      <c r="O56" s="1275"/>
      <c r="P56" s="1267" t="str">
        <f t="shared" si="13"/>
        <v>Կ-1</v>
      </c>
      <c r="Q56" s="1276">
        <f t="shared" si="14"/>
        <v>1.96</v>
      </c>
      <c r="R56" s="1268"/>
      <c r="S56" s="1268">
        <f t="shared" ref="S56:S75" si="41">+Q56+Q56*R56</f>
        <v>1.96</v>
      </c>
      <c r="T56" s="1270">
        <v>66140</v>
      </c>
      <c r="U56" s="1270">
        <f t="shared" si="37"/>
        <v>129634.4</v>
      </c>
      <c r="V56" s="1277">
        <f t="shared" si="17"/>
        <v>0</v>
      </c>
      <c r="W56" s="1270">
        <f t="shared" si="18"/>
        <v>129634.4</v>
      </c>
      <c r="X56" s="1272">
        <f t="shared" si="19"/>
        <v>1685247.2</v>
      </c>
      <c r="Y56" s="1273">
        <v>1</v>
      </c>
      <c r="Z56" s="1274">
        <f t="shared" si="20"/>
        <v>8</v>
      </c>
      <c r="AA56" s="1275"/>
      <c r="AB56" s="1267" t="str">
        <f t="shared" si="21"/>
        <v>Կ-1</v>
      </c>
      <c r="AC56" s="1268">
        <f t="shared" si="22"/>
        <v>2.02</v>
      </c>
      <c r="AD56" s="1268"/>
      <c r="AE56" s="1268">
        <f t="shared" si="23"/>
        <v>2.02</v>
      </c>
      <c r="AF56" s="1270">
        <v>66140</v>
      </c>
      <c r="AG56" s="1270">
        <f t="shared" si="38"/>
        <v>133602.79999999999</v>
      </c>
      <c r="AH56" s="1277">
        <f t="shared" si="25"/>
        <v>0</v>
      </c>
      <c r="AI56" s="1270">
        <f t="shared" si="26"/>
        <v>133602.79999999999</v>
      </c>
      <c r="AJ56" s="1272">
        <f t="shared" si="27"/>
        <v>1736836.4</v>
      </c>
      <c r="AK56" s="1273">
        <v>1</v>
      </c>
      <c r="AL56" s="1278">
        <f t="shared" si="28"/>
        <v>9</v>
      </c>
      <c r="AM56" s="1275"/>
      <c r="AN56" s="1267" t="str">
        <f t="shared" si="29"/>
        <v>Կ-1</v>
      </c>
      <c r="AO56" s="1268">
        <f t="shared" si="30"/>
        <v>2.02</v>
      </c>
      <c r="AP56" s="1268"/>
      <c r="AQ56" s="1268">
        <f t="shared" si="31"/>
        <v>2.02</v>
      </c>
      <c r="AR56" s="1270">
        <v>66140</v>
      </c>
      <c r="AS56" s="1270">
        <f t="shared" si="39"/>
        <v>133602.79999999999</v>
      </c>
      <c r="AT56" s="1277">
        <f t="shared" si="33"/>
        <v>0</v>
      </c>
      <c r="AU56" s="1270">
        <f t="shared" si="34"/>
        <v>133602.79999999999</v>
      </c>
      <c r="AV56" s="1272">
        <f t="shared" si="35"/>
        <v>1736836.4</v>
      </c>
    </row>
    <row r="57" spans="1:48" s="1279" customFormat="1" ht="17.25" thickBot="1" x14ac:dyDescent="0.35">
      <c r="A57" s="1262">
        <v>16</v>
      </c>
      <c r="B57" s="1263" t="s">
        <v>84</v>
      </c>
      <c r="C57" s="1264" t="s">
        <v>1033</v>
      </c>
      <c r="D57" s="1265">
        <v>1</v>
      </c>
      <c r="E57" s="1266">
        <v>6</v>
      </c>
      <c r="F57" s="1267" t="s">
        <v>92</v>
      </c>
      <c r="G57" s="1268">
        <f t="shared" si="8"/>
        <v>1.96</v>
      </c>
      <c r="H57" s="1269">
        <v>66140</v>
      </c>
      <c r="I57" s="1270">
        <f t="shared" si="36"/>
        <v>129634.4</v>
      </c>
      <c r="J57" s="1271">
        <v>0</v>
      </c>
      <c r="K57" s="1270">
        <f t="shared" ref="K57:K75" si="42">+J57+I57</f>
        <v>129634.4</v>
      </c>
      <c r="L57" s="1272">
        <f t="shared" ref="L57:L75" si="43">+K57*13</f>
        <v>1685247.2</v>
      </c>
      <c r="M57" s="1273">
        <v>1</v>
      </c>
      <c r="N57" s="1274">
        <f t="shared" si="40"/>
        <v>7</v>
      </c>
      <c r="O57" s="1275"/>
      <c r="P57" s="1267" t="str">
        <f t="shared" ref="P57:P75" si="44">+F57</f>
        <v>Կ-1</v>
      </c>
      <c r="Q57" s="1276">
        <f t="shared" ref="Q57:Q75" si="45">IF(M57&lt;1,0,IF(P57="Բ-1",IF(N57=0,6.94,IF(N57=1,7.17,IF(N57=2,7.41,IF(N57=3,7.66,IF(OR(N57=5,N57=4),7.92,IF(OR(N57=6,N57=7),8.18,IF(OR(N57=8,N57=9),8.46,IF(OR(N57=10,N57=11,N57=12),8.74,IF(OR(N57=13,N57=14,N57=15),9.03,IF(OR(N57=16,N57=17,N57=18),9.33,9.65)))))))))),IF(P57="Բ-2", IF(N57=0,5.71,IF(N57=1,5.89,IF(N57=2,6.09,IF(N57=3,6.29,IF(OR(N57=5,N57=4),6.5,IF(OR(N57=6,N57=7),6.72,IF(OR(N57=8,N57=9),6.94,IF(OR(N57=10,N57=11,N57=12),7.17,IF(OR(N57=13,N57=14,N57=15),7.41,IF(OR(N57=16,N57=17,N57=18),7.65,7.91)))))))))), IF(P57="Գ-1", IF(N57=0,4.7,IF(N57=1,4.86,IF(N57=2,5.01,IF(N57=3,5.18,IF(OR(N57=5,N57=4),5.35,IF(OR(N57=6,N57=7),5.52,IF(OR(N57=8,N57=9),5.71,IF(OR(N57=10,N57=11,N57=12),5.89,IF(OR(N57=13,N57=14,N57=15),6.09,IF(OR(N57=16,N57=17,N57=18),6.29,6.49)))))))))), IF(P57="Գ-2", IF(N57=0,3.88,IF(N57=1,4.01,IF(N57=2,4.14,IF(N57=3,4.27,IF(OR(N57=5,N57=4),4.41,IF(OR(N57=6,N57=7),4.55,IF(OR(N57=8,N57=9),4.7,IF(OR(N57=10,N57=11,N57=12),4.85,IF(OR(N57=13,N57=14,N57=15),5.01,IF(OR(N57=16,N57=17,N57=18),5.17,5.34)))))))))), IF(P57="Գ-3", IF(N57=0,3.21,IF(N57=1,3.31,IF(N57=2,3.42,IF(N57=3,3.53,IF(OR(N57=5,N57=4),3.64,IF(OR(N57=6,N57=7),3.76,IF(OR(N57=8,N57=9),3.88,IF(OR(N57=10,N57=11,N57=12),4.01,IF(OR(N57=13,N57=14,N57=15),4.13,IF(OR(N57=16,N57=17,N57=18),4.27,4.4)))))))))), IF(P57="Ա-1", IF(N57=0,2.66,IF(N57=1,2.75,IF(N57=2,2.83,IF(N57=3,2.92,IF(OR(N57=5,N57=4),3.02,IF(OR(N57=6,N57=7),3.11,IF(OR(N57=8,N57=9),3.21,IF(OR(N57=10,N57=11,N57=12),3.31,IF(OR(N57=13,N57=14,N57=15),3.42,IF(OR(N57=16,N57=17,N57=18),3.53,3.64)))))))))), IF(P57="Ա-2", IF(N57=0,2.28,IF(N57=1,2.35,IF(N57=2,2.43,IF(N57=3,2.5,IF(OR(N57=5,N57=4),2.58,IF(OR(N57=6,N57=7),2.66,IF(OR(N57=8,N57=9),2.75,IF(OR(N57=10,N57=11,N57=12),2.83,IF(OR(N57=13,N57=14,N57=15),2.92,IF(OR(N57=16,N57=17,N57=18),3.01,3.11)))))))))),IF(P57="Ա-3", IF(N57=0,1.96,IF(N57=1,2.02,IF(N57=2,2.08,IF(N57=3,2.15,IF(OR(N57=5,N57=4),2.21,IF(OR(N57=6,N57=7),2.28,IF(OR(N57=8,N57=9),2.35,IF(OR(N57=10,N57=11,N57=12),2.42,IF(OR(N57=13,N57=14,N57=15),2.5,IF(OR(N57=16,N57=17,N57=18),2.58,2.66)))))))))), IF(P57="Կ-1", IF(N57=0,1.68,IF(N57=1,1.73,IF(N57=2,1.79,IF(N57=3,1.84,IF(OR(N57=5,N57=4),1.9,IF(OR(N57=6,N57=7),1.96,IF(OR(N57=8,N57=9),2.02,IF(OR(N57=10,N57=11,N57=12),2.08,IF(OR(N57=13,N57=14,N57=15),2.14,IF(OR(N57=16,N57=17,N57=18),2.21,2.28)))))))))), IF(P57="Կ-2", IF(N57=0,1.45,IF(N57=1,1.49,IF(N57=2,1.54,IF(N57=3,1.59,IF(OR(N57=5,N57=4),1.63,IF(OR(N57=6,N57=7),1.68,IF(OR(N57=8,N57=9),1.73,IF(OR(N57=10,N57=11,N57=12),1.79,IF(OR(N57=13,N57=14,N57=15),1.84,IF(OR(N57=16,N57=17,N57=18),1.9,1.95)))))))))),IF(P57="Կ-3", IF(N57=0,1.25,IF(N57=1,1.29,IF(N57=2,1.33,IF(N57=3,1.37,IF(OR(N57=5,N57=4),1.41,IF(OR(N57=6,N57=7),1.45,IF(OR(N57=8,N57=9),1.49,IF(OR(N57=10,N57=11,N57=12),1.54,IF(OR(N57=13,N57=14,N57=15),1.58,IF(OR(N57=16,N57=17,N57=18),1.63,1.68)))))))))), "Error"))))))))))))</f>
        <v>1.96</v>
      </c>
      <c r="R57" s="1268"/>
      <c r="S57" s="1268">
        <f t="shared" si="41"/>
        <v>1.96</v>
      </c>
      <c r="T57" s="1270">
        <v>66140</v>
      </c>
      <c r="U57" s="1270">
        <f t="shared" si="37"/>
        <v>129634.4</v>
      </c>
      <c r="V57" s="1277">
        <f t="shared" ref="V57:V75" si="46">+J57</f>
        <v>0</v>
      </c>
      <c r="W57" s="1270">
        <f t="shared" ref="W57:W75" si="47">+V57+U57</f>
        <v>129634.4</v>
      </c>
      <c r="X57" s="1272">
        <f t="shared" ref="X57:X75" si="48">+W57*13</f>
        <v>1685247.2</v>
      </c>
      <c r="Y57" s="1273">
        <v>1</v>
      </c>
      <c r="Z57" s="1274">
        <f t="shared" ref="Z57:Z75" si="49">+N57+1</f>
        <v>8</v>
      </c>
      <c r="AA57" s="1275"/>
      <c r="AB57" s="1267" t="str">
        <f t="shared" ref="AB57:AB75" si="50">+P57</f>
        <v>Կ-1</v>
      </c>
      <c r="AC57" s="1268">
        <f t="shared" ref="AC57:AC75" si="51">IF(Y57&lt;1,0,IF(AB57="Բ-1",IF(Z57=0,6.94,IF(Z57=1,7.17,IF(Z57=2,7.41,IF(Z57=3,7.66,IF(OR(Z57=5,Z57=4),7.92,IF(OR(Z57=6,Z57=7),8.18,IF(OR(Z57=8,Z57=9),8.46,IF(OR(Z57=10,Z57=11,Z57=12),8.74,IF(OR(Z57=13,Z57=14,Z57=15),9.03,IF(OR(Z57=16,Z57=17,Z57=18),9.33,9.65)))))))))),IF(AB57="Բ-2", IF(Z57=0,5.71,IF(Z57=1,5.89,IF(Z57=2,6.09,IF(Z57=3,6.29,IF(OR(Z57=5,Z57=4),6.5,IF(OR(Z57=6,Z57=7),6.72,IF(OR(Z57=8,Z57=9),6.94,IF(OR(Z57=10,Z57=11,Z57=12),7.17,IF(OR(Z57=13,Z57=14,Z57=15),7.41,IF(OR(Z57=16,Z57=17,Z57=18),7.65,7.91)))))))))), IF(AB57="Գ-1", IF(Z57=0,4.7,IF(Z57=1,4.86,IF(Z57=2,5.01,IF(Z57=3,5.18,IF(OR(Z57=5,Z57=4),5.35,IF(OR(Z57=6,Z57=7),5.52,IF(OR(Z57=8,Z57=9),5.71,IF(OR(Z57=10,Z57=11,Z57=12),5.89,IF(OR(Z57=13,Z57=14,Z57=15),6.09,IF(OR(Z57=16,Z57=17,Z57=18),6.29,6.49)))))))))), IF(AB57="Գ-2", IF(Z57=0,3.88,IF(Z57=1,4.01,IF(Z57=2,4.14,IF(Z57=3,4.27,IF(OR(Z57=5,Z57=4),4.41,IF(OR(Z57=6,Z57=7),4.55,IF(OR(Z57=8,Z57=9),4.7,IF(OR(Z57=10,Z57=11,Z57=12),4.85,IF(OR(Z57=13,Z57=14,Z57=15),5.01,IF(OR(Z57=16,Z57=17,Z57=18),5.17,5.34)))))))))), IF(AB57="Գ-3", IF(Z57=0,3.21,IF(Z57=1,3.31,IF(Z57=2,3.42,IF(Z57=3,3.53,IF(OR(Z57=5,Z57=4),3.64,IF(OR(Z57=6,Z57=7),3.76,IF(OR(Z57=8,Z57=9),3.88,IF(OR(Z57=10,Z57=11,Z57=12),4.01,IF(OR(Z57=13,Z57=14,Z57=15),4.13,IF(OR(Z57=16,Z57=17,Z57=18),4.27,4.4)))))))))), IF(AB57="Ա-1", IF(Z57=0,2.66,IF(Z57=1,2.75,IF(Z57=2,2.83,IF(Z57=3,2.92,IF(OR(Z57=5,Z57=4),3.02,IF(OR(Z57=6,Z57=7),3.11,IF(OR(Z57=8,Z57=9),3.21,IF(OR(Z57=10,Z57=11,Z57=12),3.31,IF(OR(Z57=13,Z57=14,Z57=15),3.42,IF(OR(Z57=16,Z57=17,Z57=18),3.53,3.64)))))))))), IF(AB57="Ա-2", IF(Z57=0,2.28,IF(Z57=1,2.35,IF(Z57=2,2.43,IF(Z57=3,2.5,IF(OR(Z57=5,Z57=4),2.58,IF(OR(Z57=6,Z57=7),2.66,IF(OR(Z57=8,Z57=9),2.75,IF(OR(Z57=10,Z57=11,Z57=12),2.83,IF(OR(Z57=13,Z57=14,Z57=15),2.92,IF(OR(Z57=16,Z57=17,Z57=18),3.01,3.11)))))))))),IF(AB57="Ա-3", IF(Z57=0,1.96,IF(Z57=1,2.02,IF(Z57=2,2.08,IF(Z57=3,2.15,IF(OR(Z57=5,Z57=4),2.21,IF(OR(Z57=6,Z57=7),2.28,IF(OR(Z57=8,Z57=9),2.35,IF(OR(Z57=10,Z57=11,Z57=12),2.42,IF(OR(Z57=13,Z57=14,Z57=15),2.5,IF(OR(Z57=16,Z57=17,Z57=18),2.58,2.66)))))))))), IF(AB57="Կ-1", IF(Z57=0,1.68,IF(Z57=1,1.73,IF(Z57=2,1.79,IF(Z57=3,1.84,IF(OR(Z57=5,Z57=4),1.9,IF(OR(Z57=6,Z57=7),1.96,IF(OR(Z57=8,Z57=9),2.02,IF(OR(Z57=10,Z57=11,Z57=12),2.08,IF(OR(Z57=13,Z57=14,Z57=15),2.14,IF(OR(Z57=16,Z57=17,Z57=18),2.21,2.28)))))))))), IF(AB57="Կ-2", IF(Z57=0,1.45,IF(Z57=1,1.49,IF(Z57=2,1.54,IF(Z57=3,1.59,IF(OR(Z57=5,Z57=4),1.63,IF(OR(Z57=6,Z57=7),1.68,IF(OR(Z57=8,Z57=9),1.73,IF(OR(Z57=10,Z57=11,Z57=12),1.79,IF(OR(Z57=13,Z57=14,Z57=15),1.84,IF(OR(Z57=16,Z57=17,Z57=18),1.9,1.95)))))))))),IF(AB57="Կ-3", IF(Z57=0,1.25,IF(Z57=1,1.29,IF(Z57=2,1.33,IF(Z57=3,1.37,IF(OR(Z57=5,Z57=4),1.41,IF(OR(Z57=6,Z57=7),1.45,IF(OR(Z57=8,Z57=9),1.49,IF(OR(Z57=10,Z57=11,Z57=12),1.54,IF(OR(Z57=13,Z57=14,Z57=15),1.58,IF(OR(Z57=16,Z57=17,Z57=18),1.63,1.68)))))))))), "Error"))))))))))))</f>
        <v>2.02</v>
      </c>
      <c r="AD57" s="1268"/>
      <c r="AE57" s="1268">
        <f t="shared" si="23"/>
        <v>2.02</v>
      </c>
      <c r="AF57" s="1270">
        <v>66140</v>
      </c>
      <c r="AG57" s="1270">
        <f t="shared" si="38"/>
        <v>133602.79999999999</v>
      </c>
      <c r="AH57" s="1277">
        <f t="shared" ref="AH57:AH75" si="52">+V57</f>
        <v>0</v>
      </c>
      <c r="AI57" s="1270">
        <f t="shared" ref="AI57:AI75" si="53">+AH57+AG57</f>
        <v>133602.79999999999</v>
      </c>
      <c r="AJ57" s="1272">
        <f t="shared" ref="AJ57:AJ75" si="54">+AI57*13</f>
        <v>1736836.4</v>
      </c>
      <c r="AK57" s="1273">
        <v>1</v>
      </c>
      <c r="AL57" s="1278">
        <f t="shared" ref="AL57:AL75" si="55">+Z57+1</f>
        <v>9</v>
      </c>
      <c r="AM57" s="1275"/>
      <c r="AN57" s="1267" t="str">
        <f t="shared" ref="AN57:AN75" si="56">+AB57</f>
        <v>Կ-1</v>
      </c>
      <c r="AO57" s="1268">
        <f t="shared" ref="AO57:AO75" si="57">IF(AK57&lt;1,0,IF(AN57="Բ-1",IF(AL57=0,6.94,IF(AL57=1,7.17,IF(AL57=2,7.41,IF(AL57=3,7.66,IF(OR(AL57=5,AL57=4),7.92,IF(OR(AL57=6,AL57=7),8.18,IF(OR(AL57=8,AL57=9),8.46,IF(OR(AL57=10,AL57=11,AL57=12),8.74,IF(OR(AL57=13,AL57=14,AL57=15),9.03,IF(OR(AL57=16,AL57=17,AL57=18),9.33,9.65)))))))))),IF(AN57="Բ-2", IF(AL57=0,5.71,IF(AL57=1,5.89,IF(AL57=2,6.09,IF(AL57=3,6.29,IF(OR(AL57=5,AL57=4),6.5,IF(OR(AL57=6,AL57=7),6.72,IF(OR(AL57=8,AL57=9),6.94,IF(OR(AL57=10,AL57=11,AL57=12),7.17,IF(OR(AL57=13,AL57=14,AL57=15),7.41,IF(OR(AL57=16,AL57=17,AL57=18),7.65,7.91)))))))))), IF(AN57="Գ-1", IF(AL57=0,4.7,IF(AL57=1,4.86,IF(AL57=2,5.01,IF(AL57=3,5.18,IF(OR(AL57=5,AL57=4),5.35,IF(OR(AL57=6,AL57=7),5.52,IF(OR(AL57=8,AL57=9),5.71,IF(OR(AL57=10,AL57=11,AL57=12),5.89,IF(OR(AL57=13,AL57=14,AL57=15),6.09,IF(OR(AL57=16,AL57=17,AL57=18),6.29,6.49)))))))))), IF(AN57="Գ-2", IF(AL57=0,3.88,IF(AL57=1,4.01,IF(AL57=2,4.14,IF(AL57=3,4.27,IF(OR(AL57=5,AL57=4),4.41,IF(OR(AL57=6,AL57=7),4.55,IF(OR(AL57=8,AL57=9),4.7,IF(OR(AL57=10,AL57=11,AL57=12),4.85,IF(OR(AL57=13,AL57=14,AL57=15),5.01,IF(OR(AL57=16,AL57=17,AL57=18),5.17,5.34)))))))))), IF(AN57="Գ-3", IF(AL57=0,3.21,IF(AL57=1,3.31,IF(AL57=2,3.42,IF(AL57=3,3.53,IF(OR(AL57=5,AL57=4),3.64,IF(OR(AL57=6,AL57=7),3.76,IF(OR(AL57=8,AL57=9),3.88,IF(OR(AL57=10,AL57=11,AL57=12),4.01,IF(OR(AL57=13,AL57=14,AL57=15),4.13,IF(OR(AL57=16,AL57=17,AL57=18),4.27,4.4)))))))))), IF(AN57="Ա-1", IF(AL57=0,2.66,IF(AL57=1,2.75,IF(AL57=2,2.83,IF(AL57=3,2.92,IF(OR(AL57=5,AL57=4),3.02,IF(OR(AL57=6,AL57=7),3.11,IF(OR(AL57=8,AL57=9),3.21,IF(OR(AL57=10,AL57=11,AL57=12),3.31,IF(OR(AL57=13,AL57=14,AL57=15),3.42,IF(OR(AL57=16,AL57=17,AL57=18),3.53,3.64)))))))))), IF(AN57="Ա-2", IF(AL57=0,2.28,IF(AL57=1,2.35,IF(AL57=2,2.43,IF(AL57=3,2.5,IF(OR(AL57=5,AL57=4),2.58,IF(OR(AL57=6,AL57=7),2.66,IF(OR(AL57=8,AL57=9),2.75,IF(OR(AL57=10,AL57=11,AL57=12),2.83,IF(OR(AL57=13,AL57=14,AL57=15),2.92,IF(OR(AL57=16,AL57=17,AL57=18),3.01,3.11)))))))))),IF(AN57="Ա-3", IF(AL57=0,1.96,IF(AL57=1,2.02,IF(AL57=2,2.08,IF(AL57=3,2.15,IF(OR(AL57=5,AL57=4),2.21,IF(OR(AL57=6,AL57=7),2.28,IF(OR(AL57=8,AL57=9),2.35,IF(OR(AL57=10,AL57=11,AL57=12),2.42,IF(OR(AL57=13,AL57=14,AL57=15),2.5,IF(OR(AL57=16,AL57=17,AL57=18),2.58,2.66)))))))))), IF(AN57="Կ-1", IF(AL57=0,1.68,IF(AL57=1,1.73,IF(AL57=2,1.79,IF(AL57=3,1.84,IF(OR(AL57=5,AL57=4),1.9,IF(OR(AL57=6,AL57=7),1.96,IF(OR(AL57=8,AL57=9),2.02,IF(OR(AL57=10,AL57=11,AL57=12),2.08,IF(OR(AL57=13,AL57=14,AL57=15),2.14,IF(OR(AL57=16,AL57=17,AL57=18),2.21,2.28)))))))))), IF(AN57="Կ-2", IF(AL57=0,1.45,IF(AL57=1,1.49,IF(AL57=2,1.54,IF(AL57=3,1.59,IF(OR(AL57=5,AL57=4),1.63,IF(OR(AL57=6,AL57=7),1.68,IF(OR(AL57=8,AL57=9),1.73,IF(OR(AL57=10,AL57=11,AL57=12),1.79,IF(OR(AL57=13,AL57=14,AL57=15),1.84,IF(OR(AL57=16,AL57=17,AL57=18),1.9,1.95)))))))))),IF(AN57="Կ-3", IF(AL57=0,1.25,IF(AL57=1,1.29,IF(AL57=2,1.33,IF(AL57=3,1.37,IF(OR(AL57=5,AL57=4),1.41,IF(OR(AL57=6,AL57=7),1.45,IF(OR(AL57=8,AL57=9),1.49,IF(OR(AL57=10,AL57=11,AL57=12),1.54,IF(OR(AL57=13,AL57=14,AL57=15),1.58,IF(OR(AL57=16,AL57=17,AL57=18),1.63,1.68)))))))))), "Error"))))))))))))</f>
        <v>2.02</v>
      </c>
      <c r="AP57" s="1268"/>
      <c r="AQ57" s="1268">
        <f t="shared" si="31"/>
        <v>2.02</v>
      </c>
      <c r="AR57" s="1270">
        <v>66140</v>
      </c>
      <c r="AS57" s="1270">
        <f t="shared" si="39"/>
        <v>133602.79999999999</v>
      </c>
      <c r="AT57" s="1277">
        <f t="shared" ref="AT57:AT75" si="58">+AH57</f>
        <v>0</v>
      </c>
      <c r="AU57" s="1270">
        <f t="shared" ref="AU57:AU75" si="59">+AT57+AS57</f>
        <v>133602.79999999999</v>
      </c>
      <c r="AV57" s="1272">
        <f t="shared" ref="AV57:AV75" si="60">+AU57*13</f>
        <v>1736836.4</v>
      </c>
    </row>
    <row r="58" spans="1:48" s="1279" customFormat="1" ht="17.25" thickBot="1" x14ac:dyDescent="0.35">
      <c r="A58" s="1262">
        <v>17</v>
      </c>
      <c r="B58" s="1263" t="s">
        <v>84</v>
      </c>
      <c r="C58" s="1264" t="s">
        <v>1033</v>
      </c>
      <c r="D58" s="1265">
        <v>1</v>
      </c>
      <c r="E58" s="1266">
        <v>6</v>
      </c>
      <c r="F58" s="1267" t="s">
        <v>92</v>
      </c>
      <c r="G58" s="1268">
        <f t="shared" si="8"/>
        <v>1.96</v>
      </c>
      <c r="H58" s="1269">
        <v>66140</v>
      </c>
      <c r="I58" s="1270">
        <f t="shared" si="36"/>
        <v>129634.4</v>
      </c>
      <c r="J58" s="1271">
        <v>0</v>
      </c>
      <c r="K58" s="1270">
        <f t="shared" si="42"/>
        <v>129634.4</v>
      </c>
      <c r="L58" s="1272">
        <f t="shared" si="43"/>
        <v>1685247.2</v>
      </c>
      <c r="M58" s="1273">
        <v>1</v>
      </c>
      <c r="N58" s="1274">
        <f t="shared" si="40"/>
        <v>7</v>
      </c>
      <c r="O58" s="1275"/>
      <c r="P58" s="1267" t="str">
        <f t="shared" si="44"/>
        <v>Կ-1</v>
      </c>
      <c r="Q58" s="1276">
        <f t="shared" si="45"/>
        <v>1.96</v>
      </c>
      <c r="R58" s="1268"/>
      <c r="S58" s="1268">
        <f t="shared" si="41"/>
        <v>1.96</v>
      </c>
      <c r="T58" s="1270">
        <v>66140</v>
      </c>
      <c r="U58" s="1270">
        <f t="shared" si="37"/>
        <v>129634.4</v>
      </c>
      <c r="V58" s="1277">
        <f t="shared" si="46"/>
        <v>0</v>
      </c>
      <c r="W58" s="1270">
        <f t="shared" si="47"/>
        <v>129634.4</v>
      </c>
      <c r="X58" s="1272">
        <f t="shared" si="48"/>
        <v>1685247.2</v>
      </c>
      <c r="Y58" s="1273">
        <v>1</v>
      </c>
      <c r="Z58" s="1274">
        <f t="shared" si="49"/>
        <v>8</v>
      </c>
      <c r="AA58" s="1275"/>
      <c r="AB58" s="1267" t="str">
        <f t="shared" si="50"/>
        <v>Կ-1</v>
      </c>
      <c r="AC58" s="1268">
        <f t="shared" si="51"/>
        <v>2.02</v>
      </c>
      <c r="AD58" s="1268"/>
      <c r="AE58" s="1268">
        <f t="shared" si="23"/>
        <v>2.02</v>
      </c>
      <c r="AF58" s="1270">
        <v>66140</v>
      </c>
      <c r="AG58" s="1270">
        <f t="shared" si="38"/>
        <v>133602.79999999999</v>
      </c>
      <c r="AH58" s="1277">
        <f t="shared" si="52"/>
        <v>0</v>
      </c>
      <c r="AI58" s="1270">
        <f t="shared" si="53"/>
        <v>133602.79999999999</v>
      </c>
      <c r="AJ58" s="1272">
        <f t="shared" si="54"/>
        <v>1736836.4</v>
      </c>
      <c r="AK58" s="1273">
        <v>1</v>
      </c>
      <c r="AL58" s="1278">
        <f t="shared" si="55"/>
        <v>9</v>
      </c>
      <c r="AM58" s="1275"/>
      <c r="AN58" s="1267" t="str">
        <f t="shared" si="56"/>
        <v>Կ-1</v>
      </c>
      <c r="AO58" s="1268">
        <f t="shared" si="57"/>
        <v>2.02</v>
      </c>
      <c r="AP58" s="1268"/>
      <c r="AQ58" s="1268">
        <f t="shared" si="31"/>
        <v>2.02</v>
      </c>
      <c r="AR58" s="1270">
        <v>66140</v>
      </c>
      <c r="AS58" s="1270">
        <f t="shared" si="39"/>
        <v>133602.79999999999</v>
      </c>
      <c r="AT58" s="1277">
        <f t="shared" si="58"/>
        <v>0</v>
      </c>
      <c r="AU58" s="1270">
        <f t="shared" si="59"/>
        <v>133602.79999999999</v>
      </c>
      <c r="AV58" s="1272">
        <f t="shared" si="60"/>
        <v>1736836.4</v>
      </c>
    </row>
    <row r="59" spans="1:48" s="1279" customFormat="1" ht="17.25" thickBot="1" x14ac:dyDescent="0.35">
      <c r="A59" s="1262">
        <v>18</v>
      </c>
      <c r="B59" s="1263" t="s">
        <v>84</v>
      </c>
      <c r="C59" s="1264" t="s">
        <v>1033</v>
      </c>
      <c r="D59" s="1265">
        <v>1</v>
      </c>
      <c r="E59" s="1266">
        <v>6</v>
      </c>
      <c r="F59" s="1267" t="s">
        <v>92</v>
      </c>
      <c r="G59" s="1268">
        <f t="shared" si="8"/>
        <v>1.96</v>
      </c>
      <c r="H59" s="1269">
        <v>66140</v>
      </c>
      <c r="I59" s="1270">
        <f t="shared" si="36"/>
        <v>129634.4</v>
      </c>
      <c r="J59" s="1271">
        <v>0</v>
      </c>
      <c r="K59" s="1270">
        <f t="shared" si="42"/>
        <v>129634.4</v>
      </c>
      <c r="L59" s="1272">
        <f t="shared" si="43"/>
        <v>1685247.2</v>
      </c>
      <c r="M59" s="1273">
        <v>1</v>
      </c>
      <c r="N59" s="1274">
        <f t="shared" si="40"/>
        <v>7</v>
      </c>
      <c r="O59" s="1275"/>
      <c r="P59" s="1267" t="str">
        <f t="shared" si="44"/>
        <v>Կ-1</v>
      </c>
      <c r="Q59" s="1276">
        <f t="shared" si="45"/>
        <v>1.96</v>
      </c>
      <c r="R59" s="1268"/>
      <c r="S59" s="1268">
        <f t="shared" si="41"/>
        <v>1.96</v>
      </c>
      <c r="T59" s="1270">
        <v>66140</v>
      </c>
      <c r="U59" s="1270">
        <f t="shared" si="37"/>
        <v>129634.4</v>
      </c>
      <c r="V59" s="1277">
        <f t="shared" si="46"/>
        <v>0</v>
      </c>
      <c r="W59" s="1270">
        <f t="shared" si="47"/>
        <v>129634.4</v>
      </c>
      <c r="X59" s="1272">
        <f t="shared" si="48"/>
        <v>1685247.2</v>
      </c>
      <c r="Y59" s="1273">
        <v>1</v>
      </c>
      <c r="Z59" s="1274">
        <f t="shared" si="49"/>
        <v>8</v>
      </c>
      <c r="AA59" s="1275"/>
      <c r="AB59" s="1267" t="str">
        <f t="shared" si="50"/>
        <v>Կ-1</v>
      </c>
      <c r="AC59" s="1268">
        <f t="shared" si="51"/>
        <v>2.02</v>
      </c>
      <c r="AD59" s="1268"/>
      <c r="AE59" s="1268">
        <f t="shared" ref="AE59:AE75" si="61">+AC59+AC59*AD59</f>
        <v>2.02</v>
      </c>
      <c r="AF59" s="1270">
        <v>66140</v>
      </c>
      <c r="AG59" s="1270">
        <f t="shared" si="38"/>
        <v>133602.79999999999</v>
      </c>
      <c r="AH59" s="1277">
        <f t="shared" si="52"/>
        <v>0</v>
      </c>
      <c r="AI59" s="1270">
        <f t="shared" si="53"/>
        <v>133602.79999999999</v>
      </c>
      <c r="AJ59" s="1272">
        <f t="shared" si="54"/>
        <v>1736836.4</v>
      </c>
      <c r="AK59" s="1273">
        <v>1</v>
      </c>
      <c r="AL59" s="1278">
        <f t="shared" si="55"/>
        <v>9</v>
      </c>
      <c r="AM59" s="1275"/>
      <c r="AN59" s="1267" t="str">
        <f t="shared" si="56"/>
        <v>Կ-1</v>
      </c>
      <c r="AO59" s="1268">
        <f t="shared" si="57"/>
        <v>2.02</v>
      </c>
      <c r="AP59" s="1268"/>
      <c r="AQ59" s="1268">
        <f t="shared" ref="AQ59:AQ75" si="62">+AO59+AO59*AP59</f>
        <v>2.02</v>
      </c>
      <c r="AR59" s="1270">
        <v>66140</v>
      </c>
      <c r="AS59" s="1270">
        <f t="shared" si="39"/>
        <v>133602.79999999999</v>
      </c>
      <c r="AT59" s="1277">
        <f t="shared" si="58"/>
        <v>0</v>
      </c>
      <c r="AU59" s="1270">
        <f t="shared" si="59"/>
        <v>133602.79999999999</v>
      </c>
      <c r="AV59" s="1272">
        <f t="shared" si="60"/>
        <v>1736836.4</v>
      </c>
    </row>
    <row r="60" spans="1:48" s="1279" customFormat="1" ht="17.25" thickBot="1" x14ac:dyDescent="0.35">
      <c r="A60" s="1262">
        <v>19</v>
      </c>
      <c r="B60" s="1263" t="s">
        <v>84</v>
      </c>
      <c r="C60" s="1264" t="s">
        <v>1033</v>
      </c>
      <c r="D60" s="1265">
        <v>1</v>
      </c>
      <c r="E60" s="1266">
        <v>6</v>
      </c>
      <c r="F60" s="1267" t="s">
        <v>92</v>
      </c>
      <c r="G60" s="1268">
        <f t="shared" si="8"/>
        <v>1.96</v>
      </c>
      <c r="H60" s="1269">
        <v>66140</v>
      </c>
      <c r="I60" s="1270">
        <f t="shared" si="36"/>
        <v>129634.4</v>
      </c>
      <c r="J60" s="1271">
        <v>0</v>
      </c>
      <c r="K60" s="1270">
        <f t="shared" si="42"/>
        <v>129634.4</v>
      </c>
      <c r="L60" s="1272">
        <f t="shared" si="43"/>
        <v>1685247.2</v>
      </c>
      <c r="M60" s="1273">
        <v>1</v>
      </c>
      <c r="N60" s="1274">
        <f t="shared" si="40"/>
        <v>7</v>
      </c>
      <c r="O60" s="1275"/>
      <c r="P60" s="1267" t="str">
        <f t="shared" si="44"/>
        <v>Կ-1</v>
      </c>
      <c r="Q60" s="1276">
        <f t="shared" si="45"/>
        <v>1.96</v>
      </c>
      <c r="R60" s="1268"/>
      <c r="S60" s="1268">
        <f t="shared" si="41"/>
        <v>1.96</v>
      </c>
      <c r="T60" s="1270">
        <v>66140</v>
      </c>
      <c r="U60" s="1270">
        <f t="shared" si="37"/>
        <v>129634.4</v>
      </c>
      <c r="V60" s="1277">
        <f t="shared" si="46"/>
        <v>0</v>
      </c>
      <c r="W60" s="1270">
        <f t="shared" si="47"/>
        <v>129634.4</v>
      </c>
      <c r="X60" s="1272">
        <f t="shared" si="48"/>
        <v>1685247.2</v>
      </c>
      <c r="Y60" s="1273">
        <v>1</v>
      </c>
      <c r="Z60" s="1274">
        <f t="shared" si="49"/>
        <v>8</v>
      </c>
      <c r="AA60" s="1275"/>
      <c r="AB60" s="1267" t="str">
        <f t="shared" si="50"/>
        <v>Կ-1</v>
      </c>
      <c r="AC60" s="1268">
        <f t="shared" si="51"/>
        <v>2.02</v>
      </c>
      <c r="AD60" s="1268"/>
      <c r="AE60" s="1268">
        <f t="shared" si="61"/>
        <v>2.02</v>
      </c>
      <c r="AF60" s="1270">
        <v>66140</v>
      </c>
      <c r="AG60" s="1270">
        <f t="shared" si="38"/>
        <v>133602.79999999999</v>
      </c>
      <c r="AH60" s="1277">
        <f t="shared" si="52"/>
        <v>0</v>
      </c>
      <c r="AI60" s="1270">
        <f t="shared" si="53"/>
        <v>133602.79999999999</v>
      </c>
      <c r="AJ60" s="1272">
        <f t="shared" si="54"/>
        <v>1736836.4</v>
      </c>
      <c r="AK60" s="1273">
        <v>1</v>
      </c>
      <c r="AL60" s="1278">
        <f t="shared" si="55"/>
        <v>9</v>
      </c>
      <c r="AM60" s="1275"/>
      <c r="AN60" s="1267" t="str">
        <f t="shared" si="56"/>
        <v>Կ-1</v>
      </c>
      <c r="AO60" s="1268">
        <f t="shared" si="57"/>
        <v>2.02</v>
      </c>
      <c r="AP60" s="1268"/>
      <c r="AQ60" s="1268">
        <f t="shared" si="62"/>
        <v>2.02</v>
      </c>
      <c r="AR60" s="1270">
        <v>66140</v>
      </c>
      <c r="AS60" s="1270">
        <f t="shared" si="39"/>
        <v>133602.79999999999</v>
      </c>
      <c r="AT60" s="1277">
        <f t="shared" si="58"/>
        <v>0</v>
      </c>
      <c r="AU60" s="1270">
        <f t="shared" si="59"/>
        <v>133602.79999999999</v>
      </c>
      <c r="AV60" s="1272">
        <f t="shared" si="60"/>
        <v>1736836.4</v>
      </c>
    </row>
    <row r="61" spans="1:48" s="1279" customFormat="1" ht="17.25" thickBot="1" x14ac:dyDescent="0.35">
      <c r="A61" s="1262">
        <v>20</v>
      </c>
      <c r="B61" s="1263" t="s">
        <v>84</v>
      </c>
      <c r="C61" s="1264" t="s">
        <v>1033</v>
      </c>
      <c r="D61" s="1265">
        <v>1</v>
      </c>
      <c r="E61" s="1266">
        <v>6</v>
      </c>
      <c r="F61" s="1267" t="s">
        <v>92</v>
      </c>
      <c r="G61" s="1268">
        <f t="shared" si="8"/>
        <v>1.96</v>
      </c>
      <c r="H61" s="1269">
        <v>66140</v>
      </c>
      <c r="I61" s="1270">
        <f t="shared" si="36"/>
        <v>129634.4</v>
      </c>
      <c r="J61" s="1271">
        <v>0</v>
      </c>
      <c r="K61" s="1270">
        <f t="shared" si="42"/>
        <v>129634.4</v>
      </c>
      <c r="L61" s="1272">
        <f t="shared" si="43"/>
        <v>1685247.2</v>
      </c>
      <c r="M61" s="1273">
        <v>1</v>
      </c>
      <c r="N61" s="1274">
        <f t="shared" si="40"/>
        <v>7</v>
      </c>
      <c r="O61" s="1275"/>
      <c r="P61" s="1267" t="str">
        <f t="shared" si="44"/>
        <v>Կ-1</v>
      </c>
      <c r="Q61" s="1276">
        <f t="shared" si="45"/>
        <v>1.96</v>
      </c>
      <c r="R61" s="1268"/>
      <c r="S61" s="1268">
        <f t="shared" si="41"/>
        <v>1.96</v>
      </c>
      <c r="T61" s="1270">
        <v>66140</v>
      </c>
      <c r="U61" s="1270">
        <f t="shared" si="37"/>
        <v>129634.4</v>
      </c>
      <c r="V61" s="1277">
        <f t="shared" si="46"/>
        <v>0</v>
      </c>
      <c r="W61" s="1270">
        <f t="shared" si="47"/>
        <v>129634.4</v>
      </c>
      <c r="X61" s="1272">
        <f t="shared" si="48"/>
        <v>1685247.2</v>
      </c>
      <c r="Y61" s="1273">
        <v>1</v>
      </c>
      <c r="Z61" s="1274">
        <f t="shared" si="49"/>
        <v>8</v>
      </c>
      <c r="AA61" s="1275"/>
      <c r="AB61" s="1267" t="str">
        <f t="shared" si="50"/>
        <v>Կ-1</v>
      </c>
      <c r="AC61" s="1268">
        <f t="shared" si="51"/>
        <v>2.02</v>
      </c>
      <c r="AD61" s="1268"/>
      <c r="AE61" s="1268">
        <f t="shared" si="61"/>
        <v>2.02</v>
      </c>
      <c r="AF61" s="1270">
        <v>66140</v>
      </c>
      <c r="AG61" s="1270">
        <f t="shared" si="38"/>
        <v>133602.79999999999</v>
      </c>
      <c r="AH61" s="1277">
        <f t="shared" si="52"/>
        <v>0</v>
      </c>
      <c r="AI61" s="1270">
        <f t="shared" si="53"/>
        <v>133602.79999999999</v>
      </c>
      <c r="AJ61" s="1272">
        <f t="shared" si="54"/>
        <v>1736836.4</v>
      </c>
      <c r="AK61" s="1273">
        <v>1</v>
      </c>
      <c r="AL61" s="1278">
        <f t="shared" si="55"/>
        <v>9</v>
      </c>
      <c r="AM61" s="1275"/>
      <c r="AN61" s="1267" t="str">
        <f t="shared" si="56"/>
        <v>Կ-1</v>
      </c>
      <c r="AO61" s="1268">
        <f t="shared" si="57"/>
        <v>2.02</v>
      </c>
      <c r="AP61" s="1268"/>
      <c r="AQ61" s="1268">
        <f t="shared" si="62"/>
        <v>2.02</v>
      </c>
      <c r="AR61" s="1270">
        <v>66140</v>
      </c>
      <c r="AS61" s="1270">
        <f t="shared" si="39"/>
        <v>133602.79999999999</v>
      </c>
      <c r="AT61" s="1277">
        <f t="shared" si="58"/>
        <v>0</v>
      </c>
      <c r="AU61" s="1270">
        <f t="shared" si="59"/>
        <v>133602.79999999999</v>
      </c>
      <c r="AV61" s="1272">
        <f t="shared" si="60"/>
        <v>1736836.4</v>
      </c>
    </row>
    <row r="62" spans="1:48" s="1279" customFormat="1" ht="17.25" thickBot="1" x14ac:dyDescent="0.35">
      <c r="A62" s="1262">
        <v>21</v>
      </c>
      <c r="B62" s="1263" t="s">
        <v>84</v>
      </c>
      <c r="C62" s="1264" t="s">
        <v>1033</v>
      </c>
      <c r="D62" s="1265">
        <v>1</v>
      </c>
      <c r="E62" s="1266">
        <v>6</v>
      </c>
      <c r="F62" s="1267" t="s">
        <v>92</v>
      </c>
      <c r="G62" s="1268">
        <f t="shared" si="8"/>
        <v>1.96</v>
      </c>
      <c r="H62" s="1269">
        <v>66140</v>
      </c>
      <c r="I62" s="1270">
        <f t="shared" ref="I62:I73" si="63">+H62*G62</f>
        <v>129634.4</v>
      </c>
      <c r="J62" s="1271">
        <v>0</v>
      </c>
      <c r="K62" s="1270">
        <f t="shared" si="42"/>
        <v>129634.4</v>
      </c>
      <c r="L62" s="1272">
        <f t="shared" si="43"/>
        <v>1685247.2</v>
      </c>
      <c r="M62" s="1273">
        <v>1</v>
      </c>
      <c r="N62" s="1274">
        <f t="shared" si="40"/>
        <v>7</v>
      </c>
      <c r="O62" s="1275"/>
      <c r="P62" s="1267" t="str">
        <f t="shared" si="44"/>
        <v>Կ-1</v>
      </c>
      <c r="Q62" s="1276">
        <f t="shared" si="45"/>
        <v>1.96</v>
      </c>
      <c r="R62" s="1268"/>
      <c r="S62" s="1268">
        <f t="shared" si="41"/>
        <v>1.96</v>
      </c>
      <c r="T62" s="1270">
        <v>66140</v>
      </c>
      <c r="U62" s="1270">
        <f t="shared" ref="U62:U73" si="64">+T62*S62</f>
        <v>129634.4</v>
      </c>
      <c r="V62" s="1277">
        <f t="shared" si="46"/>
        <v>0</v>
      </c>
      <c r="W62" s="1270">
        <f t="shared" si="47"/>
        <v>129634.4</v>
      </c>
      <c r="X62" s="1272">
        <f t="shared" si="48"/>
        <v>1685247.2</v>
      </c>
      <c r="Y62" s="1273">
        <v>1</v>
      </c>
      <c r="Z62" s="1274">
        <f t="shared" si="49"/>
        <v>8</v>
      </c>
      <c r="AA62" s="1275"/>
      <c r="AB62" s="1267" t="str">
        <f t="shared" si="50"/>
        <v>Կ-1</v>
      </c>
      <c r="AC62" s="1268">
        <f t="shared" si="51"/>
        <v>2.02</v>
      </c>
      <c r="AD62" s="1268"/>
      <c r="AE62" s="1268">
        <f t="shared" si="61"/>
        <v>2.02</v>
      </c>
      <c r="AF62" s="1270">
        <v>66140</v>
      </c>
      <c r="AG62" s="1270">
        <f t="shared" ref="AG62:AG73" si="65">+AF62*AE62</f>
        <v>133602.79999999999</v>
      </c>
      <c r="AH62" s="1277">
        <f t="shared" si="52"/>
        <v>0</v>
      </c>
      <c r="AI62" s="1270">
        <f t="shared" si="53"/>
        <v>133602.79999999999</v>
      </c>
      <c r="AJ62" s="1272">
        <f t="shared" si="54"/>
        <v>1736836.4</v>
      </c>
      <c r="AK62" s="1273">
        <v>1</v>
      </c>
      <c r="AL62" s="1278">
        <f t="shared" si="55"/>
        <v>9</v>
      </c>
      <c r="AM62" s="1275"/>
      <c r="AN62" s="1267" t="str">
        <f t="shared" si="56"/>
        <v>Կ-1</v>
      </c>
      <c r="AO62" s="1268">
        <f t="shared" si="57"/>
        <v>2.02</v>
      </c>
      <c r="AP62" s="1268"/>
      <c r="AQ62" s="1268">
        <f t="shared" si="62"/>
        <v>2.02</v>
      </c>
      <c r="AR62" s="1270">
        <v>66140</v>
      </c>
      <c r="AS62" s="1270">
        <f t="shared" ref="AS62:AS73" si="66">+AR62*AQ62</f>
        <v>133602.79999999999</v>
      </c>
      <c r="AT62" s="1277">
        <f t="shared" si="58"/>
        <v>0</v>
      </c>
      <c r="AU62" s="1270">
        <f t="shared" si="59"/>
        <v>133602.79999999999</v>
      </c>
      <c r="AV62" s="1272">
        <f t="shared" si="60"/>
        <v>1736836.4</v>
      </c>
    </row>
    <row r="63" spans="1:48" s="1279" customFormat="1" ht="17.25" thickBot="1" x14ac:dyDescent="0.35">
      <c r="A63" s="1262">
        <v>22</v>
      </c>
      <c r="B63" s="1263" t="s">
        <v>84</v>
      </c>
      <c r="C63" s="1264" t="s">
        <v>1033</v>
      </c>
      <c r="D63" s="1265">
        <v>1</v>
      </c>
      <c r="E63" s="1266">
        <v>6</v>
      </c>
      <c r="F63" s="1267" t="s">
        <v>92</v>
      </c>
      <c r="G63" s="1268">
        <f t="shared" si="8"/>
        <v>1.96</v>
      </c>
      <c r="H63" s="1269">
        <v>66140</v>
      </c>
      <c r="I63" s="1270">
        <f t="shared" si="63"/>
        <v>129634.4</v>
      </c>
      <c r="J63" s="1271">
        <v>0</v>
      </c>
      <c r="K63" s="1270">
        <f t="shared" si="42"/>
        <v>129634.4</v>
      </c>
      <c r="L63" s="1272">
        <f t="shared" si="43"/>
        <v>1685247.2</v>
      </c>
      <c r="M63" s="1273">
        <v>1</v>
      </c>
      <c r="N63" s="1274">
        <f t="shared" si="40"/>
        <v>7</v>
      </c>
      <c r="O63" s="1275"/>
      <c r="P63" s="1267" t="str">
        <f t="shared" si="44"/>
        <v>Կ-1</v>
      </c>
      <c r="Q63" s="1276">
        <f t="shared" si="45"/>
        <v>1.96</v>
      </c>
      <c r="R63" s="1268"/>
      <c r="S63" s="1268">
        <f t="shared" si="41"/>
        <v>1.96</v>
      </c>
      <c r="T63" s="1270">
        <v>66140</v>
      </c>
      <c r="U63" s="1270">
        <f t="shared" si="64"/>
        <v>129634.4</v>
      </c>
      <c r="V63" s="1277">
        <f t="shared" si="46"/>
        <v>0</v>
      </c>
      <c r="W63" s="1270">
        <f t="shared" si="47"/>
        <v>129634.4</v>
      </c>
      <c r="X63" s="1272">
        <f t="shared" si="48"/>
        <v>1685247.2</v>
      </c>
      <c r="Y63" s="1273">
        <v>1</v>
      </c>
      <c r="Z63" s="1274">
        <f t="shared" si="49"/>
        <v>8</v>
      </c>
      <c r="AA63" s="1275"/>
      <c r="AB63" s="1267" t="str">
        <f t="shared" si="50"/>
        <v>Կ-1</v>
      </c>
      <c r="AC63" s="1268">
        <f t="shared" si="51"/>
        <v>2.02</v>
      </c>
      <c r="AD63" s="1268"/>
      <c r="AE63" s="1268">
        <f t="shared" si="61"/>
        <v>2.02</v>
      </c>
      <c r="AF63" s="1270">
        <v>66140</v>
      </c>
      <c r="AG63" s="1270">
        <f t="shared" si="65"/>
        <v>133602.79999999999</v>
      </c>
      <c r="AH63" s="1277">
        <f t="shared" si="52"/>
        <v>0</v>
      </c>
      <c r="AI63" s="1270">
        <f t="shared" si="53"/>
        <v>133602.79999999999</v>
      </c>
      <c r="AJ63" s="1272">
        <f t="shared" si="54"/>
        <v>1736836.4</v>
      </c>
      <c r="AK63" s="1273">
        <v>1</v>
      </c>
      <c r="AL63" s="1278">
        <f t="shared" si="55"/>
        <v>9</v>
      </c>
      <c r="AM63" s="1275"/>
      <c r="AN63" s="1267" t="str">
        <f t="shared" si="56"/>
        <v>Կ-1</v>
      </c>
      <c r="AO63" s="1268">
        <f t="shared" si="57"/>
        <v>2.02</v>
      </c>
      <c r="AP63" s="1268"/>
      <c r="AQ63" s="1268">
        <f t="shared" si="62"/>
        <v>2.02</v>
      </c>
      <c r="AR63" s="1270">
        <v>66140</v>
      </c>
      <c r="AS63" s="1270">
        <f t="shared" si="66"/>
        <v>133602.79999999999</v>
      </c>
      <c r="AT63" s="1277">
        <f t="shared" si="58"/>
        <v>0</v>
      </c>
      <c r="AU63" s="1270">
        <f t="shared" si="59"/>
        <v>133602.79999999999</v>
      </c>
      <c r="AV63" s="1272">
        <f t="shared" si="60"/>
        <v>1736836.4</v>
      </c>
    </row>
    <row r="64" spans="1:48" s="1279" customFormat="1" ht="17.25" thickBot="1" x14ac:dyDescent="0.35">
      <c r="A64" s="1262">
        <v>23</v>
      </c>
      <c r="B64" s="1263" t="s">
        <v>84</v>
      </c>
      <c r="C64" s="1264" t="s">
        <v>1033</v>
      </c>
      <c r="D64" s="1265">
        <v>1</v>
      </c>
      <c r="E64" s="1266">
        <v>6</v>
      </c>
      <c r="F64" s="1267" t="s">
        <v>92</v>
      </c>
      <c r="G64" s="1268">
        <f t="shared" si="8"/>
        <v>1.96</v>
      </c>
      <c r="H64" s="1269">
        <v>66140</v>
      </c>
      <c r="I64" s="1270">
        <f t="shared" si="63"/>
        <v>129634.4</v>
      </c>
      <c r="J64" s="1271">
        <v>0</v>
      </c>
      <c r="K64" s="1270">
        <f t="shared" si="42"/>
        <v>129634.4</v>
      </c>
      <c r="L64" s="1272">
        <f t="shared" si="43"/>
        <v>1685247.2</v>
      </c>
      <c r="M64" s="1273">
        <v>1</v>
      </c>
      <c r="N64" s="1274">
        <f t="shared" si="40"/>
        <v>7</v>
      </c>
      <c r="O64" s="1275"/>
      <c r="P64" s="1267" t="str">
        <f t="shared" si="44"/>
        <v>Կ-1</v>
      </c>
      <c r="Q64" s="1276">
        <f t="shared" si="45"/>
        <v>1.96</v>
      </c>
      <c r="R64" s="1268"/>
      <c r="S64" s="1268">
        <f t="shared" si="41"/>
        <v>1.96</v>
      </c>
      <c r="T64" s="1270">
        <v>66140</v>
      </c>
      <c r="U64" s="1270">
        <f t="shared" si="64"/>
        <v>129634.4</v>
      </c>
      <c r="V64" s="1277">
        <f t="shared" si="46"/>
        <v>0</v>
      </c>
      <c r="W64" s="1270">
        <f t="shared" si="47"/>
        <v>129634.4</v>
      </c>
      <c r="X64" s="1272">
        <f t="shared" si="48"/>
        <v>1685247.2</v>
      </c>
      <c r="Y64" s="1273">
        <v>1</v>
      </c>
      <c r="Z64" s="1274">
        <f t="shared" si="49"/>
        <v>8</v>
      </c>
      <c r="AA64" s="1275"/>
      <c r="AB64" s="1267" t="str">
        <f t="shared" si="50"/>
        <v>Կ-1</v>
      </c>
      <c r="AC64" s="1268">
        <f t="shared" si="51"/>
        <v>2.02</v>
      </c>
      <c r="AD64" s="1268"/>
      <c r="AE64" s="1268">
        <f t="shared" si="61"/>
        <v>2.02</v>
      </c>
      <c r="AF64" s="1270">
        <v>66140</v>
      </c>
      <c r="AG64" s="1270">
        <f t="shared" si="65"/>
        <v>133602.79999999999</v>
      </c>
      <c r="AH64" s="1277">
        <f t="shared" si="52"/>
        <v>0</v>
      </c>
      <c r="AI64" s="1270">
        <f t="shared" si="53"/>
        <v>133602.79999999999</v>
      </c>
      <c r="AJ64" s="1272">
        <f t="shared" si="54"/>
        <v>1736836.4</v>
      </c>
      <c r="AK64" s="1273">
        <v>1</v>
      </c>
      <c r="AL64" s="1278">
        <f t="shared" si="55"/>
        <v>9</v>
      </c>
      <c r="AM64" s="1275"/>
      <c r="AN64" s="1267" t="str">
        <f t="shared" si="56"/>
        <v>Կ-1</v>
      </c>
      <c r="AO64" s="1268">
        <f t="shared" si="57"/>
        <v>2.02</v>
      </c>
      <c r="AP64" s="1268"/>
      <c r="AQ64" s="1268">
        <f t="shared" si="62"/>
        <v>2.02</v>
      </c>
      <c r="AR64" s="1270">
        <v>66140</v>
      </c>
      <c r="AS64" s="1270">
        <f t="shared" si="66"/>
        <v>133602.79999999999</v>
      </c>
      <c r="AT64" s="1277">
        <f t="shared" si="58"/>
        <v>0</v>
      </c>
      <c r="AU64" s="1270">
        <f t="shared" si="59"/>
        <v>133602.79999999999</v>
      </c>
      <c r="AV64" s="1272">
        <f t="shared" si="60"/>
        <v>1736836.4</v>
      </c>
    </row>
    <row r="65" spans="1:48" s="1279" customFormat="1" ht="17.25" thickBot="1" x14ac:dyDescent="0.35">
      <c r="A65" s="1262">
        <v>24</v>
      </c>
      <c r="B65" s="1263" t="s">
        <v>84</v>
      </c>
      <c r="C65" s="1264" t="s">
        <v>1033</v>
      </c>
      <c r="D65" s="1265">
        <v>1</v>
      </c>
      <c r="E65" s="1266">
        <v>6</v>
      </c>
      <c r="F65" s="1267" t="s">
        <v>92</v>
      </c>
      <c r="G65" s="1268">
        <f t="shared" si="8"/>
        <v>1.96</v>
      </c>
      <c r="H65" s="1269">
        <v>66140</v>
      </c>
      <c r="I65" s="1270">
        <f t="shared" si="63"/>
        <v>129634.4</v>
      </c>
      <c r="J65" s="1271">
        <v>0</v>
      </c>
      <c r="K65" s="1270">
        <f t="shared" si="42"/>
        <v>129634.4</v>
      </c>
      <c r="L65" s="1272">
        <f t="shared" si="43"/>
        <v>1685247.2</v>
      </c>
      <c r="M65" s="1273">
        <v>1</v>
      </c>
      <c r="N65" s="1274">
        <f t="shared" si="40"/>
        <v>7</v>
      </c>
      <c r="O65" s="1275"/>
      <c r="P65" s="1267" t="str">
        <f t="shared" si="44"/>
        <v>Կ-1</v>
      </c>
      <c r="Q65" s="1276">
        <f t="shared" si="45"/>
        <v>1.96</v>
      </c>
      <c r="R65" s="1268"/>
      <c r="S65" s="1268">
        <f t="shared" si="41"/>
        <v>1.96</v>
      </c>
      <c r="T65" s="1270">
        <v>66140</v>
      </c>
      <c r="U65" s="1270">
        <f t="shared" si="64"/>
        <v>129634.4</v>
      </c>
      <c r="V65" s="1277">
        <f t="shared" si="46"/>
        <v>0</v>
      </c>
      <c r="W65" s="1270">
        <f t="shared" si="47"/>
        <v>129634.4</v>
      </c>
      <c r="X65" s="1272">
        <f t="shared" si="48"/>
        <v>1685247.2</v>
      </c>
      <c r="Y65" s="1273">
        <v>1</v>
      </c>
      <c r="Z65" s="1274">
        <f t="shared" si="49"/>
        <v>8</v>
      </c>
      <c r="AA65" s="1275"/>
      <c r="AB65" s="1267" t="str">
        <f t="shared" si="50"/>
        <v>Կ-1</v>
      </c>
      <c r="AC65" s="1268">
        <f t="shared" si="51"/>
        <v>2.02</v>
      </c>
      <c r="AD65" s="1268"/>
      <c r="AE65" s="1268">
        <f t="shared" si="61"/>
        <v>2.02</v>
      </c>
      <c r="AF65" s="1270">
        <v>66140</v>
      </c>
      <c r="AG65" s="1270">
        <f t="shared" si="65"/>
        <v>133602.79999999999</v>
      </c>
      <c r="AH65" s="1277">
        <f t="shared" si="52"/>
        <v>0</v>
      </c>
      <c r="AI65" s="1270">
        <f t="shared" si="53"/>
        <v>133602.79999999999</v>
      </c>
      <c r="AJ65" s="1272">
        <f t="shared" si="54"/>
        <v>1736836.4</v>
      </c>
      <c r="AK65" s="1273">
        <v>1</v>
      </c>
      <c r="AL65" s="1278">
        <f t="shared" si="55"/>
        <v>9</v>
      </c>
      <c r="AM65" s="1275"/>
      <c r="AN65" s="1267" t="str">
        <f t="shared" si="56"/>
        <v>Կ-1</v>
      </c>
      <c r="AO65" s="1268">
        <f t="shared" si="57"/>
        <v>2.02</v>
      </c>
      <c r="AP65" s="1268"/>
      <c r="AQ65" s="1268">
        <f t="shared" si="62"/>
        <v>2.02</v>
      </c>
      <c r="AR65" s="1270">
        <v>66140</v>
      </c>
      <c r="AS65" s="1270">
        <f t="shared" si="66"/>
        <v>133602.79999999999</v>
      </c>
      <c r="AT65" s="1277">
        <f t="shared" si="58"/>
        <v>0</v>
      </c>
      <c r="AU65" s="1270">
        <f t="shared" si="59"/>
        <v>133602.79999999999</v>
      </c>
      <c r="AV65" s="1272">
        <f t="shared" si="60"/>
        <v>1736836.4</v>
      </c>
    </row>
    <row r="66" spans="1:48" s="1279" customFormat="1" ht="17.25" thickBot="1" x14ac:dyDescent="0.35">
      <c r="A66" s="1262">
        <v>25</v>
      </c>
      <c r="B66" s="1263" t="s">
        <v>84</v>
      </c>
      <c r="C66" s="1264" t="s">
        <v>1033</v>
      </c>
      <c r="D66" s="1265">
        <v>1</v>
      </c>
      <c r="E66" s="1266">
        <v>6</v>
      </c>
      <c r="F66" s="1267" t="s">
        <v>92</v>
      </c>
      <c r="G66" s="1268">
        <f t="shared" si="8"/>
        <v>1.96</v>
      </c>
      <c r="H66" s="1269">
        <v>66140</v>
      </c>
      <c r="I66" s="1270">
        <f t="shared" si="63"/>
        <v>129634.4</v>
      </c>
      <c r="J66" s="1271">
        <v>0</v>
      </c>
      <c r="K66" s="1270">
        <f t="shared" si="42"/>
        <v>129634.4</v>
      </c>
      <c r="L66" s="1272">
        <f t="shared" si="43"/>
        <v>1685247.2</v>
      </c>
      <c r="M66" s="1273">
        <v>1</v>
      </c>
      <c r="N66" s="1274">
        <f t="shared" si="40"/>
        <v>7</v>
      </c>
      <c r="O66" s="1275"/>
      <c r="P66" s="1267" t="str">
        <f t="shared" si="44"/>
        <v>Կ-1</v>
      </c>
      <c r="Q66" s="1276">
        <f t="shared" si="45"/>
        <v>1.96</v>
      </c>
      <c r="R66" s="1268"/>
      <c r="S66" s="1268">
        <f t="shared" si="41"/>
        <v>1.96</v>
      </c>
      <c r="T66" s="1270">
        <v>66140</v>
      </c>
      <c r="U66" s="1270">
        <f t="shared" si="64"/>
        <v>129634.4</v>
      </c>
      <c r="V66" s="1277">
        <f t="shared" si="46"/>
        <v>0</v>
      </c>
      <c r="W66" s="1270">
        <f t="shared" si="47"/>
        <v>129634.4</v>
      </c>
      <c r="X66" s="1272">
        <f t="shared" si="48"/>
        <v>1685247.2</v>
      </c>
      <c r="Y66" s="1273">
        <v>1</v>
      </c>
      <c r="Z66" s="1274">
        <f t="shared" si="49"/>
        <v>8</v>
      </c>
      <c r="AA66" s="1275"/>
      <c r="AB66" s="1267" t="str">
        <f t="shared" si="50"/>
        <v>Կ-1</v>
      </c>
      <c r="AC66" s="1268">
        <f t="shared" si="51"/>
        <v>2.02</v>
      </c>
      <c r="AD66" s="1268"/>
      <c r="AE66" s="1268">
        <f t="shared" si="61"/>
        <v>2.02</v>
      </c>
      <c r="AF66" s="1270">
        <v>66140</v>
      </c>
      <c r="AG66" s="1270">
        <f t="shared" si="65"/>
        <v>133602.79999999999</v>
      </c>
      <c r="AH66" s="1277">
        <f t="shared" si="52"/>
        <v>0</v>
      </c>
      <c r="AI66" s="1270">
        <f t="shared" si="53"/>
        <v>133602.79999999999</v>
      </c>
      <c r="AJ66" s="1272">
        <f t="shared" si="54"/>
        <v>1736836.4</v>
      </c>
      <c r="AK66" s="1273">
        <v>1</v>
      </c>
      <c r="AL66" s="1278">
        <f t="shared" si="55"/>
        <v>9</v>
      </c>
      <c r="AM66" s="1275"/>
      <c r="AN66" s="1267" t="str">
        <f t="shared" si="56"/>
        <v>Կ-1</v>
      </c>
      <c r="AO66" s="1268">
        <f t="shared" si="57"/>
        <v>2.02</v>
      </c>
      <c r="AP66" s="1268"/>
      <c r="AQ66" s="1268">
        <f t="shared" si="62"/>
        <v>2.02</v>
      </c>
      <c r="AR66" s="1270">
        <v>66140</v>
      </c>
      <c r="AS66" s="1270">
        <f t="shared" si="66"/>
        <v>133602.79999999999</v>
      </c>
      <c r="AT66" s="1277">
        <f t="shared" si="58"/>
        <v>0</v>
      </c>
      <c r="AU66" s="1270">
        <f t="shared" si="59"/>
        <v>133602.79999999999</v>
      </c>
      <c r="AV66" s="1272">
        <f t="shared" si="60"/>
        <v>1736836.4</v>
      </c>
    </row>
    <row r="67" spans="1:48" s="1279" customFormat="1" ht="17.25" thickBot="1" x14ac:dyDescent="0.35">
      <c r="A67" s="1262">
        <v>26</v>
      </c>
      <c r="B67" s="1263" t="s">
        <v>84</v>
      </c>
      <c r="C67" s="1264" t="s">
        <v>1033</v>
      </c>
      <c r="D67" s="1265">
        <v>1</v>
      </c>
      <c r="E67" s="1266">
        <v>6</v>
      </c>
      <c r="F67" s="1267" t="s">
        <v>92</v>
      </c>
      <c r="G67" s="1268">
        <f t="shared" si="8"/>
        <v>1.96</v>
      </c>
      <c r="H67" s="1269">
        <v>66140</v>
      </c>
      <c r="I67" s="1270">
        <f t="shared" si="63"/>
        <v>129634.4</v>
      </c>
      <c r="J67" s="1271">
        <v>0</v>
      </c>
      <c r="K67" s="1270">
        <f t="shared" si="42"/>
        <v>129634.4</v>
      </c>
      <c r="L67" s="1272">
        <f t="shared" si="43"/>
        <v>1685247.2</v>
      </c>
      <c r="M67" s="1273">
        <v>1</v>
      </c>
      <c r="N67" s="1274">
        <f t="shared" si="40"/>
        <v>7</v>
      </c>
      <c r="O67" s="1275"/>
      <c r="P67" s="1267" t="str">
        <f t="shared" si="44"/>
        <v>Կ-1</v>
      </c>
      <c r="Q67" s="1276">
        <f t="shared" si="45"/>
        <v>1.96</v>
      </c>
      <c r="R67" s="1268"/>
      <c r="S67" s="1268">
        <f t="shared" si="41"/>
        <v>1.96</v>
      </c>
      <c r="T67" s="1270">
        <v>66140</v>
      </c>
      <c r="U67" s="1270">
        <f t="shared" si="64"/>
        <v>129634.4</v>
      </c>
      <c r="V67" s="1277">
        <f t="shared" si="46"/>
        <v>0</v>
      </c>
      <c r="W67" s="1270">
        <f t="shared" si="47"/>
        <v>129634.4</v>
      </c>
      <c r="X67" s="1272">
        <f t="shared" si="48"/>
        <v>1685247.2</v>
      </c>
      <c r="Y67" s="1273">
        <v>1</v>
      </c>
      <c r="Z67" s="1274">
        <f t="shared" si="49"/>
        <v>8</v>
      </c>
      <c r="AA67" s="1275"/>
      <c r="AB67" s="1267" t="str">
        <f t="shared" si="50"/>
        <v>Կ-1</v>
      </c>
      <c r="AC67" s="1268">
        <f t="shared" si="51"/>
        <v>2.02</v>
      </c>
      <c r="AD67" s="1268"/>
      <c r="AE67" s="1268">
        <f t="shared" si="61"/>
        <v>2.02</v>
      </c>
      <c r="AF67" s="1270">
        <v>66140</v>
      </c>
      <c r="AG67" s="1270">
        <f t="shared" si="65"/>
        <v>133602.79999999999</v>
      </c>
      <c r="AH67" s="1277">
        <f t="shared" si="52"/>
        <v>0</v>
      </c>
      <c r="AI67" s="1270">
        <f t="shared" si="53"/>
        <v>133602.79999999999</v>
      </c>
      <c r="AJ67" s="1272">
        <f t="shared" si="54"/>
        <v>1736836.4</v>
      </c>
      <c r="AK67" s="1273">
        <v>1</v>
      </c>
      <c r="AL67" s="1278">
        <f t="shared" si="55"/>
        <v>9</v>
      </c>
      <c r="AM67" s="1275"/>
      <c r="AN67" s="1267" t="str">
        <f t="shared" si="56"/>
        <v>Կ-1</v>
      </c>
      <c r="AO67" s="1268">
        <f t="shared" si="57"/>
        <v>2.02</v>
      </c>
      <c r="AP67" s="1268"/>
      <c r="AQ67" s="1268">
        <f t="shared" si="62"/>
        <v>2.02</v>
      </c>
      <c r="AR67" s="1270">
        <v>66140</v>
      </c>
      <c r="AS67" s="1270">
        <f t="shared" si="66"/>
        <v>133602.79999999999</v>
      </c>
      <c r="AT67" s="1277">
        <f t="shared" si="58"/>
        <v>0</v>
      </c>
      <c r="AU67" s="1270">
        <f t="shared" si="59"/>
        <v>133602.79999999999</v>
      </c>
      <c r="AV67" s="1272">
        <f t="shared" si="60"/>
        <v>1736836.4</v>
      </c>
    </row>
    <row r="68" spans="1:48" s="1279" customFormat="1" ht="17.25" thickBot="1" x14ac:dyDescent="0.35">
      <c r="A68" s="1262">
        <v>27</v>
      </c>
      <c r="B68" s="1263" t="s">
        <v>84</v>
      </c>
      <c r="C68" s="1264" t="s">
        <v>1033</v>
      </c>
      <c r="D68" s="1265">
        <v>1</v>
      </c>
      <c r="E68" s="1266">
        <v>6</v>
      </c>
      <c r="F68" s="1267" t="s">
        <v>92</v>
      </c>
      <c r="G68" s="1268">
        <f t="shared" si="8"/>
        <v>1.96</v>
      </c>
      <c r="H68" s="1269">
        <v>66140</v>
      </c>
      <c r="I68" s="1270">
        <f t="shared" si="63"/>
        <v>129634.4</v>
      </c>
      <c r="J68" s="1271">
        <v>0</v>
      </c>
      <c r="K68" s="1270">
        <f t="shared" si="42"/>
        <v>129634.4</v>
      </c>
      <c r="L68" s="1272">
        <f t="shared" si="43"/>
        <v>1685247.2</v>
      </c>
      <c r="M68" s="1273">
        <v>1</v>
      </c>
      <c r="N68" s="1274">
        <f t="shared" si="40"/>
        <v>7</v>
      </c>
      <c r="O68" s="1275"/>
      <c r="P68" s="1267" t="str">
        <f t="shared" si="44"/>
        <v>Կ-1</v>
      </c>
      <c r="Q68" s="1276">
        <f t="shared" si="45"/>
        <v>1.96</v>
      </c>
      <c r="R68" s="1268"/>
      <c r="S68" s="1268">
        <f t="shared" si="41"/>
        <v>1.96</v>
      </c>
      <c r="T68" s="1270">
        <v>66140</v>
      </c>
      <c r="U68" s="1270">
        <f t="shared" si="64"/>
        <v>129634.4</v>
      </c>
      <c r="V68" s="1277">
        <f t="shared" si="46"/>
        <v>0</v>
      </c>
      <c r="W68" s="1270">
        <f t="shared" si="47"/>
        <v>129634.4</v>
      </c>
      <c r="X68" s="1272">
        <f t="shared" si="48"/>
        <v>1685247.2</v>
      </c>
      <c r="Y68" s="1273">
        <v>1</v>
      </c>
      <c r="Z68" s="1274">
        <f t="shared" si="49"/>
        <v>8</v>
      </c>
      <c r="AA68" s="1275"/>
      <c r="AB68" s="1267" t="str">
        <f t="shared" si="50"/>
        <v>Կ-1</v>
      </c>
      <c r="AC68" s="1268">
        <f t="shared" si="51"/>
        <v>2.02</v>
      </c>
      <c r="AD68" s="1268"/>
      <c r="AE68" s="1268">
        <f t="shared" si="61"/>
        <v>2.02</v>
      </c>
      <c r="AF68" s="1270">
        <v>66140</v>
      </c>
      <c r="AG68" s="1270">
        <f t="shared" si="65"/>
        <v>133602.79999999999</v>
      </c>
      <c r="AH68" s="1277">
        <f t="shared" si="52"/>
        <v>0</v>
      </c>
      <c r="AI68" s="1270">
        <f t="shared" si="53"/>
        <v>133602.79999999999</v>
      </c>
      <c r="AJ68" s="1272">
        <f t="shared" si="54"/>
        <v>1736836.4</v>
      </c>
      <c r="AK68" s="1273">
        <v>1</v>
      </c>
      <c r="AL68" s="1278">
        <f t="shared" si="55"/>
        <v>9</v>
      </c>
      <c r="AM68" s="1275"/>
      <c r="AN68" s="1267" t="str">
        <f t="shared" si="56"/>
        <v>Կ-1</v>
      </c>
      <c r="AO68" s="1268">
        <f t="shared" si="57"/>
        <v>2.02</v>
      </c>
      <c r="AP68" s="1268"/>
      <c r="AQ68" s="1268">
        <f t="shared" si="62"/>
        <v>2.02</v>
      </c>
      <c r="AR68" s="1270">
        <v>66140</v>
      </c>
      <c r="AS68" s="1270">
        <f t="shared" si="66"/>
        <v>133602.79999999999</v>
      </c>
      <c r="AT68" s="1277">
        <f t="shared" si="58"/>
        <v>0</v>
      </c>
      <c r="AU68" s="1270">
        <f t="shared" si="59"/>
        <v>133602.79999999999</v>
      </c>
      <c r="AV68" s="1272">
        <f t="shared" si="60"/>
        <v>1736836.4</v>
      </c>
    </row>
    <row r="69" spans="1:48" s="1279" customFormat="1" ht="17.25" thickBot="1" x14ac:dyDescent="0.35">
      <c r="A69" s="1262">
        <v>28</v>
      </c>
      <c r="B69" s="1263" t="s">
        <v>84</v>
      </c>
      <c r="C69" s="1264" t="s">
        <v>1033</v>
      </c>
      <c r="D69" s="1265">
        <v>1</v>
      </c>
      <c r="E69" s="1266">
        <v>6</v>
      </c>
      <c r="F69" s="1267" t="s">
        <v>92</v>
      </c>
      <c r="G69" s="1268">
        <f t="shared" si="8"/>
        <v>1.96</v>
      </c>
      <c r="H69" s="1269">
        <v>66140</v>
      </c>
      <c r="I69" s="1270">
        <f t="shared" si="63"/>
        <v>129634.4</v>
      </c>
      <c r="J69" s="1271">
        <v>0</v>
      </c>
      <c r="K69" s="1270">
        <f t="shared" si="42"/>
        <v>129634.4</v>
      </c>
      <c r="L69" s="1272">
        <f t="shared" si="43"/>
        <v>1685247.2</v>
      </c>
      <c r="M69" s="1273">
        <v>1</v>
      </c>
      <c r="N69" s="1274">
        <f t="shared" si="40"/>
        <v>7</v>
      </c>
      <c r="O69" s="1275"/>
      <c r="P69" s="1267" t="str">
        <f t="shared" si="44"/>
        <v>Կ-1</v>
      </c>
      <c r="Q69" s="1276">
        <f t="shared" si="45"/>
        <v>1.96</v>
      </c>
      <c r="R69" s="1268"/>
      <c r="S69" s="1268">
        <f t="shared" si="41"/>
        <v>1.96</v>
      </c>
      <c r="T69" s="1270">
        <v>66140</v>
      </c>
      <c r="U69" s="1270">
        <f t="shared" si="64"/>
        <v>129634.4</v>
      </c>
      <c r="V69" s="1277">
        <f t="shared" si="46"/>
        <v>0</v>
      </c>
      <c r="W69" s="1270">
        <f t="shared" si="47"/>
        <v>129634.4</v>
      </c>
      <c r="X69" s="1272">
        <f t="shared" si="48"/>
        <v>1685247.2</v>
      </c>
      <c r="Y69" s="1273">
        <v>1</v>
      </c>
      <c r="Z69" s="1274">
        <f t="shared" si="49"/>
        <v>8</v>
      </c>
      <c r="AA69" s="1275"/>
      <c r="AB69" s="1267" t="str">
        <f t="shared" si="50"/>
        <v>Կ-1</v>
      </c>
      <c r="AC69" s="1268">
        <f t="shared" si="51"/>
        <v>2.02</v>
      </c>
      <c r="AD69" s="1268"/>
      <c r="AE69" s="1268">
        <f t="shared" si="61"/>
        <v>2.02</v>
      </c>
      <c r="AF69" s="1270">
        <v>66140</v>
      </c>
      <c r="AG69" s="1270">
        <f t="shared" si="65"/>
        <v>133602.79999999999</v>
      </c>
      <c r="AH69" s="1277">
        <f t="shared" si="52"/>
        <v>0</v>
      </c>
      <c r="AI69" s="1270">
        <f t="shared" si="53"/>
        <v>133602.79999999999</v>
      </c>
      <c r="AJ69" s="1272">
        <f t="shared" si="54"/>
        <v>1736836.4</v>
      </c>
      <c r="AK69" s="1273">
        <v>1</v>
      </c>
      <c r="AL69" s="1278">
        <f t="shared" si="55"/>
        <v>9</v>
      </c>
      <c r="AM69" s="1275"/>
      <c r="AN69" s="1267" t="str">
        <f t="shared" si="56"/>
        <v>Կ-1</v>
      </c>
      <c r="AO69" s="1268">
        <f t="shared" si="57"/>
        <v>2.02</v>
      </c>
      <c r="AP69" s="1268"/>
      <c r="AQ69" s="1268">
        <f t="shared" si="62"/>
        <v>2.02</v>
      </c>
      <c r="AR69" s="1270">
        <v>66140</v>
      </c>
      <c r="AS69" s="1270">
        <f t="shared" si="66"/>
        <v>133602.79999999999</v>
      </c>
      <c r="AT69" s="1277">
        <f t="shared" si="58"/>
        <v>0</v>
      </c>
      <c r="AU69" s="1270">
        <f t="shared" si="59"/>
        <v>133602.79999999999</v>
      </c>
      <c r="AV69" s="1272">
        <f t="shared" si="60"/>
        <v>1736836.4</v>
      </c>
    </row>
    <row r="70" spans="1:48" s="1279" customFormat="1" ht="17.25" thickBot="1" x14ac:dyDescent="0.35">
      <c r="A70" s="1262">
        <v>29</v>
      </c>
      <c r="B70" s="1263" t="s">
        <v>84</v>
      </c>
      <c r="C70" s="1264" t="s">
        <v>1033</v>
      </c>
      <c r="D70" s="1265">
        <v>1</v>
      </c>
      <c r="E70" s="1266">
        <v>6</v>
      </c>
      <c r="F70" s="1267" t="s">
        <v>92</v>
      </c>
      <c r="G70" s="1268">
        <f t="shared" si="8"/>
        <v>1.96</v>
      </c>
      <c r="H70" s="1269">
        <v>66140</v>
      </c>
      <c r="I70" s="1270">
        <f t="shared" si="63"/>
        <v>129634.4</v>
      </c>
      <c r="J70" s="1271">
        <v>0</v>
      </c>
      <c r="K70" s="1270">
        <f t="shared" si="42"/>
        <v>129634.4</v>
      </c>
      <c r="L70" s="1272">
        <f t="shared" si="43"/>
        <v>1685247.2</v>
      </c>
      <c r="M70" s="1273">
        <v>1</v>
      </c>
      <c r="N70" s="1274">
        <f t="shared" si="40"/>
        <v>7</v>
      </c>
      <c r="O70" s="1275"/>
      <c r="P70" s="1267" t="str">
        <f t="shared" si="44"/>
        <v>Կ-1</v>
      </c>
      <c r="Q70" s="1276">
        <f t="shared" si="45"/>
        <v>1.96</v>
      </c>
      <c r="R70" s="1268"/>
      <c r="S70" s="1268">
        <f t="shared" si="41"/>
        <v>1.96</v>
      </c>
      <c r="T70" s="1270">
        <v>66140</v>
      </c>
      <c r="U70" s="1270">
        <f t="shared" si="64"/>
        <v>129634.4</v>
      </c>
      <c r="V70" s="1277">
        <f t="shared" si="46"/>
        <v>0</v>
      </c>
      <c r="W70" s="1270">
        <f t="shared" si="47"/>
        <v>129634.4</v>
      </c>
      <c r="X70" s="1272">
        <f t="shared" si="48"/>
        <v>1685247.2</v>
      </c>
      <c r="Y70" s="1273">
        <v>1</v>
      </c>
      <c r="Z70" s="1274">
        <f t="shared" si="49"/>
        <v>8</v>
      </c>
      <c r="AA70" s="1275"/>
      <c r="AB70" s="1267" t="str">
        <f t="shared" si="50"/>
        <v>Կ-1</v>
      </c>
      <c r="AC70" s="1268">
        <f t="shared" si="51"/>
        <v>2.02</v>
      </c>
      <c r="AD70" s="1268"/>
      <c r="AE70" s="1268">
        <f t="shared" si="61"/>
        <v>2.02</v>
      </c>
      <c r="AF70" s="1270">
        <v>66140</v>
      </c>
      <c r="AG70" s="1270">
        <f t="shared" si="65"/>
        <v>133602.79999999999</v>
      </c>
      <c r="AH70" s="1277">
        <f t="shared" si="52"/>
        <v>0</v>
      </c>
      <c r="AI70" s="1270">
        <f t="shared" si="53"/>
        <v>133602.79999999999</v>
      </c>
      <c r="AJ70" s="1272">
        <f t="shared" si="54"/>
        <v>1736836.4</v>
      </c>
      <c r="AK70" s="1273">
        <v>1</v>
      </c>
      <c r="AL70" s="1278">
        <f t="shared" si="55"/>
        <v>9</v>
      </c>
      <c r="AM70" s="1275"/>
      <c r="AN70" s="1267" t="str">
        <f t="shared" si="56"/>
        <v>Կ-1</v>
      </c>
      <c r="AO70" s="1268">
        <f t="shared" si="57"/>
        <v>2.02</v>
      </c>
      <c r="AP70" s="1268"/>
      <c r="AQ70" s="1268">
        <f t="shared" si="62"/>
        <v>2.02</v>
      </c>
      <c r="AR70" s="1270">
        <v>66140</v>
      </c>
      <c r="AS70" s="1270">
        <f t="shared" si="66"/>
        <v>133602.79999999999</v>
      </c>
      <c r="AT70" s="1277">
        <f t="shared" si="58"/>
        <v>0</v>
      </c>
      <c r="AU70" s="1270">
        <f t="shared" si="59"/>
        <v>133602.79999999999</v>
      </c>
      <c r="AV70" s="1272">
        <f t="shared" si="60"/>
        <v>1736836.4</v>
      </c>
    </row>
    <row r="71" spans="1:48" s="1279" customFormat="1" ht="17.25" thickBot="1" x14ac:dyDescent="0.35">
      <c r="A71" s="1262">
        <v>30</v>
      </c>
      <c r="B71" s="1263" t="s">
        <v>84</v>
      </c>
      <c r="C71" s="1264" t="s">
        <v>1033</v>
      </c>
      <c r="D71" s="1265">
        <v>1</v>
      </c>
      <c r="E71" s="1266">
        <v>6</v>
      </c>
      <c r="F71" s="1267" t="s">
        <v>92</v>
      </c>
      <c r="G71" s="1268">
        <f t="shared" si="8"/>
        <v>1.96</v>
      </c>
      <c r="H71" s="1269">
        <v>66140</v>
      </c>
      <c r="I71" s="1270">
        <f t="shared" si="63"/>
        <v>129634.4</v>
      </c>
      <c r="J71" s="1271">
        <v>0</v>
      </c>
      <c r="K71" s="1270">
        <f t="shared" si="42"/>
        <v>129634.4</v>
      </c>
      <c r="L71" s="1272">
        <f t="shared" si="43"/>
        <v>1685247.2</v>
      </c>
      <c r="M71" s="1273">
        <v>1</v>
      </c>
      <c r="N71" s="1274">
        <f t="shared" si="40"/>
        <v>7</v>
      </c>
      <c r="O71" s="1275"/>
      <c r="P71" s="1267" t="str">
        <f t="shared" si="44"/>
        <v>Կ-1</v>
      </c>
      <c r="Q71" s="1276">
        <f t="shared" si="45"/>
        <v>1.96</v>
      </c>
      <c r="R71" s="1268"/>
      <c r="S71" s="1268">
        <f t="shared" si="41"/>
        <v>1.96</v>
      </c>
      <c r="T71" s="1270">
        <v>66140</v>
      </c>
      <c r="U71" s="1270">
        <f t="shared" si="64"/>
        <v>129634.4</v>
      </c>
      <c r="V71" s="1277">
        <f t="shared" si="46"/>
        <v>0</v>
      </c>
      <c r="W71" s="1270">
        <f t="shared" si="47"/>
        <v>129634.4</v>
      </c>
      <c r="X71" s="1272">
        <f t="shared" si="48"/>
        <v>1685247.2</v>
      </c>
      <c r="Y71" s="1273">
        <v>1</v>
      </c>
      <c r="Z71" s="1274">
        <f t="shared" si="49"/>
        <v>8</v>
      </c>
      <c r="AA71" s="1275"/>
      <c r="AB71" s="1267" t="str">
        <f t="shared" si="50"/>
        <v>Կ-1</v>
      </c>
      <c r="AC71" s="1268">
        <f t="shared" si="51"/>
        <v>2.02</v>
      </c>
      <c r="AD71" s="1268"/>
      <c r="AE71" s="1268">
        <f t="shared" si="61"/>
        <v>2.02</v>
      </c>
      <c r="AF71" s="1270">
        <v>66140</v>
      </c>
      <c r="AG71" s="1270">
        <f t="shared" si="65"/>
        <v>133602.79999999999</v>
      </c>
      <c r="AH71" s="1277">
        <f t="shared" si="52"/>
        <v>0</v>
      </c>
      <c r="AI71" s="1270">
        <f t="shared" si="53"/>
        <v>133602.79999999999</v>
      </c>
      <c r="AJ71" s="1272">
        <f t="shared" si="54"/>
        <v>1736836.4</v>
      </c>
      <c r="AK71" s="1273">
        <v>1</v>
      </c>
      <c r="AL71" s="1278">
        <f t="shared" si="55"/>
        <v>9</v>
      </c>
      <c r="AM71" s="1275"/>
      <c r="AN71" s="1267" t="str">
        <f t="shared" si="56"/>
        <v>Կ-1</v>
      </c>
      <c r="AO71" s="1268">
        <f t="shared" si="57"/>
        <v>2.02</v>
      </c>
      <c r="AP71" s="1268"/>
      <c r="AQ71" s="1268">
        <f t="shared" si="62"/>
        <v>2.02</v>
      </c>
      <c r="AR71" s="1270">
        <v>66140</v>
      </c>
      <c r="AS71" s="1270">
        <f t="shared" si="66"/>
        <v>133602.79999999999</v>
      </c>
      <c r="AT71" s="1277">
        <f t="shared" si="58"/>
        <v>0</v>
      </c>
      <c r="AU71" s="1270">
        <f t="shared" si="59"/>
        <v>133602.79999999999</v>
      </c>
      <c r="AV71" s="1272">
        <f t="shared" si="60"/>
        <v>1736836.4</v>
      </c>
    </row>
    <row r="72" spans="1:48" s="1279" customFormat="1" ht="17.25" thickBot="1" x14ac:dyDescent="0.35">
      <c r="A72" s="1262">
        <v>31</v>
      </c>
      <c r="B72" s="1263" t="s">
        <v>84</v>
      </c>
      <c r="C72" s="1264" t="s">
        <v>1033</v>
      </c>
      <c r="D72" s="1265">
        <v>1</v>
      </c>
      <c r="E72" s="1266">
        <v>6</v>
      </c>
      <c r="F72" s="1267" t="s">
        <v>92</v>
      </c>
      <c r="G72" s="1268">
        <f t="shared" si="8"/>
        <v>1.96</v>
      </c>
      <c r="H72" s="1269">
        <v>66140</v>
      </c>
      <c r="I72" s="1270">
        <f t="shared" si="63"/>
        <v>129634.4</v>
      </c>
      <c r="J72" s="1271">
        <v>0</v>
      </c>
      <c r="K72" s="1270">
        <f t="shared" si="42"/>
        <v>129634.4</v>
      </c>
      <c r="L72" s="1272">
        <f t="shared" si="43"/>
        <v>1685247.2</v>
      </c>
      <c r="M72" s="1273">
        <v>1</v>
      </c>
      <c r="N72" s="1274">
        <f t="shared" si="40"/>
        <v>7</v>
      </c>
      <c r="O72" s="1275"/>
      <c r="P72" s="1267" t="str">
        <f t="shared" si="44"/>
        <v>Կ-1</v>
      </c>
      <c r="Q72" s="1276">
        <f t="shared" si="45"/>
        <v>1.96</v>
      </c>
      <c r="R72" s="1268"/>
      <c r="S72" s="1268">
        <f t="shared" si="41"/>
        <v>1.96</v>
      </c>
      <c r="T72" s="1270">
        <v>66140</v>
      </c>
      <c r="U72" s="1270">
        <f t="shared" si="64"/>
        <v>129634.4</v>
      </c>
      <c r="V72" s="1277">
        <f t="shared" si="46"/>
        <v>0</v>
      </c>
      <c r="W72" s="1270">
        <f t="shared" si="47"/>
        <v>129634.4</v>
      </c>
      <c r="X72" s="1272">
        <f t="shared" si="48"/>
        <v>1685247.2</v>
      </c>
      <c r="Y72" s="1273">
        <v>1</v>
      </c>
      <c r="Z72" s="1274">
        <f t="shared" si="49"/>
        <v>8</v>
      </c>
      <c r="AA72" s="1275"/>
      <c r="AB72" s="1267" t="str">
        <f t="shared" si="50"/>
        <v>Կ-1</v>
      </c>
      <c r="AC72" s="1268">
        <f t="shared" si="51"/>
        <v>2.02</v>
      </c>
      <c r="AD72" s="1268"/>
      <c r="AE72" s="1268">
        <f t="shared" si="61"/>
        <v>2.02</v>
      </c>
      <c r="AF72" s="1270">
        <v>66140</v>
      </c>
      <c r="AG72" s="1270">
        <f t="shared" si="65"/>
        <v>133602.79999999999</v>
      </c>
      <c r="AH72" s="1277">
        <f t="shared" si="52"/>
        <v>0</v>
      </c>
      <c r="AI72" s="1270">
        <f t="shared" si="53"/>
        <v>133602.79999999999</v>
      </c>
      <c r="AJ72" s="1272">
        <f t="shared" si="54"/>
        <v>1736836.4</v>
      </c>
      <c r="AK72" s="1273">
        <v>1</v>
      </c>
      <c r="AL72" s="1278">
        <f t="shared" si="55"/>
        <v>9</v>
      </c>
      <c r="AM72" s="1275"/>
      <c r="AN72" s="1267" t="str">
        <f t="shared" si="56"/>
        <v>Կ-1</v>
      </c>
      <c r="AO72" s="1268">
        <f t="shared" si="57"/>
        <v>2.02</v>
      </c>
      <c r="AP72" s="1268"/>
      <c r="AQ72" s="1268">
        <f t="shared" si="62"/>
        <v>2.02</v>
      </c>
      <c r="AR72" s="1270">
        <v>66140</v>
      </c>
      <c r="AS72" s="1270">
        <f t="shared" si="66"/>
        <v>133602.79999999999</v>
      </c>
      <c r="AT72" s="1277">
        <f t="shared" si="58"/>
        <v>0</v>
      </c>
      <c r="AU72" s="1270">
        <f t="shared" si="59"/>
        <v>133602.79999999999</v>
      </c>
      <c r="AV72" s="1272">
        <f t="shared" si="60"/>
        <v>1736836.4</v>
      </c>
    </row>
    <row r="73" spans="1:48" s="1279" customFormat="1" ht="17.25" thickBot="1" x14ac:dyDescent="0.35">
      <c r="A73" s="1262">
        <v>32</v>
      </c>
      <c r="B73" s="1263" t="s">
        <v>84</v>
      </c>
      <c r="C73" s="1264" t="s">
        <v>1032</v>
      </c>
      <c r="D73" s="1265">
        <v>1</v>
      </c>
      <c r="E73" s="1266">
        <v>6</v>
      </c>
      <c r="F73" s="1267" t="s">
        <v>343</v>
      </c>
      <c r="G73" s="1268">
        <f t="shared" si="8"/>
        <v>2.2799999999999998</v>
      </c>
      <c r="H73" s="1269">
        <v>66140</v>
      </c>
      <c r="I73" s="1270">
        <f t="shared" si="63"/>
        <v>150799.19999999998</v>
      </c>
      <c r="J73" s="1271">
        <v>0</v>
      </c>
      <c r="K73" s="1270">
        <f t="shared" si="42"/>
        <v>150799.19999999998</v>
      </c>
      <c r="L73" s="1272">
        <f t="shared" si="43"/>
        <v>1960389.5999999999</v>
      </c>
      <c r="M73" s="1273">
        <v>1</v>
      </c>
      <c r="N73" s="1274">
        <f t="shared" si="40"/>
        <v>7</v>
      </c>
      <c r="O73" s="1275"/>
      <c r="P73" s="1267" t="str">
        <f t="shared" si="44"/>
        <v>Ա-3</v>
      </c>
      <c r="Q73" s="1276">
        <f t="shared" si="45"/>
        <v>2.2799999999999998</v>
      </c>
      <c r="R73" s="1268"/>
      <c r="S73" s="1268">
        <f t="shared" si="41"/>
        <v>2.2799999999999998</v>
      </c>
      <c r="T73" s="1270">
        <v>66140</v>
      </c>
      <c r="U73" s="1270">
        <f t="shared" si="64"/>
        <v>150799.19999999998</v>
      </c>
      <c r="V73" s="1277">
        <f t="shared" si="46"/>
        <v>0</v>
      </c>
      <c r="W73" s="1270">
        <f t="shared" si="47"/>
        <v>150799.19999999998</v>
      </c>
      <c r="X73" s="1272">
        <f t="shared" si="48"/>
        <v>1960389.5999999999</v>
      </c>
      <c r="Y73" s="1273">
        <v>1</v>
      </c>
      <c r="Z73" s="1274">
        <f t="shared" si="49"/>
        <v>8</v>
      </c>
      <c r="AA73" s="1275"/>
      <c r="AB73" s="1267" t="str">
        <f t="shared" si="50"/>
        <v>Ա-3</v>
      </c>
      <c r="AC73" s="1268">
        <f t="shared" si="51"/>
        <v>2.35</v>
      </c>
      <c r="AD73" s="1268"/>
      <c r="AE73" s="1268">
        <f t="shared" si="61"/>
        <v>2.35</v>
      </c>
      <c r="AF73" s="1270">
        <v>66140</v>
      </c>
      <c r="AG73" s="1270">
        <f t="shared" si="65"/>
        <v>155429</v>
      </c>
      <c r="AH73" s="1277">
        <f t="shared" si="52"/>
        <v>0</v>
      </c>
      <c r="AI73" s="1270">
        <f t="shared" si="53"/>
        <v>155429</v>
      </c>
      <c r="AJ73" s="1272">
        <f t="shared" si="54"/>
        <v>2020577</v>
      </c>
      <c r="AK73" s="1273">
        <v>1</v>
      </c>
      <c r="AL73" s="1278">
        <f t="shared" si="55"/>
        <v>9</v>
      </c>
      <c r="AM73" s="1275"/>
      <c r="AN73" s="1267" t="str">
        <f t="shared" si="56"/>
        <v>Ա-3</v>
      </c>
      <c r="AO73" s="1268">
        <f t="shared" si="57"/>
        <v>2.35</v>
      </c>
      <c r="AP73" s="1268"/>
      <c r="AQ73" s="1268">
        <f t="shared" si="62"/>
        <v>2.35</v>
      </c>
      <c r="AR73" s="1270">
        <v>66140</v>
      </c>
      <c r="AS73" s="1270">
        <f t="shared" si="66"/>
        <v>155429</v>
      </c>
      <c r="AT73" s="1277">
        <f t="shared" si="58"/>
        <v>0</v>
      </c>
      <c r="AU73" s="1270">
        <f t="shared" si="59"/>
        <v>155429</v>
      </c>
      <c r="AV73" s="1272">
        <f t="shared" si="60"/>
        <v>2020577</v>
      </c>
    </row>
    <row r="74" spans="1:48" s="1279" customFormat="1" ht="17.25" thickBot="1" x14ac:dyDescent="0.35">
      <c r="A74" s="1262">
        <v>33</v>
      </c>
      <c r="B74" s="1263" t="s">
        <v>84</v>
      </c>
      <c r="C74" s="1264" t="s">
        <v>1033</v>
      </c>
      <c r="D74" s="1265">
        <v>1</v>
      </c>
      <c r="E74" s="1266">
        <v>6</v>
      </c>
      <c r="F74" s="1267" t="s">
        <v>92</v>
      </c>
      <c r="G74" s="1268">
        <f t="shared" si="8"/>
        <v>1.96</v>
      </c>
      <c r="H74" s="1269">
        <v>66140</v>
      </c>
      <c r="I74" s="1270">
        <f>+H74*G74</f>
        <v>129634.4</v>
      </c>
      <c r="J74" s="1271">
        <v>0</v>
      </c>
      <c r="K74" s="1270">
        <f t="shared" si="42"/>
        <v>129634.4</v>
      </c>
      <c r="L74" s="1272">
        <f t="shared" si="43"/>
        <v>1685247.2</v>
      </c>
      <c r="M74" s="1273">
        <v>1</v>
      </c>
      <c r="N74" s="1274">
        <f t="shared" si="40"/>
        <v>7</v>
      </c>
      <c r="O74" s="1275"/>
      <c r="P74" s="1267" t="str">
        <f t="shared" si="44"/>
        <v>Կ-1</v>
      </c>
      <c r="Q74" s="1276">
        <f t="shared" si="45"/>
        <v>1.96</v>
      </c>
      <c r="R74" s="1268"/>
      <c r="S74" s="1268">
        <f t="shared" si="41"/>
        <v>1.96</v>
      </c>
      <c r="T74" s="1270">
        <v>66140</v>
      </c>
      <c r="U74" s="1270">
        <f>+T74*S74</f>
        <v>129634.4</v>
      </c>
      <c r="V74" s="1277">
        <f t="shared" si="46"/>
        <v>0</v>
      </c>
      <c r="W74" s="1270">
        <f t="shared" si="47"/>
        <v>129634.4</v>
      </c>
      <c r="X74" s="1272">
        <f t="shared" si="48"/>
        <v>1685247.2</v>
      </c>
      <c r="Y74" s="1273">
        <v>1</v>
      </c>
      <c r="Z74" s="1274">
        <f t="shared" si="49"/>
        <v>8</v>
      </c>
      <c r="AA74" s="1275"/>
      <c r="AB74" s="1267" t="str">
        <f t="shared" si="50"/>
        <v>Կ-1</v>
      </c>
      <c r="AC74" s="1268">
        <f t="shared" si="51"/>
        <v>2.02</v>
      </c>
      <c r="AD74" s="1268"/>
      <c r="AE74" s="1268">
        <f t="shared" si="61"/>
        <v>2.02</v>
      </c>
      <c r="AF74" s="1270">
        <v>66140</v>
      </c>
      <c r="AG74" s="1270">
        <f>+AF74*AE74</f>
        <v>133602.79999999999</v>
      </c>
      <c r="AH74" s="1277">
        <f t="shared" si="52"/>
        <v>0</v>
      </c>
      <c r="AI74" s="1270">
        <f t="shared" si="53"/>
        <v>133602.79999999999</v>
      </c>
      <c r="AJ74" s="1272">
        <f t="shared" si="54"/>
        <v>1736836.4</v>
      </c>
      <c r="AK74" s="1273">
        <v>1</v>
      </c>
      <c r="AL74" s="1278">
        <f t="shared" si="55"/>
        <v>9</v>
      </c>
      <c r="AM74" s="1275"/>
      <c r="AN74" s="1267" t="str">
        <f t="shared" si="56"/>
        <v>Կ-1</v>
      </c>
      <c r="AO74" s="1268">
        <f t="shared" si="57"/>
        <v>2.02</v>
      </c>
      <c r="AP74" s="1268"/>
      <c r="AQ74" s="1268">
        <f t="shared" si="62"/>
        <v>2.02</v>
      </c>
      <c r="AR74" s="1270">
        <v>66140</v>
      </c>
      <c r="AS74" s="1270">
        <f>+AR74*AQ74</f>
        <v>133602.79999999999</v>
      </c>
      <c r="AT74" s="1277">
        <f t="shared" si="58"/>
        <v>0</v>
      </c>
      <c r="AU74" s="1270">
        <f t="shared" si="59"/>
        <v>133602.79999999999</v>
      </c>
      <c r="AV74" s="1272">
        <f t="shared" si="60"/>
        <v>1736836.4</v>
      </c>
    </row>
    <row r="75" spans="1:48" s="1279" customFormat="1" ht="17.25" thickBot="1" x14ac:dyDescent="0.35">
      <c r="A75" s="1262">
        <v>34</v>
      </c>
      <c r="B75" s="1263" t="s">
        <v>84</v>
      </c>
      <c r="C75" s="1264" t="s">
        <v>1033</v>
      </c>
      <c r="D75" s="1265">
        <v>1</v>
      </c>
      <c r="E75" s="1266">
        <v>6</v>
      </c>
      <c r="F75" s="1267" t="s">
        <v>92</v>
      </c>
      <c r="G75" s="1268">
        <f t="shared" si="8"/>
        <v>1.96</v>
      </c>
      <c r="H75" s="1269">
        <v>66140</v>
      </c>
      <c r="I75" s="1270">
        <f>+H75*G75</f>
        <v>129634.4</v>
      </c>
      <c r="J75" s="1271">
        <v>0</v>
      </c>
      <c r="K75" s="1270">
        <f t="shared" si="42"/>
        <v>129634.4</v>
      </c>
      <c r="L75" s="1272">
        <f t="shared" si="43"/>
        <v>1685247.2</v>
      </c>
      <c r="M75" s="1273">
        <v>1</v>
      </c>
      <c r="N75" s="1274">
        <f t="shared" si="40"/>
        <v>7</v>
      </c>
      <c r="O75" s="1275"/>
      <c r="P75" s="1267" t="str">
        <f t="shared" si="44"/>
        <v>Կ-1</v>
      </c>
      <c r="Q75" s="1276">
        <f t="shared" si="45"/>
        <v>1.96</v>
      </c>
      <c r="R75" s="1268"/>
      <c r="S75" s="1268">
        <f t="shared" si="41"/>
        <v>1.96</v>
      </c>
      <c r="T75" s="1270">
        <v>66140</v>
      </c>
      <c r="U75" s="1270">
        <f>+T75*S75</f>
        <v>129634.4</v>
      </c>
      <c r="V75" s="1277">
        <f t="shared" si="46"/>
        <v>0</v>
      </c>
      <c r="W75" s="1270">
        <f t="shared" si="47"/>
        <v>129634.4</v>
      </c>
      <c r="X75" s="1272">
        <f t="shared" si="48"/>
        <v>1685247.2</v>
      </c>
      <c r="Y75" s="1273">
        <v>1</v>
      </c>
      <c r="Z75" s="1274">
        <f t="shared" si="49"/>
        <v>8</v>
      </c>
      <c r="AA75" s="1275"/>
      <c r="AB75" s="1267" t="str">
        <f t="shared" si="50"/>
        <v>Կ-1</v>
      </c>
      <c r="AC75" s="1268">
        <f t="shared" si="51"/>
        <v>2.02</v>
      </c>
      <c r="AD75" s="1268"/>
      <c r="AE75" s="1268">
        <f t="shared" si="61"/>
        <v>2.02</v>
      </c>
      <c r="AF75" s="1270">
        <v>66140</v>
      </c>
      <c r="AG75" s="1270">
        <f>+AF75*AE75</f>
        <v>133602.79999999999</v>
      </c>
      <c r="AH75" s="1277">
        <f t="shared" si="52"/>
        <v>0</v>
      </c>
      <c r="AI75" s="1270">
        <f t="shared" si="53"/>
        <v>133602.79999999999</v>
      </c>
      <c r="AJ75" s="1272">
        <f t="shared" si="54"/>
        <v>1736836.4</v>
      </c>
      <c r="AK75" s="1273">
        <v>1</v>
      </c>
      <c r="AL75" s="1278">
        <f t="shared" si="55"/>
        <v>9</v>
      </c>
      <c r="AM75" s="1275"/>
      <c r="AN75" s="1267" t="str">
        <f t="shared" si="56"/>
        <v>Կ-1</v>
      </c>
      <c r="AO75" s="1268">
        <f t="shared" si="57"/>
        <v>2.02</v>
      </c>
      <c r="AP75" s="1268"/>
      <c r="AQ75" s="1268">
        <f t="shared" si="62"/>
        <v>2.02</v>
      </c>
      <c r="AR75" s="1270">
        <v>66140</v>
      </c>
      <c r="AS75" s="1270">
        <f>+AR75*AQ75</f>
        <v>133602.79999999999</v>
      </c>
      <c r="AT75" s="1277">
        <f t="shared" si="58"/>
        <v>0</v>
      </c>
      <c r="AU75" s="1270">
        <f t="shared" si="59"/>
        <v>133602.79999999999</v>
      </c>
      <c r="AV75" s="1272">
        <f t="shared" si="60"/>
        <v>1736836.4</v>
      </c>
    </row>
    <row r="76" spans="1:48" s="568" customFormat="1" ht="17.25" thickBot="1" x14ac:dyDescent="0.35">
      <c r="A76" s="1367" t="s">
        <v>47</v>
      </c>
      <c r="B76" s="1368"/>
      <c r="C76" s="1232"/>
      <c r="D76" s="1233">
        <f>SUM(D42:D75)</f>
        <v>34</v>
      </c>
      <c r="E76" s="1247"/>
      <c r="F76" s="1247"/>
      <c r="G76" s="1247"/>
      <c r="H76" s="1245"/>
      <c r="I76" s="1246">
        <f>SUM(I42:I75)</f>
        <v>4824251.5999999996</v>
      </c>
      <c r="J76" s="1246">
        <f>SUM(J42:J75)</f>
        <v>0</v>
      </c>
      <c r="K76" s="1246">
        <f>SUM(K42:K75)</f>
        <v>4824251.5999999996</v>
      </c>
      <c r="L76" s="1246">
        <f>SUM(L42:L75)</f>
        <v>62715270.800000049</v>
      </c>
      <c r="M76" s="1242">
        <f>SUM(M42:M75)</f>
        <v>34</v>
      </c>
      <c r="N76" s="1243"/>
      <c r="O76" s="1243"/>
      <c r="P76" s="1243"/>
      <c r="Q76" s="1244"/>
      <c r="R76" s="1244"/>
      <c r="S76" s="1244"/>
      <c r="T76" s="1245"/>
      <c r="U76" s="1246">
        <f>SUM(U42:U75)</f>
        <v>4824251.5999999996</v>
      </c>
      <c r="V76" s="1246">
        <f>SUM(V42:V75)</f>
        <v>0</v>
      </c>
      <c r="W76" s="1246">
        <f>SUM(W42:W75)</f>
        <v>4824251.5999999996</v>
      </c>
      <c r="X76" s="1246">
        <f>SUM(X42:X75)</f>
        <v>62715270.800000049</v>
      </c>
      <c r="Y76" s="1242">
        <f>SUM(Y42:Y75)</f>
        <v>34</v>
      </c>
      <c r="Z76" s="1243"/>
      <c r="AA76" s="1243"/>
      <c r="AB76" s="1243"/>
      <c r="AC76" s="1244"/>
      <c r="AD76" s="1244"/>
      <c r="AE76" s="1244"/>
      <c r="AF76" s="1245"/>
      <c r="AG76" s="1246">
        <f>SUM(AG42:AG75)</f>
        <v>4973066.5999999968</v>
      </c>
      <c r="AH76" s="1246">
        <f>SUM(AH42:AH75)</f>
        <v>0</v>
      </c>
      <c r="AI76" s="1246">
        <f>SUM(AI42:AI75)</f>
        <v>4973066.5999999968</v>
      </c>
      <c r="AJ76" s="1246">
        <f>SUM(AJ42:AJ75)</f>
        <v>64649865.799999975</v>
      </c>
      <c r="AK76" s="1242">
        <f>SUM(AK42:AK75)</f>
        <v>34</v>
      </c>
      <c r="AL76" s="1243"/>
      <c r="AM76" s="1243"/>
      <c r="AN76" s="1243"/>
      <c r="AO76" s="1244"/>
      <c r="AP76" s="1244"/>
      <c r="AQ76" s="1244"/>
      <c r="AR76" s="1245"/>
      <c r="AS76" s="1246">
        <f>SUM(AS42:AS75)</f>
        <v>4973066.5999999968</v>
      </c>
      <c r="AT76" s="1246">
        <f>SUM(AT42:AT75)</f>
        <v>0</v>
      </c>
      <c r="AU76" s="1246">
        <f>SUM(AU42:AU75)</f>
        <v>4973066.5999999968</v>
      </c>
      <c r="AV76" s="1246">
        <f>SUM(AV42:AV75)</f>
        <v>64649865.799999975</v>
      </c>
    </row>
    <row r="81" spans="1:48" x14ac:dyDescent="0.3">
      <c r="A81" s="1199"/>
      <c r="B81" s="1234"/>
      <c r="C81" s="1234"/>
      <c r="D81" s="1234"/>
      <c r="E81" s="1234"/>
      <c r="F81" s="1234"/>
      <c r="G81" s="1234"/>
      <c r="H81" s="1200"/>
      <c r="I81" s="1201"/>
      <c r="J81" s="1202"/>
      <c r="K81" s="1201"/>
      <c r="L81" s="1201"/>
      <c r="M81" s="1198"/>
      <c r="N81" s="317"/>
      <c r="O81" s="1198"/>
      <c r="P81" s="1198"/>
      <c r="Q81" s="1203"/>
      <c r="R81" s="1203"/>
      <c r="S81" s="1203"/>
      <c r="T81" s="1201"/>
      <c r="U81" s="1201"/>
      <c r="V81" s="1198"/>
      <c r="W81" s="1201"/>
      <c r="X81" s="1201"/>
      <c r="Y81" s="1198"/>
      <c r="Z81" s="317"/>
      <c r="AA81" s="1198"/>
      <c r="AB81" s="1198"/>
      <c r="AC81" s="1203"/>
      <c r="AD81" s="1203"/>
      <c r="AE81" s="1203"/>
      <c r="AF81" s="1201"/>
      <c r="AG81" s="1201"/>
      <c r="AH81" s="1198"/>
      <c r="AI81" s="1201"/>
      <c r="AJ81" s="1201"/>
      <c r="AK81" s="1198"/>
      <c r="AL81" s="317"/>
      <c r="AM81" s="1198"/>
      <c r="AN81" s="1198"/>
      <c r="AO81" s="1203"/>
      <c r="AP81" s="1203"/>
      <c r="AQ81" s="1203"/>
      <c r="AR81" s="1201"/>
      <c r="AS81" s="1201"/>
      <c r="AT81" s="1198"/>
      <c r="AU81" s="1201"/>
      <c r="AV81" s="1201"/>
    </row>
    <row r="82" spans="1:48" x14ac:dyDescent="0.3">
      <c r="A82" s="1199"/>
      <c r="B82" s="1234"/>
      <c r="C82" s="1235"/>
      <c r="D82" s="1236"/>
      <c r="E82" s="1234"/>
      <c r="F82" s="1234"/>
      <c r="G82" s="1234"/>
      <c r="H82" s="1200"/>
      <c r="I82" s="1201"/>
      <c r="J82" s="1202"/>
      <c r="K82" s="1201"/>
      <c r="L82" s="1201"/>
      <c r="M82" s="1198"/>
      <c r="N82" s="317"/>
      <c r="O82" s="1198"/>
      <c r="P82" s="1198"/>
      <c r="Q82" s="1203"/>
      <c r="R82" s="1203"/>
      <c r="S82" s="1203"/>
      <c r="T82" s="1201"/>
      <c r="U82" s="1201"/>
      <c r="V82" s="1198"/>
      <c r="W82" s="1201"/>
      <c r="X82" s="1201"/>
      <c r="Y82" s="1198"/>
      <c r="Z82" s="317"/>
      <c r="AA82" s="1198"/>
      <c r="AB82" s="1198"/>
      <c r="AC82" s="1203"/>
      <c r="AD82" s="1203"/>
      <c r="AE82" s="1203"/>
      <c r="AF82" s="1201"/>
      <c r="AG82" s="1201"/>
      <c r="AH82" s="1198"/>
      <c r="AI82" s="1201"/>
      <c r="AJ82" s="1201"/>
      <c r="AK82" s="1198"/>
      <c r="AL82" s="317"/>
      <c r="AM82" s="1198"/>
      <c r="AN82" s="1198"/>
      <c r="AO82" s="1203"/>
      <c r="AP82" s="1203"/>
      <c r="AQ82" s="1203"/>
      <c r="AR82" s="1201"/>
      <c r="AS82" s="1201"/>
      <c r="AT82" s="1198"/>
      <c r="AU82" s="1201"/>
      <c r="AV82" s="1201"/>
    </row>
    <row r="83" spans="1:48" x14ac:dyDescent="0.3">
      <c r="A83" s="1199"/>
      <c r="B83" s="1234"/>
      <c r="C83" s="1234"/>
      <c r="D83" s="1234"/>
      <c r="E83" s="1234"/>
      <c r="F83" s="1234"/>
      <c r="G83" s="1234"/>
      <c r="H83" s="1200"/>
      <c r="I83" s="1201"/>
      <c r="J83" s="1202"/>
      <c r="K83" s="1201"/>
      <c r="L83" s="1201"/>
      <c r="M83" s="1198"/>
      <c r="N83" s="317"/>
      <c r="O83" s="1198"/>
      <c r="P83" s="1198"/>
      <c r="Q83" s="1203"/>
      <c r="R83" s="1203"/>
      <c r="S83" s="1203"/>
      <c r="T83" s="1201"/>
      <c r="U83" s="1201"/>
      <c r="V83" s="1198"/>
      <c r="W83" s="1201"/>
      <c r="X83" s="1201"/>
      <c r="Y83" s="1198"/>
      <c r="Z83" s="317"/>
      <c r="AA83" s="1198"/>
      <c r="AB83" s="1198"/>
      <c r="AC83" s="1203"/>
      <c r="AD83" s="1203"/>
      <c r="AE83" s="1203"/>
      <c r="AF83" s="1201"/>
      <c r="AG83" s="1201"/>
      <c r="AH83" s="1198"/>
      <c r="AI83" s="1201"/>
      <c r="AJ83" s="1201"/>
      <c r="AK83" s="1198"/>
      <c r="AL83" s="317"/>
      <c r="AM83" s="1198"/>
      <c r="AN83" s="1198"/>
      <c r="AO83" s="1203"/>
      <c r="AP83" s="1203"/>
      <c r="AQ83" s="1203"/>
      <c r="AR83" s="1201"/>
      <c r="AS83" s="1201"/>
      <c r="AT83" s="1198"/>
      <c r="AU83" s="1201"/>
      <c r="AV83" s="1201"/>
    </row>
    <row r="84" spans="1:48" x14ac:dyDescent="0.3">
      <c r="A84" s="1199"/>
      <c r="B84" s="1234"/>
      <c r="C84" s="1234"/>
      <c r="D84" s="1234"/>
      <c r="E84" s="1234"/>
      <c r="F84" s="1234"/>
      <c r="G84" s="1234"/>
      <c r="H84" s="1200"/>
      <c r="I84" s="1201"/>
      <c r="J84" s="1202"/>
      <c r="K84" s="1201"/>
      <c r="L84" s="1201"/>
      <c r="M84" s="1198"/>
      <c r="N84" s="317"/>
      <c r="O84" s="1198"/>
      <c r="P84" s="1198"/>
      <c r="Q84" s="1203"/>
      <c r="R84" s="1203"/>
      <c r="S84" s="1203"/>
      <c r="T84" s="1201"/>
      <c r="U84" s="1201"/>
      <c r="V84" s="1198"/>
      <c r="W84" s="1201"/>
      <c r="X84" s="1201"/>
      <c r="Y84" s="1198"/>
      <c r="Z84" s="317"/>
      <c r="AA84" s="1198"/>
      <c r="AB84" s="1198"/>
      <c r="AC84" s="1203"/>
      <c r="AD84" s="1203"/>
      <c r="AE84" s="1203"/>
      <c r="AF84" s="1201"/>
      <c r="AG84" s="1201"/>
      <c r="AH84" s="1198"/>
      <c r="AI84" s="1201"/>
      <c r="AJ84" s="1201"/>
      <c r="AK84" s="1198"/>
      <c r="AL84" s="317"/>
      <c r="AM84" s="1198"/>
      <c r="AN84" s="1198"/>
      <c r="AO84" s="1203"/>
      <c r="AP84" s="1203"/>
      <c r="AQ84" s="1203"/>
      <c r="AR84" s="1201"/>
      <c r="AS84" s="1201"/>
      <c r="AT84" s="1198"/>
      <c r="AU84" s="1201"/>
      <c r="AV84" s="1201"/>
    </row>
    <row r="85" spans="1:48" s="292" customFormat="1" ht="118.5" customHeight="1" x14ac:dyDescent="0.25">
      <c r="A85" s="1116"/>
      <c r="B85" s="1237"/>
      <c r="C85" s="1369"/>
      <c r="D85" s="1370"/>
      <c r="E85" s="1370"/>
      <c r="F85" s="1370"/>
      <c r="G85" s="1238"/>
      <c r="H85" s="283"/>
      <c r="I85" s="283"/>
      <c r="J85" s="1116"/>
      <c r="K85" s="1116"/>
      <c r="L85" s="1116"/>
      <c r="M85" s="1116"/>
      <c r="N85" s="1116"/>
      <c r="O85" s="1116"/>
      <c r="P85" s="1116"/>
      <c r="Q85" s="637"/>
      <c r="R85" s="636"/>
      <c r="S85" s="637"/>
      <c r="T85" s="283"/>
      <c r="U85" s="283"/>
      <c r="V85" s="1116"/>
      <c r="W85" s="1116"/>
      <c r="X85" s="1116"/>
      <c r="Y85" s="1116"/>
      <c r="Z85" s="1346"/>
      <c r="AA85" s="1346"/>
      <c r="AB85" s="1346"/>
      <c r="AC85" s="637"/>
      <c r="AD85" s="636"/>
      <c r="AE85" s="637"/>
      <c r="AF85" s="283"/>
      <c r="AG85" s="283"/>
      <c r="AH85" s="1116"/>
      <c r="AI85" s="1116"/>
      <c r="AJ85" s="1116"/>
      <c r="AK85" s="1116"/>
      <c r="AL85" s="1346"/>
      <c r="AM85" s="1346"/>
      <c r="AN85" s="1346"/>
      <c r="AO85" s="637"/>
      <c r="AP85" s="636"/>
      <c r="AQ85" s="637"/>
      <c r="AR85" s="283"/>
      <c r="AS85" s="283"/>
      <c r="AT85" s="1116"/>
      <c r="AU85" s="1116"/>
      <c r="AV85" s="1116"/>
    </row>
    <row r="86" spans="1:48" s="294" customFormat="1" ht="23.25" customHeight="1" x14ac:dyDescent="0.25">
      <c r="A86" s="284"/>
      <c r="B86" s="1239"/>
      <c r="C86" s="1369"/>
      <c r="D86" s="1371"/>
      <c r="E86" s="1371"/>
      <c r="F86" s="1371"/>
      <c r="G86" s="1240"/>
      <c r="H86" s="285"/>
      <c r="I86" s="285"/>
      <c r="J86" s="285"/>
      <c r="K86" s="285"/>
      <c r="L86" s="285"/>
      <c r="M86" s="285"/>
      <c r="N86" s="1115"/>
      <c r="O86" s="1115"/>
      <c r="P86" s="1115"/>
      <c r="Q86" s="639"/>
      <c r="R86" s="638"/>
      <c r="S86" s="639"/>
      <c r="T86" s="285"/>
      <c r="U86" s="285"/>
      <c r="V86" s="285"/>
      <c r="W86" s="285"/>
      <c r="X86" s="285"/>
      <c r="Y86" s="285"/>
      <c r="Z86" s="1338"/>
      <c r="AA86" s="1338"/>
      <c r="AB86" s="1338"/>
      <c r="AC86" s="639"/>
      <c r="AD86" s="638"/>
      <c r="AE86" s="639"/>
      <c r="AF86" s="285"/>
      <c r="AG86" s="285"/>
      <c r="AH86" s="285"/>
      <c r="AI86" s="285"/>
      <c r="AJ86" s="285"/>
      <c r="AK86" s="285"/>
      <c r="AL86" s="1338"/>
      <c r="AM86" s="1338"/>
      <c r="AN86" s="1338"/>
      <c r="AO86" s="639"/>
      <c r="AP86" s="638"/>
      <c r="AQ86" s="639"/>
      <c r="AR86" s="285"/>
      <c r="AS86" s="285"/>
      <c r="AT86" s="285"/>
      <c r="AU86" s="285"/>
      <c r="AV86" s="285"/>
    </row>
    <row r="87" spans="1:48" s="296" customFormat="1" ht="23.25" customHeight="1" x14ac:dyDescent="0.25">
      <c r="A87" s="286"/>
      <c r="B87" s="184"/>
      <c r="C87" s="1241"/>
      <c r="D87" s="1371"/>
      <c r="E87" s="1371"/>
      <c r="F87" s="1371"/>
      <c r="G87" s="186"/>
      <c r="H87" s="287"/>
      <c r="I87" s="287"/>
      <c r="J87" s="287"/>
      <c r="K87" s="287"/>
      <c r="L87" s="287"/>
      <c r="M87" s="287"/>
      <c r="N87" s="1115"/>
      <c r="O87" s="1115"/>
      <c r="P87" s="1115"/>
      <c r="Q87" s="640"/>
      <c r="R87" s="638"/>
      <c r="S87" s="640"/>
      <c r="T87" s="287"/>
      <c r="U87" s="287"/>
      <c r="V87" s="287"/>
      <c r="W87" s="287"/>
      <c r="X87" s="288"/>
      <c r="Y87" s="287"/>
      <c r="Z87" s="1338"/>
      <c r="AA87" s="1338"/>
      <c r="AB87" s="1338"/>
      <c r="AC87" s="640"/>
      <c r="AD87" s="638"/>
      <c r="AE87" s="640"/>
      <c r="AF87" s="287"/>
      <c r="AG87" s="287"/>
      <c r="AH87" s="287"/>
      <c r="AI87" s="287"/>
      <c r="AJ87" s="288"/>
      <c r="AK87" s="287"/>
      <c r="AL87" s="1338"/>
      <c r="AM87" s="1338"/>
      <c r="AN87" s="1338"/>
      <c r="AO87" s="640"/>
      <c r="AP87" s="638"/>
      <c r="AQ87" s="640"/>
      <c r="AR87" s="287"/>
      <c r="AS87" s="287"/>
      <c r="AT87" s="287"/>
      <c r="AU87" s="287"/>
      <c r="AV87" s="288"/>
    </row>
    <row r="88" spans="1:48" x14ac:dyDescent="0.3">
      <c r="A88" s="1199"/>
      <c r="B88" s="1234"/>
      <c r="C88" s="1234"/>
      <c r="D88" s="1234"/>
      <c r="E88" s="1234"/>
      <c r="F88" s="1234"/>
      <c r="G88" s="1234"/>
      <c r="H88" s="1200"/>
      <c r="I88" s="1201"/>
      <c r="J88" s="1202"/>
      <c r="K88" s="1201"/>
      <c r="L88" s="1201"/>
      <c r="M88" s="1198"/>
      <c r="N88" s="317"/>
      <c r="O88" s="1198"/>
      <c r="P88" s="1198"/>
      <c r="Q88" s="1203"/>
      <c r="R88" s="1203"/>
      <c r="S88" s="1203"/>
      <c r="T88" s="1201"/>
      <c r="U88" s="1201"/>
      <c r="V88" s="1198"/>
      <c r="W88" s="1201"/>
      <c r="X88" s="1201"/>
      <c r="Y88" s="1198"/>
      <c r="Z88" s="317"/>
      <c r="AA88" s="1198"/>
      <c r="AB88" s="1198"/>
      <c r="AC88" s="1203"/>
      <c r="AD88" s="1203"/>
      <c r="AE88" s="1203"/>
      <c r="AF88" s="1201"/>
      <c r="AG88" s="1201"/>
      <c r="AH88" s="1198"/>
      <c r="AI88" s="1201"/>
      <c r="AJ88" s="1201"/>
      <c r="AK88" s="1198"/>
      <c r="AL88" s="317"/>
      <c r="AM88" s="1198"/>
      <c r="AN88" s="1198"/>
      <c r="AO88" s="1203"/>
      <c r="AP88" s="1203"/>
      <c r="AQ88" s="1203"/>
      <c r="AR88" s="1201"/>
      <c r="AS88" s="1201"/>
      <c r="AT88" s="1198"/>
      <c r="AU88" s="1201"/>
      <c r="AV88" s="1201"/>
    </row>
    <row r="89" spans="1:48" x14ac:dyDescent="0.3">
      <c r="A89" s="1199"/>
      <c r="B89" s="1234"/>
      <c r="C89" s="1234"/>
      <c r="D89" s="1234"/>
      <c r="E89" s="1234"/>
      <c r="F89" s="1234"/>
      <c r="G89" s="1234"/>
      <c r="H89" s="1200"/>
      <c r="I89" s="1201"/>
      <c r="J89" s="1202"/>
      <c r="K89" s="1201"/>
      <c r="L89" s="1201"/>
      <c r="M89" s="1198"/>
      <c r="N89" s="317"/>
      <c r="O89" s="1198"/>
      <c r="P89" s="1198"/>
      <c r="Q89" s="1203"/>
      <c r="R89" s="1203"/>
      <c r="S89" s="1203"/>
      <c r="T89" s="1201"/>
      <c r="U89" s="1201"/>
      <c r="V89" s="1198"/>
      <c r="W89" s="1201"/>
      <c r="X89" s="1201"/>
      <c r="Y89" s="1198"/>
      <c r="Z89" s="317"/>
      <c r="AA89" s="1198"/>
      <c r="AB89" s="1198"/>
      <c r="AC89" s="1203"/>
      <c r="AD89" s="1203"/>
      <c r="AE89" s="1203"/>
      <c r="AF89" s="1201"/>
      <c r="AG89" s="1201"/>
      <c r="AH89" s="1198"/>
      <c r="AI89" s="1201"/>
      <c r="AJ89" s="1201"/>
      <c r="AK89" s="1198"/>
      <c r="AL89" s="317"/>
      <c r="AM89" s="1198"/>
      <c r="AN89" s="1198"/>
      <c r="AO89" s="1203"/>
      <c r="AP89" s="1203"/>
      <c r="AQ89" s="1203"/>
      <c r="AR89" s="1201"/>
      <c r="AS89" s="1201"/>
      <c r="AT89" s="1198"/>
      <c r="AU89" s="1201"/>
      <c r="AV89" s="1201"/>
    </row>
    <row r="90" spans="1:48" x14ac:dyDescent="0.3">
      <c r="A90" s="1199"/>
      <c r="B90" s="1234"/>
      <c r="C90" s="1234"/>
      <c r="D90" s="1234"/>
      <c r="E90" s="1234"/>
      <c r="F90" s="1234"/>
      <c r="G90" s="1234"/>
      <c r="H90" s="1200"/>
      <c r="I90" s="1201"/>
      <c r="J90" s="1202"/>
      <c r="K90" s="1201"/>
      <c r="L90" s="1201"/>
      <c r="M90" s="1198"/>
      <c r="N90" s="317"/>
      <c r="O90" s="1198"/>
      <c r="P90" s="1198"/>
      <c r="Q90" s="1203"/>
      <c r="R90" s="1203"/>
      <c r="S90" s="1203"/>
      <c r="T90" s="1201"/>
      <c r="U90" s="1201"/>
      <c r="V90" s="1198"/>
      <c r="W90" s="1201"/>
      <c r="X90" s="1201"/>
      <c r="Y90" s="1198"/>
      <c r="Z90" s="317"/>
      <c r="AA90" s="1198"/>
      <c r="AB90" s="1198"/>
      <c r="AC90" s="1203"/>
      <c r="AD90" s="1203"/>
      <c r="AE90" s="1203"/>
      <c r="AF90" s="1201"/>
      <c r="AG90" s="1201"/>
      <c r="AH90" s="1198"/>
      <c r="AI90" s="1201"/>
      <c r="AJ90" s="1201"/>
      <c r="AK90" s="1198"/>
      <c r="AL90" s="317"/>
      <c r="AM90" s="1198"/>
      <c r="AN90" s="1198"/>
      <c r="AO90" s="1203"/>
      <c r="AP90" s="1203"/>
      <c r="AQ90" s="1203"/>
      <c r="AR90" s="1201"/>
      <c r="AS90" s="1201"/>
      <c r="AT90" s="1198"/>
      <c r="AU90" s="1201"/>
      <c r="AV90" s="1201"/>
    </row>
    <row r="91" spans="1:48" x14ac:dyDescent="0.3">
      <c r="A91" s="1199"/>
      <c r="B91" s="1234"/>
      <c r="C91" s="1234"/>
      <c r="D91" s="1234"/>
      <c r="E91" s="1234"/>
      <c r="F91" s="1234"/>
      <c r="G91" s="1234"/>
      <c r="H91" s="1200"/>
      <c r="I91" s="1201"/>
      <c r="J91" s="1202"/>
      <c r="K91" s="1201"/>
      <c r="L91" s="1201"/>
      <c r="M91" s="1198"/>
      <c r="N91" s="317"/>
      <c r="O91" s="1198"/>
      <c r="P91" s="1198"/>
      <c r="Q91" s="1203"/>
      <c r="R91" s="1203"/>
      <c r="S91" s="1203"/>
      <c r="T91" s="1201"/>
      <c r="U91" s="1201"/>
      <c r="V91" s="1198"/>
      <c r="W91" s="1201"/>
      <c r="X91" s="1201"/>
      <c r="Y91" s="1198"/>
      <c r="Z91" s="317"/>
      <c r="AA91" s="1198"/>
      <c r="AB91" s="1198"/>
      <c r="AC91" s="1203"/>
      <c r="AD91" s="1203"/>
      <c r="AE91" s="1203"/>
      <c r="AF91" s="1201"/>
      <c r="AG91" s="1201"/>
      <c r="AH91" s="1198"/>
      <c r="AI91" s="1201"/>
      <c r="AJ91" s="1201"/>
      <c r="AK91" s="1198"/>
      <c r="AL91" s="317"/>
      <c r="AM91" s="1198"/>
      <c r="AN91" s="1198"/>
      <c r="AO91" s="1203"/>
      <c r="AP91" s="1203"/>
      <c r="AQ91" s="1203"/>
      <c r="AR91" s="1201"/>
      <c r="AS91" s="1201"/>
      <c r="AT91" s="1198"/>
      <c r="AU91" s="1201"/>
      <c r="AV91" s="1201"/>
    </row>
    <row r="92" spans="1:48" x14ac:dyDescent="0.3">
      <c r="A92" s="1199"/>
      <c r="B92" s="1234"/>
      <c r="C92" s="1234"/>
      <c r="D92" s="1234"/>
      <c r="E92" s="1234"/>
      <c r="F92" s="1234"/>
      <c r="G92" s="1234"/>
      <c r="H92" s="1200"/>
      <c r="I92" s="1201"/>
      <c r="J92" s="1202"/>
      <c r="K92" s="1201"/>
      <c r="L92" s="1201"/>
      <c r="M92" s="1198"/>
      <c r="N92" s="317"/>
      <c r="O92" s="1198"/>
      <c r="P92" s="1198"/>
      <c r="Q92" s="1203"/>
      <c r="R92" s="1203"/>
      <c r="S92" s="1203"/>
      <c r="T92" s="1201"/>
      <c r="U92" s="1201"/>
      <c r="V92" s="1198"/>
      <c r="W92" s="1201"/>
      <c r="X92" s="1201"/>
      <c r="Y92" s="1198"/>
      <c r="Z92" s="317"/>
      <c r="AA92" s="1198"/>
      <c r="AB92" s="1198"/>
      <c r="AC92" s="1203"/>
      <c r="AD92" s="1203"/>
      <c r="AE92" s="1203"/>
      <c r="AF92" s="1201"/>
      <c r="AG92" s="1201"/>
      <c r="AH92" s="1198"/>
      <c r="AI92" s="1201"/>
      <c r="AJ92" s="1201"/>
      <c r="AK92" s="1198"/>
      <c r="AL92" s="317"/>
      <c r="AM92" s="1198"/>
      <c r="AN92" s="1198"/>
      <c r="AO92" s="1203"/>
      <c r="AP92" s="1203"/>
      <c r="AQ92" s="1203"/>
      <c r="AR92" s="1201"/>
      <c r="AS92" s="1201"/>
      <c r="AT92" s="1198"/>
      <c r="AU92" s="1201"/>
      <c r="AV92" s="1201"/>
    </row>
    <row r="93" spans="1:48" x14ac:dyDescent="0.3">
      <c r="A93" s="1199"/>
      <c r="B93" s="1234"/>
      <c r="C93" s="1234"/>
      <c r="D93" s="1234"/>
      <c r="E93" s="1234"/>
      <c r="F93" s="1234"/>
      <c r="G93" s="1234"/>
      <c r="H93" s="1200"/>
      <c r="I93" s="1201"/>
      <c r="J93" s="1202"/>
      <c r="K93" s="1201"/>
      <c r="L93" s="1201"/>
      <c r="M93" s="1198"/>
      <c r="N93" s="317"/>
      <c r="O93" s="1198"/>
      <c r="P93" s="1198"/>
      <c r="Q93" s="1203"/>
      <c r="R93" s="1203"/>
      <c r="S93" s="1203"/>
      <c r="T93" s="1201"/>
      <c r="U93" s="1201"/>
      <c r="V93" s="1198"/>
      <c r="W93" s="1201"/>
      <c r="X93" s="1201"/>
      <c r="Y93" s="1198"/>
      <c r="Z93" s="317"/>
      <c r="AA93" s="1198"/>
      <c r="AB93" s="1198"/>
      <c r="AC93" s="1203"/>
      <c r="AD93" s="1203"/>
      <c r="AE93" s="1203"/>
      <c r="AF93" s="1201"/>
      <c r="AG93" s="1201"/>
      <c r="AH93" s="1198"/>
      <c r="AI93" s="1201"/>
      <c r="AJ93" s="1201"/>
      <c r="AK93" s="1198"/>
      <c r="AL93" s="317"/>
      <c r="AM93" s="1198"/>
      <c r="AN93" s="1198"/>
      <c r="AO93" s="1203"/>
      <c r="AP93" s="1203"/>
      <c r="AQ93" s="1203"/>
      <c r="AR93" s="1201"/>
      <c r="AS93" s="1201"/>
      <c r="AT93" s="1198"/>
      <c r="AU93" s="1201"/>
      <c r="AV93" s="1201"/>
    </row>
    <row r="94" spans="1:48" x14ac:dyDescent="0.3">
      <c r="A94" s="1199"/>
      <c r="B94" s="1234"/>
      <c r="C94" s="1234"/>
      <c r="D94" s="1234"/>
      <c r="E94" s="1234"/>
      <c r="F94" s="1234"/>
      <c r="G94" s="1234"/>
      <c r="H94" s="1200"/>
      <c r="I94" s="1201"/>
      <c r="J94" s="1202"/>
      <c r="K94" s="1201"/>
      <c r="L94" s="1201"/>
      <c r="M94" s="1198"/>
      <c r="N94" s="317"/>
      <c r="O94" s="1198"/>
      <c r="P94" s="1198"/>
      <c r="Q94" s="1203"/>
      <c r="R94" s="1203"/>
      <c r="S94" s="1203"/>
      <c r="T94" s="1201"/>
      <c r="U94" s="1201"/>
      <c r="V94" s="1198"/>
      <c r="W94" s="1201"/>
      <c r="X94" s="1201"/>
      <c r="Y94" s="1198"/>
      <c r="Z94" s="317"/>
      <c r="AA94" s="1198"/>
      <c r="AB94" s="1198"/>
      <c r="AC94" s="1203"/>
      <c r="AD94" s="1203"/>
      <c r="AE94" s="1203"/>
      <c r="AF94" s="1201"/>
      <c r="AG94" s="1201"/>
      <c r="AH94" s="1198"/>
      <c r="AI94" s="1201"/>
      <c r="AJ94" s="1201"/>
      <c r="AK94" s="1198"/>
      <c r="AL94" s="317"/>
      <c r="AM94" s="1198"/>
      <c r="AN94" s="1198"/>
      <c r="AO94" s="1203"/>
      <c r="AP94" s="1203"/>
      <c r="AQ94" s="1203"/>
      <c r="AR94" s="1201"/>
      <c r="AS94" s="1201"/>
      <c r="AT94" s="1198"/>
      <c r="AU94" s="1201"/>
      <c r="AV94" s="1201"/>
    </row>
    <row r="95" spans="1:48" x14ac:dyDescent="0.3">
      <c r="A95" s="1199"/>
      <c r="B95" s="1234"/>
      <c r="C95" s="1234"/>
      <c r="D95" s="1234"/>
      <c r="E95" s="1234"/>
      <c r="F95" s="1234"/>
      <c r="G95" s="1234"/>
      <c r="H95" s="1200"/>
      <c r="I95" s="1201"/>
      <c r="J95" s="1202"/>
      <c r="K95" s="1201"/>
      <c r="L95" s="1201"/>
      <c r="M95" s="1198"/>
      <c r="N95" s="317"/>
      <c r="O95" s="1198"/>
      <c r="P95" s="1198"/>
      <c r="Q95" s="1203"/>
      <c r="R95" s="1203"/>
      <c r="S95" s="1203"/>
      <c r="T95" s="1201"/>
      <c r="U95" s="1201"/>
      <c r="V95" s="1198"/>
      <c r="W95" s="1201"/>
      <c r="X95" s="1201"/>
      <c r="Y95" s="1198"/>
      <c r="Z95" s="317"/>
      <c r="AA95" s="1198"/>
      <c r="AB95" s="1198"/>
      <c r="AC95" s="1203"/>
      <c r="AD95" s="1203"/>
      <c r="AE95" s="1203"/>
      <c r="AF95" s="1201"/>
      <c r="AG95" s="1201"/>
      <c r="AH95" s="1198"/>
      <c r="AI95" s="1201"/>
      <c r="AJ95" s="1201"/>
      <c r="AK95" s="1198"/>
      <c r="AL95" s="317"/>
      <c r="AM95" s="1198"/>
      <c r="AN95" s="1198"/>
      <c r="AO95" s="1203"/>
      <c r="AP95" s="1203"/>
      <c r="AQ95" s="1203"/>
      <c r="AR95" s="1201"/>
      <c r="AS95" s="1201"/>
      <c r="AT95" s="1198"/>
      <c r="AU95" s="1201"/>
      <c r="AV95" s="1201"/>
    </row>
    <row r="96" spans="1:48" x14ac:dyDescent="0.3">
      <c r="A96" s="1199"/>
      <c r="B96" s="1234"/>
      <c r="C96" s="1234"/>
      <c r="D96" s="1234"/>
      <c r="E96" s="1234"/>
      <c r="F96" s="1234"/>
      <c r="G96" s="1234"/>
      <c r="H96" s="1200"/>
      <c r="I96" s="1201"/>
      <c r="J96" s="1202"/>
      <c r="K96" s="1201"/>
      <c r="L96" s="1201"/>
      <c r="M96" s="1198"/>
      <c r="N96" s="317"/>
      <c r="O96" s="1198"/>
      <c r="P96" s="1198"/>
      <c r="Q96" s="1203"/>
      <c r="R96" s="1203"/>
      <c r="S96" s="1203"/>
      <c r="T96" s="1201"/>
      <c r="U96" s="1201"/>
      <c r="V96" s="1198"/>
      <c r="W96" s="1201"/>
      <c r="X96" s="1201"/>
      <c r="Y96" s="1198"/>
      <c r="Z96" s="317"/>
      <c r="AA96" s="1198"/>
      <c r="AB96" s="1198"/>
      <c r="AC96" s="1203"/>
      <c r="AD96" s="1203"/>
      <c r="AE96" s="1203"/>
      <c r="AF96" s="1201"/>
      <c r="AG96" s="1201"/>
      <c r="AH96" s="1198"/>
      <c r="AI96" s="1201"/>
      <c r="AJ96" s="1201"/>
      <c r="AK96" s="1198"/>
      <c r="AL96" s="317"/>
      <c r="AM96" s="1198"/>
      <c r="AN96" s="1198"/>
      <c r="AO96" s="1203"/>
      <c r="AP96" s="1203"/>
      <c r="AQ96" s="1203"/>
      <c r="AR96" s="1201"/>
      <c r="AS96" s="1201"/>
      <c r="AT96" s="1198"/>
      <c r="AU96" s="1201"/>
      <c r="AV96" s="1201"/>
    </row>
    <row r="97" spans="1:48" x14ac:dyDescent="0.3">
      <c r="A97" s="1199"/>
      <c r="B97" s="1234"/>
      <c r="C97" s="1234"/>
      <c r="D97" s="1234"/>
      <c r="E97" s="1234"/>
      <c r="F97" s="1234"/>
      <c r="G97" s="1234"/>
      <c r="H97" s="1200"/>
      <c r="I97" s="1201"/>
      <c r="J97" s="1202"/>
      <c r="K97" s="1201"/>
      <c r="L97" s="1201"/>
      <c r="M97" s="1198"/>
      <c r="N97" s="317"/>
      <c r="O97" s="1198"/>
      <c r="P97" s="1198"/>
      <c r="Q97" s="1203"/>
      <c r="R97" s="1203"/>
      <c r="S97" s="1203"/>
      <c r="T97" s="1201"/>
      <c r="U97" s="1201"/>
      <c r="V97" s="1198"/>
      <c r="W97" s="1201"/>
      <c r="X97" s="1201"/>
      <c r="Y97" s="1198"/>
      <c r="Z97" s="317"/>
      <c r="AA97" s="1198"/>
      <c r="AB97" s="1198"/>
      <c r="AC97" s="1203"/>
      <c r="AD97" s="1203"/>
      <c r="AE97" s="1203"/>
      <c r="AF97" s="1201"/>
      <c r="AG97" s="1201"/>
      <c r="AH97" s="1198"/>
      <c r="AI97" s="1201"/>
      <c r="AJ97" s="1201"/>
      <c r="AK97" s="1198"/>
      <c r="AL97" s="317"/>
      <c r="AM97" s="1198"/>
      <c r="AN97" s="1198"/>
      <c r="AO97" s="1203"/>
      <c r="AP97" s="1203"/>
      <c r="AQ97" s="1203"/>
      <c r="AR97" s="1201"/>
      <c r="AS97" s="1201"/>
      <c r="AT97" s="1198"/>
      <c r="AU97" s="1201"/>
      <c r="AV97" s="1201"/>
    </row>
    <row r="98" spans="1:48" x14ac:dyDescent="0.3">
      <c r="A98" s="1199"/>
      <c r="B98" s="1234"/>
      <c r="C98" s="1234"/>
      <c r="D98" s="1234"/>
      <c r="E98" s="1234"/>
      <c r="F98" s="1234"/>
      <c r="G98" s="1234"/>
      <c r="H98" s="1200"/>
      <c r="I98" s="1201"/>
      <c r="J98" s="1202"/>
      <c r="K98" s="1201"/>
      <c r="L98" s="1201"/>
      <c r="M98" s="1198"/>
      <c r="N98" s="317"/>
      <c r="O98" s="1198"/>
      <c r="P98" s="1198"/>
      <c r="Q98" s="1203"/>
      <c r="R98" s="1203"/>
      <c r="S98" s="1203"/>
      <c r="T98" s="1201"/>
      <c r="U98" s="1201"/>
      <c r="V98" s="1198"/>
      <c r="W98" s="1201"/>
      <c r="X98" s="1201"/>
      <c r="Y98" s="1198"/>
      <c r="Z98" s="317"/>
      <c r="AA98" s="1198"/>
      <c r="AB98" s="1198"/>
      <c r="AC98" s="1203"/>
      <c r="AD98" s="1203"/>
      <c r="AE98" s="1203"/>
      <c r="AF98" s="1201"/>
      <c r="AG98" s="1201"/>
      <c r="AH98" s="1198"/>
      <c r="AI98" s="1201"/>
      <c r="AJ98" s="1201"/>
      <c r="AK98" s="1198"/>
      <c r="AL98" s="317"/>
      <c r="AM98" s="1198"/>
      <c r="AN98" s="1198"/>
      <c r="AO98" s="1203"/>
      <c r="AP98" s="1203"/>
      <c r="AQ98" s="1203"/>
      <c r="AR98" s="1201"/>
      <c r="AS98" s="1201"/>
      <c r="AT98" s="1198"/>
      <c r="AU98" s="1201"/>
      <c r="AV98" s="1201"/>
    </row>
    <row r="99" spans="1:48" x14ac:dyDescent="0.3">
      <c r="A99" s="1199"/>
      <c r="B99" s="1234"/>
      <c r="C99" s="1234"/>
      <c r="D99" s="1234"/>
      <c r="E99" s="1234"/>
      <c r="F99" s="1234"/>
      <c r="G99" s="1234"/>
      <c r="H99" s="1200"/>
      <c r="I99" s="1201"/>
      <c r="J99" s="1202"/>
      <c r="K99" s="1201"/>
      <c r="L99" s="1201"/>
      <c r="M99" s="1198"/>
      <c r="N99" s="317"/>
      <c r="O99" s="1198"/>
      <c r="P99" s="1198"/>
      <c r="Q99" s="1203"/>
      <c r="R99" s="1203"/>
      <c r="S99" s="1203"/>
      <c r="T99" s="1201"/>
      <c r="U99" s="1201"/>
      <c r="V99" s="1198"/>
      <c r="W99" s="1201"/>
      <c r="X99" s="1201"/>
      <c r="Y99" s="1198"/>
      <c r="Z99" s="317"/>
      <c r="AA99" s="1198"/>
      <c r="AB99" s="1198"/>
      <c r="AC99" s="1203"/>
      <c r="AD99" s="1203"/>
      <c r="AE99" s="1203"/>
      <c r="AF99" s="1201"/>
      <c r="AG99" s="1201"/>
      <c r="AH99" s="1198"/>
      <c r="AI99" s="1201"/>
      <c r="AJ99" s="1201"/>
      <c r="AK99" s="1198"/>
      <c r="AL99" s="317"/>
      <c r="AM99" s="1198"/>
      <c r="AN99" s="1198"/>
      <c r="AO99" s="1203"/>
      <c r="AP99" s="1203"/>
      <c r="AQ99" s="1203"/>
      <c r="AR99" s="1201"/>
      <c r="AS99" s="1201"/>
      <c r="AT99" s="1198"/>
      <c r="AU99" s="1201"/>
      <c r="AV99" s="1201"/>
    </row>
    <row r="100" spans="1:48" x14ac:dyDescent="0.3">
      <c r="A100" s="1199"/>
      <c r="B100" s="1234"/>
      <c r="C100" s="1234"/>
      <c r="D100" s="1234"/>
      <c r="E100" s="1234"/>
      <c r="F100" s="1234"/>
      <c r="G100" s="1234"/>
      <c r="H100" s="1200"/>
      <c r="I100" s="1201"/>
      <c r="J100" s="1202"/>
      <c r="K100" s="1201"/>
      <c r="L100" s="1201"/>
      <c r="M100" s="1198"/>
      <c r="N100" s="317"/>
      <c r="O100" s="1198"/>
      <c r="P100" s="1198"/>
      <c r="Q100" s="1203"/>
      <c r="R100" s="1203"/>
      <c r="S100" s="1203"/>
      <c r="T100" s="1201"/>
      <c r="U100" s="1201"/>
      <c r="V100" s="1198"/>
      <c r="W100" s="1201"/>
      <c r="X100" s="1201"/>
      <c r="Y100" s="1198"/>
      <c r="Z100" s="317"/>
      <c r="AA100" s="1198"/>
      <c r="AB100" s="1198"/>
      <c r="AC100" s="1203"/>
      <c r="AD100" s="1203"/>
      <c r="AE100" s="1203"/>
      <c r="AF100" s="1201"/>
      <c r="AG100" s="1201"/>
      <c r="AH100" s="1198"/>
      <c r="AI100" s="1201"/>
      <c r="AJ100" s="1201"/>
      <c r="AK100" s="1198"/>
      <c r="AL100" s="317"/>
      <c r="AM100" s="1198"/>
      <c r="AN100" s="1198"/>
      <c r="AO100" s="1203"/>
      <c r="AP100" s="1203"/>
      <c r="AQ100" s="1203"/>
      <c r="AR100" s="1201"/>
      <c r="AS100" s="1201"/>
      <c r="AT100" s="1198"/>
      <c r="AU100" s="1201"/>
      <c r="AV100" s="1201"/>
    </row>
    <row r="101" spans="1:48" x14ac:dyDescent="0.3">
      <c r="A101" s="1199"/>
      <c r="B101" s="1234"/>
      <c r="C101" s="1234"/>
      <c r="D101" s="1234"/>
      <c r="E101" s="1234"/>
      <c r="F101" s="1234"/>
      <c r="G101" s="1234"/>
      <c r="H101" s="1200"/>
      <c r="I101" s="1201"/>
      <c r="J101" s="1202"/>
      <c r="K101" s="1201"/>
      <c r="L101" s="1201"/>
      <c r="M101" s="1198"/>
      <c r="N101" s="317"/>
      <c r="O101" s="1198"/>
      <c r="P101" s="1198"/>
      <c r="Q101" s="1203"/>
      <c r="R101" s="1203"/>
      <c r="S101" s="1203"/>
      <c r="T101" s="1201"/>
      <c r="U101" s="1201"/>
      <c r="V101" s="1198"/>
      <c r="W101" s="1201"/>
      <c r="X101" s="1201"/>
      <c r="Y101" s="1198"/>
      <c r="Z101" s="317"/>
      <c r="AA101" s="1198"/>
      <c r="AB101" s="1198"/>
      <c r="AC101" s="1203"/>
      <c r="AD101" s="1203"/>
      <c r="AE101" s="1203"/>
      <c r="AF101" s="1201"/>
      <c r="AG101" s="1201"/>
      <c r="AH101" s="1198"/>
      <c r="AI101" s="1201"/>
      <c r="AJ101" s="1201"/>
      <c r="AK101" s="1198"/>
      <c r="AL101" s="317"/>
      <c r="AM101" s="1198"/>
      <c r="AN101" s="1198"/>
      <c r="AO101" s="1203"/>
      <c r="AP101" s="1203"/>
      <c r="AQ101" s="1203"/>
      <c r="AR101" s="1201"/>
      <c r="AS101" s="1201"/>
      <c r="AT101" s="1198"/>
      <c r="AU101" s="1201"/>
      <c r="AV101" s="1201"/>
    </row>
    <row r="102" spans="1:48" x14ac:dyDescent="0.3">
      <c r="A102" s="1199"/>
      <c r="B102" s="1234"/>
      <c r="C102" s="1234"/>
      <c r="D102" s="1234"/>
      <c r="E102" s="1234"/>
      <c r="F102" s="1234"/>
      <c r="G102" s="1234"/>
      <c r="H102" s="1200"/>
      <c r="I102" s="1201"/>
      <c r="J102" s="1202"/>
      <c r="K102" s="1201"/>
      <c r="L102" s="1201"/>
      <c r="M102" s="1198"/>
      <c r="N102" s="317"/>
      <c r="O102" s="1198"/>
      <c r="P102" s="1198"/>
      <c r="Q102" s="1203"/>
      <c r="R102" s="1203"/>
      <c r="S102" s="1203"/>
      <c r="T102" s="1201"/>
      <c r="U102" s="1201"/>
      <c r="V102" s="1198"/>
      <c r="W102" s="1201"/>
      <c r="X102" s="1201"/>
      <c r="Y102" s="1198"/>
      <c r="Z102" s="317"/>
      <c r="AA102" s="1198"/>
      <c r="AB102" s="1198"/>
      <c r="AC102" s="1203"/>
      <c r="AD102" s="1203"/>
      <c r="AE102" s="1203"/>
      <c r="AF102" s="1201"/>
      <c r="AG102" s="1201"/>
      <c r="AH102" s="1198"/>
      <c r="AI102" s="1201"/>
      <c r="AJ102" s="1201"/>
      <c r="AK102" s="1198"/>
      <c r="AL102" s="317"/>
      <c r="AM102" s="1198"/>
      <c r="AN102" s="1198"/>
      <c r="AO102" s="1203"/>
      <c r="AP102" s="1203"/>
      <c r="AQ102" s="1203"/>
      <c r="AR102" s="1201"/>
      <c r="AS102" s="1201"/>
      <c r="AT102" s="1198"/>
      <c r="AU102" s="1201"/>
      <c r="AV102" s="1201"/>
    </row>
    <row r="103" spans="1:48" x14ac:dyDescent="0.3">
      <c r="A103" s="1199"/>
      <c r="B103" s="1234"/>
      <c r="C103" s="1234"/>
      <c r="D103" s="1234"/>
      <c r="E103" s="1234"/>
      <c r="F103" s="1234"/>
      <c r="G103" s="1234"/>
      <c r="H103" s="1200"/>
      <c r="I103" s="1201"/>
      <c r="J103" s="1202"/>
      <c r="K103" s="1201"/>
      <c r="L103" s="1201"/>
      <c r="M103" s="1198"/>
      <c r="N103" s="317"/>
      <c r="O103" s="1198"/>
      <c r="P103" s="1198"/>
      <c r="Q103" s="1203"/>
      <c r="R103" s="1203"/>
      <c r="S103" s="1203"/>
      <c r="T103" s="1201"/>
      <c r="U103" s="1201"/>
      <c r="V103" s="1198"/>
      <c r="W103" s="1201"/>
      <c r="X103" s="1201"/>
      <c r="Y103" s="1198"/>
      <c r="Z103" s="317"/>
      <c r="AA103" s="1198"/>
      <c r="AB103" s="1198"/>
      <c r="AC103" s="1203"/>
      <c r="AD103" s="1203"/>
      <c r="AE103" s="1203"/>
      <c r="AF103" s="1201"/>
      <c r="AG103" s="1201"/>
      <c r="AH103" s="1198"/>
      <c r="AI103" s="1201"/>
      <c r="AJ103" s="1201"/>
      <c r="AK103" s="1198"/>
      <c r="AL103" s="317"/>
      <c r="AM103" s="1198"/>
      <c r="AN103" s="1198"/>
      <c r="AO103" s="1203"/>
      <c r="AP103" s="1203"/>
      <c r="AQ103" s="1203"/>
      <c r="AR103" s="1201"/>
      <c r="AS103" s="1201"/>
      <c r="AT103" s="1198"/>
      <c r="AU103" s="1201"/>
      <c r="AV103" s="1201"/>
    </row>
    <row r="104" spans="1:48" x14ac:dyDescent="0.3">
      <c r="A104" s="1199"/>
      <c r="B104" s="1234"/>
      <c r="C104" s="1234"/>
      <c r="D104" s="1234"/>
      <c r="E104" s="1234"/>
      <c r="F104" s="1234"/>
      <c r="G104" s="1234"/>
      <c r="H104" s="1200"/>
      <c r="I104" s="1201"/>
      <c r="J104" s="1202"/>
      <c r="K104" s="1201"/>
      <c r="L104" s="1201"/>
      <c r="M104" s="1198"/>
      <c r="N104" s="317"/>
      <c r="O104" s="1198"/>
      <c r="P104" s="1198"/>
      <c r="Q104" s="1203"/>
      <c r="R104" s="1203"/>
      <c r="S104" s="1203"/>
      <c r="T104" s="1201"/>
      <c r="U104" s="1201"/>
      <c r="V104" s="1198"/>
      <c r="W104" s="1201"/>
      <c r="X104" s="1201"/>
      <c r="Y104" s="1198"/>
      <c r="Z104" s="317"/>
      <c r="AA104" s="1198"/>
      <c r="AB104" s="1198"/>
      <c r="AC104" s="1203"/>
      <c r="AD104" s="1203"/>
      <c r="AE104" s="1203"/>
      <c r="AF104" s="1201"/>
      <c r="AG104" s="1201"/>
      <c r="AH104" s="1198"/>
      <c r="AI104" s="1201"/>
      <c r="AJ104" s="1201"/>
      <c r="AK104" s="1198"/>
      <c r="AL104" s="317"/>
      <c r="AM104" s="1198"/>
      <c r="AN104" s="1198"/>
      <c r="AO104" s="1203"/>
      <c r="AP104" s="1203"/>
      <c r="AQ104" s="1203"/>
      <c r="AR104" s="1201"/>
      <c r="AS104" s="1201"/>
      <c r="AT104" s="1198"/>
      <c r="AU104" s="1201"/>
      <c r="AV104" s="1201"/>
    </row>
    <row r="105" spans="1:48" x14ac:dyDescent="0.3">
      <c r="A105" s="1199"/>
      <c r="B105" s="1234"/>
      <c r="C105" s="1234"/>
      <c r="D105" s="1234"/>
      <c r="E105" s="1234"/>
      <c r="F105" s="1234"/>
      <c r="G105" s="1234"/>
      <c r="H105" s="1200"/>
      <c r="I105" s="1201"/>
      <c r="J105" s="1202"/>
      <c r="K105" s="1201"/>
      <c r="L105" s="1201"/>
      <c r="M105" s="1198"/>
      <c r="N105" s="317"/>
      <c r="O105" s="1198"/>
      <c r="P105" s="1198"/>
      <c r="Q105" s="1203"/>
      <c r="R105" s="1203"/>
      <c r="S105" s="1203"/>
      <c r="T105" s="1201"/>
      <c r="U105" s="1201"/>
      <c r="V105" s="1198"/>
      <c r="W105" s="1201"/>
      <c r="X105" s="1201"/>
      <c r="Y105" s="1198"/>
      <c r="Z105" s="317"/>
      <c r="AA105" s="1198"/>
      <c r="AB105" s="1198"/>
      <c r="AC105" s="1203"/>
      <c r="AD105" s="1203"/>
      <c r="AE105" s="1203"/>
      <c r="AF105" s="1201"/>
      <c r="AG105" s="1201"/>
      <c r="AH105" s="1198"/>
      <c r="AI105" s="1201"/>
      <c r="AJ105" s="1201"/>
      <c r="AK105" s="1198"/>
      <c r="AL105" s="317"/>
      <c r="AM105" s="1198"/>
      <c r="AN105" s="1198"/>
      <c r="AO105" s="1203"/>
      <c r="AP105" s="1203"/>
      <c r="AQ105" s="1203"/>
      <c r="AR105" s="1201"/>
      <c r="AS105" s="1201"/>
      <c r="AT105" s="1198"/>
      <c r="AU105" s="1201"/>
      <c r="AV105" s="1201"/>
    </row>
    <row r="106" spans="1:48" x14ac:dyDescent="0.3">
      <c r="A106" s="1199"/>
      <c r="B106" s="1234"/>
      <c r="C106" s="1234"/>
      <c r="D106" s="1234"/>
      <c r="E106" s="1234"/>
      <c r="F106" s="1234"/>
      <c r="G106" s="1234"/>
      <c r="H106" s="1200"/>
      <c r="I106" s="1201"/>
      <c r="J106" s="1202"/>
      <c r="K106" s="1201"/>
      <c r="L106" s="1201"/>
      <c r="M106" s="1198"/>
      <c r="N106" s="317"/>
      <c r="O106" s="1198"/>
      <c r="P106" s="1198"/>
      <c r="Q106" s="1203"/>
      <c r="R106" s="1203"/>
      <c r="S106" s="1203"/>
      <c r="T106" s="1201"/>
      <c r="U106" s="1201"/>
      <c r="V106" s="1198"/>
      <c r="W106" s="1201"/>
      <c r="X106" s="1201"/>
      <c r="Y106" s="1198"/>
      <c r="Z106" s="317"/>
      <c r="AA106" s="1198"/>
      <c r="AB106" s="1198"/>
      <c r="AC106" s="1203"/>
      <c r="AD106" s="1203"/>
      <c r="AE106" s="1203"/>
      <c r="AF106" s="1201"/>
      <c r="AG106" s="1201"/>
      <c r="AH106" s="1198"/>
      <c r="AI106" s="1201"/>
      <c r="AJ106" s="1201"/>
      <c r="AK106" s="1198"/>
      <c r="AL106" s="317"/>
      <c r="AM106" s="1198"/>
      <c r="AN106" s="1198"/>
      <c r="AO106" s="1203"/>
      <c r="AP106" s="1203"/>
      <c r="AQ106" s="1203"/>
      <c r="AR106" s="1201"/>
      <c r="AS106" s="1201"/>
      <c r="AT106" s="1198"/>
      <c r="AU106" s="1201"/>
      <c r="AV106" s="1201"/>
    </row>
    <row r="107" spans="1:48" x14ac:dyDescent="0.3">
      <c r="A107" s="1199"/>
      <c r="B107" s="1234"/>
      <c r="C107" s="1234"/>
      <c r="D107" s="1234"/>
      <c r="E107" s="1234"/>
      <c r="F107" s="1234"/>
      <c r="G107" s="1234"/>
      <c r="H107" s="1200"/>
      <c r="I107" s="1201"/>
      <c r="J107" s="1202"/>
      <c r="K107" s="1201"/>
      <c r="L107" s="1201"/>
      <c r="M107" s="1198"/>
      <c r="N107" s="317"/>
      <c r="O107" s="1198"/>
      <c r="P107" s="1198"/>
      <c r="Q107" s="1203"/>
      <c r="R107" s="1203"/>
      <c r="S107" s="1203"/>
      <c r="T107" s="1201"/>
      <c r="U107" s="1201"/>
      <c r="V107" s="1198"/>
      <c r="W107" s="1201"/>
      <c r="X107" s="1201"/>
      <c r="Y107" s="1198"/>
      <c r="Z107" s="317"/>
      <c r="AA107" s="1198"/>
      <c r="AB107" s="1198"/>
      <c r="AC107" s="1203"/>
      <c r="AD107" s="1203"/>
      <c r="AE107" s="1203"/>
      <c r="AF107" s="1201"/>
      <c r="AG107" s="1201"/>
      <c r="AH107" s="1198"/>
      <c r="AI107" s="1201"/>
      <c r="AJ107" s="1201"/>
      <c r="AK107" s="1198"/>
      <c r="AL107" s="317"/>
      <c r="AM107" s="1198"/>
      <c r="AN107" s="1198"/>
      <c r="AO107" s="1203"/>
      <c r="AP107" s="1203"/>
      <c r="AQ107" s="1203"/>
      <c r="AR107" s="1201"/>
      <c r="AS107" s="1201"/>
      <c r="AT107" s="1198"/>
      <c r="AU107" s="1201"/>
      <c r="AV107" s="1201"/>
    </row>
    <row r="108" spans="1:48" x14ac:dyDescent="0.3">
      <c r="A108" s="1199"/>
      <c r="B108" s="1234"/>
      <c r="C108" s="1234"/>
      <c r="D108" s="1234"/>
      <c r="E108" s="1234"/>
      <c r="F108" s="1234"/>
      <c r="G108" s="1234"/>
      <c r="H108" s="1200"/>
      <c r="I108" s="1201"/>
      <c r="J108" s="1202"/>
      <c r="K108" s="1201"/>
      <c r="L108" s="1201"/>
      <c r="M108" s="1198"/>
      <c r="N108" s="317"/>
      <c r="O108" s="1198"/>
      <c r="P108" s="1198"/>
      <c r="Q108" s="1203"/>
      <c r="R108" s="1203"/>
      <c r="S108" s="1203"/>
      <c r="T108" s="1201"/>
      <c r="U108" s="1201"/>
      <c r="V108" s="1198"/>
      <c r="W108" s="1201"/>
      <c r="X108" s="1201"/>
      <c r="Y108" s="1198"/>
      <c r="Z108" s="317"/>
      <c r="AA108" s="1198"/>
      <c r="AB108" s="1198"/>
      <c r="AC108" s="1203"/>
      <c r="AD108" s="1203"/>
      <c r="AE108" s="1203"/>
      <c r="AF108" s="1201"/>
      <c r="AG108" s="1201"/>
      <c r="AH108" s="1198"/>
      <c r="AI108" s="1201"/>
      <c r="AJ108" s="1201"/>
      <c r="AK108" s="1198"/>
      <c r="AL108" s="317"/>
      <c r="AM108" s="1198"/>
      <c r="AN108" s="1198"/>
      <c r="AO108" s="1203"/>
      <c r="AP108" s="1203"/>
      <c r="AQ108" s="1203"/>
      <c r="AR108" s="1201"/>
      <c r="AS108" s="1201"/>
      <c r="AT108" s="1198"/>
      <c r="AU108" s="1201"/>
      <c r="AV108" s="1201"/>
    </row>
    <row r="109" spans="1:48" x14ac:dyDescent="0.3">
      <c r="A109" s="1199"/>
      <c r="B109" s="1234"/>
      <c r="C109" s="1234"/>
      <c r="D109" s="1234"/>
      <c r="E109" s="1234"/>
      <c r="F109" s="1234"/>
      <c r="G109" s="1234"/>
      <c r="H109" s="1200"/>
      <c r="I109" s="1201"/>
      <c r="J109" s="1202"/>
      <c r="K109" s="1201"/>
      <c r="L109" s="1201"/>
      <c r="M109" s="1198"/>
      <c r="N109" s="317"/>
      <c r="O109" s="1198"/>
      <c r="P109" s="1198"/>
      <c r="Q109" s="1203"/>
      <c r="R109" s="1203"/>
      <c r="S109" s="1203"/>
      <c r="T109" s="1201"/>
      <c r="U109" s="1201"/>
      <c r="V109" s="1198"/>
      <c r="W109" s="1201"/>
      <c r="X109" s="1201"/>
      <c r="Y109" s="1198"/>
      <c r="Z109" s="317"/>
      <c r="AA109" s="1198"/>
      <c r="AB109" s="1198"/>
      <c r="AC109" s="1203"/>
      <c r="AD109" s="1203"/>
      <c r="AE109" s="1203"/>
      <c r="AF109" s="1201"/>
      <c r="AG109" s="1201"/>
      <c r="AH109" s="1198"/>
      <c r="AI109" s="1201"/>
      <c r="AJ109" s="1201"/>
      <c r="AK109" s="1198"/>
      <c r="AL109" s="317"/>
      <c r="AM109" s="1198"/>
      <c r="AN109" s="1198"/>
      <c r="AO109" s="1203"/>
      <c r="AP109" s="1203"/>
      <c r="AQ109" s="1203"/>
      <c r="AR109" s="1201"/>
      <c r="AS109" s="1201"/>
      <c r="AT109" s="1198"/>
      <c r="AU109" s="1201"/>
      <c r="AV109" s="1201"/>
    </row>
    <row r="110" spans="1:48" x14ac:dyDescent="0.3">
      <c r="A110" s="1199"/>
      <c r="B110" s="1234"/>
      <c r="C110" s="1234"/>
      <c r="D110" s="1234"/>
      <c r="E110" s="1234"/>
      <c r="F110" s="1234"/>
      <c r="G110" s="1234"/>
      <c r="H110" s="1200"/>
      <c r="I110" s="1201"/>
      <c r="J110" s="1202"/>
      <c r="K110" s="1201"/>
      <c r="L110" s="1201"/>
      <c r="M110" s="1198"/>
      <c r="N110" s="317"/>
      <c r="O110" s="1198"/>
      <c r="P110" s="1198"/>
      <c r="Q110" s="1203"/>
      <c r="R110" s="1203"/>
      <c r="S110" s="1203"/>
      <c r="T110" s="1201"/>
      <c r="U110" s="1201"/>
      <c r="V110" s="1198"/>
      <c r="W110" s="1201"/>
      <c r="X110" s="1201"/>
      <c r="Y110" s="1198"/>
      <c r="Z110" s="317"/>
      <c r="AA110" s="1198"/>
      <c r="AB110" s="1198"/>
      <c r="AC110" s="1203"/>
      <c r="AD110" s="1203"/>
      <c r="AE110" s="1203"/>
      <c r="AF110" s="1201"/>
      <c r="AG110" s="1201"/>
      <c r="AH110" s="1198"/>
      <c r="AI110" s="1201"/>
      <c r="AJ110" s="1201"/>
      <c r="AK110" s="1198"/>
      <c r="AL110" s="317"/>
      <c r="AM110" s="1198"/>
      <c r="AN110" s="1198"/>
      <c r="AO110" s="1203"/>
      <c r="AP110" s="1203"/>
      <c r="AQ110" s="1203"/>
      <c r="AR110" s="1201"/>
      <c r="AS110" s="1201"/>
      <c r="AT110" s="1198"/>
      <c r="AU110" s="1201"/>
      <c r="AV110" s="1201"/>
    </row>
    <row r="111" spans="1:48" x14ac:dyDescent="0.3">
      <c r="A111" s="1199"/>
      <c r="B111" s="1234"/>
      <c r="C111" s="1234"/>
      <c r="D111" s="1234"/>
      <c r="E111" s="1234"/>
      <c r="F111" s="1234"/>
      <c r="G111" s="1234"/>
      <c r="H111" s="1200"/>
      <c r="I111" s="1201"/>
      <c r="J111" s="1202"/>
      <c r="K111" s="1201"/>
      <c r="L111" s="1201"/>
      <c r="M111" s="1198"/>
      <c r="N111" s="317"/>
      <c r="O111" s="1198"/>
      <c r="P111" s="1198"/>
      <c r="Q111" s="1203"/>
      <c r="R111" s="1203"/>
      <c r="S111" s="1203"/>
      <c r="T111" s="1201"/>
      <c r="U111" s="1201"/>
      <c r="V111" s="1198"/>
      <c r="W111" s="1201"/>
      <c r="X111" s="1201"/>
      <c r="Y111" s="1198"/>
      <c r="Z111" s="317"/>
      <c r="AA111" s="1198"/>
      <c r="AB111" s="1198"/>
      <c r="AC111" s="1203"/>
      <c r="AD111" s="1203"/>
      <c r="AE111" s="1203"/>
      <c r="AF111" s="1201"/>
      <c r="AG111" s="1201"/>
      <c r="AH111" s="1198"/>
      <c r="AI111" s="1201"/>
      <c r="AJ111" s="1201"/>
      <c r="AK111" s="1198"/>
      <c r="AL111" s="317"/>
      <c r="AM111" s="1198"/>
      <c r="AN111" s="1198"/>
      <c r="AO111" s="1203"/>
      <c r="AP111" s="1203"/>
      <c r="AQ111" s="1203"/>
      <c r="AR111" s="1201"/>
      <c r="AS111" s="1201"/>
      <c r="AT111" s="1198"/>
      <c r="AU111" s="1201"/>
      <c r="AV111" s="1201"/>
    </row>
    <row r="112" spans="1:48" x14ac:dyDescent="0.3">
      <c r="A112" s="1199"/>
      <c r="B112" s="1234"/>
      <c r="C112" s="1234"/>
      <c r="D112" s="1234"/>
      <c r="E112" s="1234"/>
      <c r="F112" s="1234"/>
      <c r="G112" s="1234"/>
      <c r="H112" s="1200"/>
      <c r="I112" s="1201"/>
      <c r="J112" s="1202"/>
      <c r="K112" s="1201"/>
      <c r="L112" s="1201"/>
      <c r="M112" s="1198"/>
      <c r="N112" s="317"/>
      <c r="O112" s="1198"/>
      <c r="P112" s="1198"/>
      <c r="Q112" s="1203"/>
      <c r="R112" s="1203"/>
      <c r="S112" s="1203"/>
      <c r="T112" s="1201"/>
      <c r="U112" s="1201"/>
      <c r="V112" s="1198"/>
      <c r="W112" s="1201"/>
      <c r="X112" s="1201"/>
      <c r="Y112" s="1198"/>
      <c r="Z112" s="317"/>
      <c r="AA112" s="1198"/>
      <c r="AB112" s="1198"/>
      <c r="AC112" s="1203"/>
      <c r="AD112" s="1203"/>
      <c r="AE112" s="1203"/>
      <c r="AF112" s="1201"/>
      <c r="AG112" s="1201"/>
      <c r="AH112" s="1198"/>
      <c r="AI112" s="1201"/>
      <c r="AJ112" s="1201"/>
      <c r="AK112" s="1198"/>
      <c r="AL112" s="317"/>
      <c r="AM112" s="1198"/>
      <c r="AN112" s="1198"/>
      <c r="AO112" s="1203"/>
      <c r="AP112" s="1203"/>
      <c r="AQ112" s="1203"/>
      <c r="AR112" s="1201"/>
      <c r="AS112" s="1201"/>
      <c r="AT112" s="1198"/>
      <c r="AU112" s="1201"/>
      <c r="AV112" s="1201"/>
    </row>
    <row r="113" spans="1:48" x14ac:dyDescent="0.3">
      <c r="A113" s="1199"/>
      <c r="B113" s="1234"/>
      <c r="C113" s="1234"/>
      <c r="D113" s="1234"/>
      <c r="E113" s="1234"/>
      <c r="F113" s="1234"/>
      <c r="G113" s="1234"/>
      <c r="H113" s="1200"/>
      <c r="I113" s="1201"/>
      <c r="J113" s="1202"/>
      <c r="K113" s="1201"/>
      <c r="L113" s="1201"/>
      <c r="M113" s="1198"/>
      <c r="N113" s="317"/>
      <c r="O113" s="1198"/>
      <c r="P113" s="1198"/>
      <c r="Q113" s="1203"/>
      <c r="R113" s="1203"/>
      <c r="S113" s="1203"/>
      <c r="T113" s="1201"/>
      <c r="U113" s="1201"/>
      <c r="V113" s="1198"/>
      <c r="W113" s="1201"/>
      <c r="X113" s="1201"/>
      <c r="Y113" s="1198"/>
      <c r="Z113" s="317"/>
      <c r="AA113" s="1198"/>
      <c r="AB113" s="1198"/>
      <c r="AC113" s="1203"/>
      <c r="AD113" s="1203"/>
      <c r="AE113" s="1203"/>
      <c r="AF113" s="1201"/>
      <c r="AG113" s="1201"/>
      <c r="AH113" s="1198"/>
      <c r="AI113" s="1201"/>
      <c r="AJ113" s="1201"/>
      <c r="AK113" s="1198"/>
      <c r="AL113" s="317"/>
      <c r="AM113" s="1198"/>
      <c r="AN113" s="1198"/>
      <c r="AO113" s="1203"/>
      <c r="AP113" s="1203"/>
      <c r="AQ113" s="1203"/>
      <c r="AR113" s="1201"/>
      <c r="AS113" s="1201"/>
      <c r="AT113" s="1198"/>
      <c r="AU113" s="1201"/>
      <c r="AV113" s="1201"/>
    </row>
    <row r="114" spans="1:48" x14ac:dyDescent="0.3">
      <c r="A114" s="1199"/>
      <c r="B114" s="1234"/>
      <c r="C114" s="1234"/>
      <c r="D114" s="1234"/>
      <c r="E114" s="1234"/>
      <c r="F114" s="1234"/>
      <c r="G114" s="1234"/>
      <c r="H114" s="1200"/>
      <c r="I114" s="1201"/>
      <c r="J114" s="1202"/>
      <c r="K114" s="1201"/>
      <c r="L114" s="1201"/>
      <c r="M114" s="1198"/>
      <c r="N114" s="317"/>
      <c r="O114" s="1198"/>
      <c r="P114" s="1198"/>
      <c r="Q114" s="1203"/>
      <c r="R114" s="1203"/>
      <c r="S114" s="1203"/>
      <c r="T114" s="1201"/>
      <c r="U114" s="1201"/>
      <c r="V114" s="1198"/>
      <c r="W114" s="1201"/>
      <c r="X114" s="1201"/>
      <c r="Y114" s="1198"/>
      <c r="Z114" s="317"/>
      <c r="AA114" s="1198"/>
      <c r="AB114" s="1198"/>
      <c r="AC114" s="1203"/>
      <c r="AD114" s="1203"/>
      <c r="AE114" s="1203"/>
      <c r="AF114" s="1201"/>
      <c r="AG114" s="1201"/>
      <c r="AH114" s="1198"/>
      <c r="AI114" s="1201"/>
      <c r="AJ114" s="1201"/>
      <c r="AK114" s="1198"/>
      <c r="AL114" s="317"/>
      <c r="AM114" s="1198"/>
      <c r="AN114" s="1198"/>
      <c r="AO114" s="1203"/>
      <c r="AP114" s="1203"/>
      <c r="AQ114" s="1203"/>
      <c r="AR114" s="1201"/>
      <c r="AS114" s="1201"/>
      <c r="AT114" s="1198"/>
      <c r="AU114" s="1201"/>
      <c r="AV114" s="1201"/>
    </row>
    <row r="115" spans="1:48" x14ac:dyDescent="0.3">
      <c r="A115" s="1199"/>
      <c r="B115" s="1234"/>
      <c r="C115" s="1234"/>
      <c r="D115" s="1234"/>
      <c r="E115" s="1234"/>
      <c r="F115" s="1234"/>
      <c r="G115" s="1234"/>
      <c r="H115" s="1200"/>
      <c r="I115" s="1201"/>
      <c r="J115" s="1202"/>
      <c r="K115" s="1201"/>
      <c r="L115" s="1201"/>
      <c r="M115" s="1198"/>
      <c r="N115" s="317"/>
      <c r="O115" s="1198"/>
      <c r="P115" s="1198"/>
      <c r="Q115" s="1203"/>
      <c r="R115" s="1203"/>
      <c r="S115" s="1203"/>
      <c r="T115" s="1201"/>
      <c r="U115" s="1201"/>
      <c r="V115" s="1198"/>
      <c r="W115" s="1201"/>
      <c r="X115" s="1201"/>
      <c r="Y115" s="1198"/>
      <c r="Z115" s="317"/>
      <c r="AA115" s="1198"/>
      <c r="AB115" s="1198"/>
      <c r="AC115" s="1203"/>
      <c r="AD115" s="1203"/>
      <c r="AE115" s="1203"/>
      <c r="AF115" s="1201"/>
      <c r="AG115" s="1201"/>
      <c r="AH115" s="1198"/>
      <c r="AI115" s="1201"/>
      <c r="AJ115" s="1201"/>
      <c r="AK115" s="1198"/>
      <c r="AL115" s="317"/>
      <c r="AM115" s="1198"/>
      <c r="AN115" s="1198"/>
      <c r="AO115" s="1203"/>
      <c r="AP115" s="1203"/>
      <c r="AQ115" s="1203"/>
      <c r="AR115" s="1201"/>
      <c r="AS115" s="1201"/>
      <c r="AT115" s="1198"/>
      <c r="AU115" s="1201"/>
      <c r="AV115" s="1201"/>
    </row>
    <row r="116" spans="1:48" x14ac:dyDescent="0.3">
      <c r="A116" s="1199"/>
      <c r="B116" s="1234"/>
      <c r="C116" s="1234"/>
      <c r="D116" s="1234"/>
      <c r="E116" s="1234"/>
      <c r="F116" s="1234"/>
      <c r="G116" s="1234"/>
      <c r="H116" s="1200"/>
      <c r="I116" s="1201"/>
      <c r="J116" s="1202"/>
      <c r="K116" s="1201"/>
      <c r="L116" s="1201"/>
      <c r="M116" s="1198"/>
      <c r="N116" s="317"/>
      <c r="O116" s="1198"/>
      <c r="P116" s="1198"/>
      <c r="Q116" s="1203"/>
      <c r="R116" s="1203"/>
      <c r="S116" s="1203"/>
      <c r="T116" s="1201"/>
      <c r="U116" s="1201"/>
      <c r="V116" s="1198"/>
      <c r="W116" s="1201"/>
      <c r="X116" s="1201"/>
      <c r="Y116" s="1198"/>
      <c r="Z116" s="317"/>
      <c r="AA116" s="1198"/>
      <c r="AB116" s="1198"/>
      <c r="AC116" s="1203"/>
      <c r="AD116" s="1203"/>
      <c r="AE116" s="1203"/>
      <c r="AF116" s="1201"/>
      <c r="AG116" s="1201"/>
      <c r="AH116" s="1198"/>
      <c r="AI116" s="1201"/>
      <c r="AJ116" s="1201"/>
      <c r="AK116" s="1198"/>
      <c r="AL116" s="317"/>
      <c r="AM116" s="1198"/>
      <c r="AN116" s="1198"/>
      <c r="AO116" s="1203"/>
      <c r="AP116" s="1203"/>
      <c r="AQ116" s="1203"/>
      <c r="AR116" s="1201"/>
      <c r="AS116" s="1201"/>
      <c r="AT116" s="1198"/>
      <c r="AU116" s="1201"/>
      <c r="AV116" s="1201"/>
    </row>
    <row r="117" spans="1:48" x14ac:dyDescent="0.3">
      <c r="A117" s="1199"/>
      <c r="B117" s="1234"/>
      <c r="C117" s="1234"/>
      <c r="D117" s="1234"/>
      <c r="E117" s="1234"/>
      <c r="F117" s="1234"/>
      <c r="G117" s="1234"/>
      <c r="H117" s="1200"/>
      <c r="I117" s="1201"/>
      <c r="J117" s="1202"/>
      <c r="K117" s="1201"/>
      <c r="L117" s="1201"/>
      <c r="M117" s="1198"/>
      <c r="N117" s="317"/>
      <c r="O117" s="1198"/>
      <c r="P117" s="1198"/>
      <c r="Q117" s="1203"/>
      <c r="R117" s="1203"/>
      <c r="S117" s="1203"/>
      <c r="T117" s="1201"/>
      <c r="U117" s="1201"/>
      <c r="V117" s="1198"/>
      <c r="W117" s="1201"/>
      <c r="X117" s="1201"/>
      <c r="Y117" s="1198"/>
      <c r="Z117" s="317"/>
      <c r="AA117" s="1198"/>
      <c r="AB117" s="1198"/>
      <c r="AC117" s="1203"/>
      <c r="AD117" s="1203"/>
      <c r="AE117" s="1203"/>
      <c r="AF117" s="1201"/>
      <c r="AG117" s="1201"/>
      <c r="AH117" s="1198"/>
      <c r="AI117" s="1201"/>
      <c r="AJ117" s="1201"/>
      <c r="AK117" s="1198"/>
      <c r="AL117" s="317"/>
      <c r="AM117" s="1198"/>
      <c r="AN117" s="1198"/>
      <c r="AO117" s="1203"/>
      <c r="AP117" s="1203"/>
      <c r="AQ117" s="1203"/>
      <c r="AR117" s="1201"/>
      <c r="AS117" s="1201"/>
      <c r="AT117" s="1198"/>
      <c r="AU117" s="1201"/>
      <c r="AV117" s="1201"/>
    </row>
    <row r="118" spans="1:48" x14ac:dyDescent="0.3">
      <c r="A118" s="1199"/>
      <c r="B118" s="1234"/>
      <c r="C118" s="1234"/>
      <c r="D118" s="1234"/>
      <c r="E118" s="1234"/>
      <c r="F118" s="1234"/>
      <c r="G118" s="1234"/>
      <c r="H118" s="1200"/>
      <c r="I118" s="1201"/>
      <c r="J118" s="1202"/>
      <c r="K118" s="1201"/>
      <c r="L118" s="1201"/>
      <c r="M118" s="1198"/>
      <c r="N118" s="317"/>
      <c r="O118" s="1198"/>
      <c r="P118" s="1198"/>
      <c r="Q118" s="1203"/>
      <c r="R118" s="1203"/>
      <c r="S118" s="1203"/>
      <c r="T118" s="1201"/>
      <c r="U118" s="1201"/>
      <c r="V118" s="1198"/>
      <c r="W118" s="1201"/>
      <c r="X118" s="1201"/>
      <c r="Y118" s="1198"/>
      <c r="Z118" s="317"/>
      <c r="AA118" s="1198"/>
      <c r="AB118" s="1198"/>
      <c r="AC118" s="1203"/>
      <c r="AD118" s="1203"/>
      <c r="AE118" s="1203"/>
      <c r="AF118" s="1201"/>
      <c r="AG118" s="1201"/>
      <c r="AH118" s="1198"/>
      <c r="AI118" s="1201"/>
      <c r="AJ118" s="1201"/>
      <c r="AK118" s="1198"/>
      <c r="AL118" s="317"/>
      <c r="AM118" s="1198"/>
      <c r="AN118" s="1198"/>
      <c r="AO118" s="1203"/>
      <c r="AP118" s="1203"/>
      <c r="AQ118" s="1203"/>
      <c r="AR118" s="1201"/>
      <c r="AS118" s="1201"/>
      <c r="AT118" s="1198"/>
      <c r="AU118" s="1201"/>
      <c r="AV118" s="1201"/>
    </row>
    <row r="119" spans="1:48" x14ac:dyDescent="0.3">
      <c r="A119" s="1199"/>
      <c r="B119" s="1234"/>
      <c r="C119" s="1234"/>
      <c r="D119" s="1234"/>
      <c r="E119" s="1234"/>
      <c r="F119" s="1234"/>
      <c r="G119" s="1234"/>
      <c r="H119" s="1200"/>
      <c r="I119" s="1201"/>
      <c r="J119" s="1202"/>
      <c r="K119" s="1201"/>
      <c r="L119" s="1201"/>
      <c r="M119" s="1198"/>
      <c r="N119" s="317"/>
      <c r="O119" s="1198"/>
      <c r="P119" s="1198"/>
      <c r="Q119" s="1203"/>
      <c r="R119" s="1203"/>
      <c r="S119" s="1203"/>
      <c r="T119" s="1201"/>
      <c r="U119" s="1201"/>
      <c r="V119" s="1198"/>
      <c r="W119" s="1201"/>
      <c r="X119" s="1201"/>
      <c r="Y119" s="1198"/>
      <c r="Z119" s="317"/>
      <c r="AA119" s="1198"/>
      <c r="AB119" s="1198"/>
      <c r="AC119" s="1203"/>
      <c r="AD119" s="1203"/>
      <c r="AE119" s="1203"/>
      <c r="AF119" s="1201"/>
      <c r="AG119" s="1201"/>
      <c r="AH119" s="1198"/>
      <c r="AI119" s="1201"/>
      <c r="AJ119" s="1201"/>
      <c r="AK119" s="1198"/>
      <c r="AL119" s="317"/>
      <c r="AM119" s="1198"/>
      <c r="AN119" s="1198"/>
      <c r="AO119" s="1203"/>
      <c r="AP119" s="1203"/>
      <c r="AQ119" s="1203"/>
      <c r="AR119" s="1201"/>
      <c r="AS119" s="1201"/>
      <c r="AT119" s="1198"/>
      <c r="AU119" s="1201"/>
      <c r="AV119" s="1201"/>
    </row>
    <row r="120" spans="1:48" x14ac:dyDescent="0.3">
      <c r="A120" s="1199"/>
      <c r="B120" s="1234"/>
      <c r="C120" s="1234"/>
      <c r="D120" s="1234"/>
      <c r="E120" s="1234"/>
      <c r="F120" s="1234"/>
      <c r="G120" s="1234"/>
      <c r="H120" s="1200"/>
      <c r="I120" s="1201"/>
      <c r="J120" s="1202"/>
      <c r="K120" s="1201"/>
      <c r="L120" s="1201"/>
      <c r="M120" s="1198"/>
      <c r="N120" s="317"/>
      <c r="O120" s="1198"/>
      <c r="P120" s="1198"/>
      <c r="Q120" s="1203"/>
      <c r="R120" s="1203"/>
      <c r="S120" s="1203"/>
      <c r="T120" s="1201"/>
      <c r="U120" s="1201"/>
      <c r="V120" s="1198"/>
      <c r="W120" s="1201"/>
      <c r="X120" s="1201"/>
      <c r="Y120" s="1198"/>
      <c r="Z120" s="317"/>
      <c r="AA120" s="1198"/>
      <c r="AB120" s="1198"/>
      <c r="AC120" s="1203"/>
      <c r="AD120" s="1203"/>
      <c r="AE120" s="1203"/>
      <c r="AF120" s="1201"/>
      <c r="AG120" s="1201"/>
      <c r="AH120" s="1198"/>
      <c r="AI120" s="1201"/>
      <c r="AJ120" s="1201"/>
      <c r="AK120" s="1198"/>
      <c r="AL120" s="317"/>
      <c r="AM120" s="1198"/>
      <c r="AN120" s="1198"/>
      <c r="AO120" s="1203"/>
      <c r="AP120" s="1203"/>
      <c r="AQ120" s="1203"/>
      <c r="AR120" s="1201"/>
      <c r="AS120" s="1201"/>
      <c r="AT120" s="1198"/>
      <c r="AU120" s="1201"/>
      <c r="AV120" s="1201"/>
    </row>
    <row r="121" spans="1:48" x14ac:dyDescent="0.3">
      <c r="A121" s="1199"/>
      <c r="B121" s="1234"/>
      <c r="C121" s="1234"/>
      <c r="D121" s="1234"/>
      <c r="E121" s="1234"/>
      <c r="F121" s="1234"/>
      <c r="G121" s="1234"/>
      <c r="H121" s="1200"/>
      <c r="I121" s="1201"/>
      <c r="J121" s="1202"/>
      <c r="K121" s="1201"/>
      <c r="L121" s="1201"/>
      <c r="M121" s="1198"/>
      <c r="N121" s="317"/>
      <c r="O121" s="1198"/>
      <c r="P121" s="1198"/>
      <c r="Q121" s="1203"/>
      <c r="R121" s="1203"/>
      <c r="S121" s="1203"/>
      <c r="T121" s="1201"/>
      <c r="U121" s="1201"/>
      <c r="V121" s="1198"/>
      <c r="W121" s="1201"/>
      <c r="X121" s="1201"/>
      <c r="Y121" s="1198"/>
      <c r="Z121" s="317"/>
      <c r="AA121" s="1198"/>
      <c r="AB121" s="1198"/>
      <c r="AC121" s="1203"/>
      <c r="AD121" s="1203"/>
      <c r="AE121" s="1203"/>
      <c r="AF121" s="1201"/>
      <c r="AG121" s="1201"/>
      <c r="AH121" s="1198"/>
      <c r="AI121" s="1201"/>
      <c r="AJ121" s="1201"/>
      <c r="AK121" s="1198"/>
      <c r="AL121" s="317"/>
      <c r="AM121" s="1198"/>
      <c r="AN121" s="1198"/>
      <c r="AO121" s="1203"/>
      <c r="AP121" s="1203"/>
      <c r="AQ121" s="1203"/>
      <c r="AR121" s="1201"/>
      <c r="AS121" s="1201"/>
      <c r="AT121" s="1198"/>
      <c r="AU121" s="1201"/>
      <c r="AV121" s="1201"/>
    </row>
    <row r="122" spans="1:48" x14ac:dyDescent="0.3">
      <c r="A122" s="1199"/>
      <c r="B122" s="1234"/>
      <c r="C122" s="1234"/>
      <c r="D122" s="1234"/>
      <c r="E122" s="1234"/>
      <c r="F122" s="1234"/>
      <c r="G122" s="1234"/>
      <c r="H122" s="1200"/>
      <c r="I122" s="1201"/>
      <c r="J122" s="1202"/>
      <c r="K122" s="1201"/>
      <c r="L122" s="1201"/>
      <c r="M122" s="1198"/>
      <c r="N122" s="317"/>
      <c r="O122" s="1198"/>
      <c r="P122" s="1198"/>
      <c r="Q122" s="1203"/>
      <c r="R122" s="1203"/>
      <c r="S122" s="1203"/>
      <c r="T122" s="1201"/>
      <c r="U122" s="1201"/>
      <c r="V122" s="1198"/>
      <c r="W122" s="1201"/>
      <c r="X122" s="1201"/>
      <c r="Y122" s="1198"/>
      <c r="Z122" s="317"/>
      <c r="AA122" s="1198"/>
      <c r="AB122" s="1198"/>
      <c r="AC122" s="1203"/>
      <c r="AD122" s="1203"/>
      <c r="AE122" s="1203"/>
      <c r="AF122" s="1201"/>
      <c r="AG122" s="1201"/>
      <c r="AH122" s="1198"/>
      <c r="AI122" s="1201"/>
      <c r="AJ122" s="1201"/>
      <c r="AK122" s="1198"/>
      <c r="AL122" s="317"/>
      <c r="AM122" s="1198"/>
      <c r="AN122" s="1198"/>
      <c r="AO122" s="1203"/>
      <c r="AP122" s="1203"/>
      <c r="AQ122" s="1203"/>
      <c r="AR122" s="1201"/>
      <c r="AS122" s="1201"/>
      <c r="AT122" s="1198"/>
      <c r="AU122" s="1201"/>
      <c r="AV122" s="1201"/>
    </row>
    <row r="123" spans="1:48" x14ac:dyDescent="0.3">
      <c r="A123" s="1199"/>
      <c r="B123" s="1234"/>
      <c r="C123" s="1234"/>
      <c r="D123" s="1234"/>
      <c r="E123" s="1234"/>
      <c r="F123" s="1234"/>
      <c r="G123" s="1234"/>
      <c r="H123" s="1200"/>
      <c r="I123" s="1201"/>
      <c r="J123" s="1202"/>
      <c r="K123" s="1201"/>
      <c r="L123" s="1201"/>
      <c r="M123" s="1198"/>
      <c r="N123" s="317"/>
      <c r="O123" s="1198"/>
      <c r="P123" s="1198"/>
      <c r="Q123" s="1203"/>
      <c r="R123" s="1203"/>
      <c r="S123" s="1203"/>
      <c r="T123" s="1201"/>
      <c r="U123" s="1201"/>
      <c r="V123" s="1198"/>
      <c r="W123" s="1201"/>
      <c r="X123" s="1201"/>
      <c r="Y123" s="1198"/>
      <c r="Z123" s="317"/>
      <c r="AA123" s="1198"/>
      <c r="AB123" s="1198"/>
      <c r="AC123" s="1203"/>
      <c r="AD123" s="1203"/>
      <c r="AE123" s="1203"/>
      <c r="AF123" s="1201"/>
      <c r="AG123" s="1201"/>
      <c r="AH123" s="1198"/>
      <c r="AI123" s="1201"/>
      <c r="AJ123" s="1201"/>
      <c r="AK123" s="1198"/>
      <c r="AL123" s="317"/>
      <c r="AM123" s="1198"/>
      <c r="AN123" s="1198"/>
      <c r="AO123" s="1203"/>
      <c r="AP123" s="1203"/>
      <c r="AQ123" s="1203"/>
      <c r="AR123" s="1201"/>
      <c r="AS123" s="1201"/>
      <c r="AT123" s="1198"/>
      <c r="AU123" s="1201"/>
      <c r="AV123" s="1201"/>
    </row>
    <row r="124" spans="1:48" x14ac:dyDescent="0.3">
      <c r="A124" s="1199"/>
      <c r="B124" s="1234"/>
      <c r="C124" s="1234"/>
      <c r="D124" s="1234"/>
      <c r="E124" s="1234"/>
      <c r="F124" s="1234"/>
      <c r="G124" s="1234"/>
      <c r="H124" s="1200"/>
      <c r="I124" s="1201"/>
      <c r="J124" s="1202"/>
      <c r="K124" s="1201"/>
      <c r="L124" s="1201"/>
      <c r="M124" s="1198"/>
      <c r="N124" s="317"/>
      <c r="O124" s="1198"/>
      <c r="P124" s="1198"/>
      <c r="Q124" s="1203"/>
      <c r="R124" s="1203"/>
      <c r="S124" s="1203"/>
      <c r="T124" s="1201"/>
      <c r="U124" s="1201"/>
      <c r="V124" s="1198"/>
      <c r="W124" s="1201"/>
      <c r="X124" s="1201"/>
      <c r="Y124" s="1198"/>
      <c r="Z124" s="317"/>
      <c r="AA124" s="1198"/>
      <c r="AB124" s="1198"/>
      <c r="AC124" s="1203"/>
      <c r="AD124" s="1203"/>
      <c r="AE124" s="1203"/>
      <c r="AF124" s="1201"/>
      <c r="AG124" s="1201"/>
      <c r="AH124" s="1198"/>
      <c r="AI124" s="1201"/>
      <c r="AJ124" s="1201"/>
      <c r="AK124" s="1198"/>
      <c r="AL124" s="317"/>
      <c r="AM124" s="1198"/>
      <c r="AN124" s="1198"/>
      <c r="AO124" s="1203"/>
      <c r="AP124" s="1203"/>
      <c r="AQ124" s="1203"/>
      <c r="AR124" s="1201"/>
      <c r="AS124" s="1201"/>
      <c r="AT124" s="1198"/>
      <c r="AU124" s="1201"/>
      <c r="AV124" s="1201"/>
    </row>
    <row r="125" spans="1:48" x14ac:dyDescent="0.3">
      <c r="A125" s="1199"/>
      <c r="B125" s="1234"/>
      <c r="C125" s="1234"/>
      <c r="D125" s="1234"/>
      <c r="E125" s="1234"/>
      <c r="F125" s="1234"/>
      <c r="G125" s="1234"/>
      <c r="H125" s="1200"/>
      <c r="I125" s="1201"/>
      <c r="J125" s="1202"/>
      <c r="K125" s="1201"/>
      <c r="L125" s="1201"/>
      <c r="M125" s="1198"/>
      <c r="N125" s="317"/>
      <c r="O125" s="1198"/>
      <c r="P125" s="1198"/>
      <c r="Q125" s="1203"/>
      <c r="R125" s="1203"/>
      <c r="S125" s="1203"/>
      <c r="T125" s="1201"/>
      <c r="U125" s="1201"/>
      <c r="V125" s="1198"/>
      <c r="W125" s="1201"/>
      <c r="X125" s="1201"/>
      <c r="Y125" s="1198"/>
      <c r="Z125" s="317"/>
      <c r="AA125" s="1198"/>
      <c r="AB125" s="1198"/>
      <c r="AC125" s="1203"/>
      <c r="AD125" s="1203"/>
      <c r="AE125" s="1203"/>
      <c r="AF125" s="1201"/>
      <c r="AG125" s="1201"/>
      <c r="AH125" s="1198"/>
      <c r="AI125" s="1201"/>
      <c r="AJ125" s="1201"/>
      <c r="AK125" s="1198"/>
      <c r="AL125" s="317"/>
      <c r="AM125" s="1198"/>
      <c r="AN125" s="1198"/>
      <c r="AO125" s="1203"/>
      <c r="AP125" s="1203"/>
      <c r="AQ125" s="1203"/>
      <c r="AR125" s="1201"/>
      <c r="AS125" s="1201"/>
      <c r="AT125" s="1198"/>
      <c r="AU125" s="1201"/>
      <c r="AV125" s="1201"/>
    </row>
    <row r="126" spans="1:48" x14ac:dyDescent="0.3">
      <c r="A126" s="1199"/>
      <c r="B126" s="1234"/>
      <c r="C126" s="1234"/>
      <c r="D126" s="1234"/>
      <c r="E126" s="1234"/>
      <c r="F126" s="1234"/>
      <c r="G126" s="1234"/>
      <c r="H126" s="1200"/>
      <c r="I126" s="1201"/>
      <c r="J126" s="1202"/>
      <c r="K126" s="1201"/>
      <c r="L126" s="1201"/>
      <c r="M126" s="1198"/>
      <c r="N126" s="317"/>
      <c r="O126" s="1198"/>
      <c r="P126" s="1198"/>
      <c r="Q126" s="1203"/>
      <c r="R126" s="1203"/>
      <c r="S126" s="1203"/>
      <c r="T126" s="1201"/>
      <c r="U126" s="1201"/>
      <c r="V126" s="1198"/>
      <c r="W126" s="1201"/>
      <c r="X126" s="1201"/>
      <c r="Y126" s="1198"/>
      <c r="Z126" s="317"/>
      <c r="AA126" s="1198"/>
      <c r="AB126" s="1198"/>
      <c r="AC126" s="1203"/>
      <c r="AD126" s="1203"/>
      <c r="AE126" s="1203"/>
      <c r="AF126" s="1201"/>
      <c r="AG126" s="1201"/>
      <c r="AH126" s="1198"/>
      <c r="AI126" s="1201"/>
      <c r="AJ126" s="1201"/>
      <c r="AK126" s="1198"/>
      <c r="AL126" s="317"/>
      <c r="AM126" s="1198"/>
      <c r="AN126" s="1198"/>
      <c r="AO126" s="1203"/>
      <c r="AP126" s="1203"/>
      <c r="AQ126" s="1203"/>
      <c r="AR126" s="1201"/>
      <c r="AS126" s="1201"/>
      <c r="AT126" s="1198"/>
      <c r="AU126" s="1201"/>
      <c r="AV126" s="1201"/>
    </row>
    <row r="127" spans="1:48" x14ac:dyDescent="0.3">
      <c r="A127" s="1199"/>
      <c r="B127" s="1234"/>
      <c r="C127" s="1234"/>
      <c r="D127" s="1234"/>
      <c r="E127" s="1234"/>
      <c r="F127" s="1234"/>
      <c r="G127" s="1234"/>
      <c r="H127" s="1200"/>
      <c r="I127" s="1201"/>
      <c r="J127" s="1202"/>
      <c r="K127" s="1201"/>
      <c r="L127" s="1201"/>
      <c r="M127" s="1198"/>
      <c r="N127" s="317"/>
      <c r="O127" s="1198"/>
      <c r="P127" s="1198"/>
      <c r="Q127" s="1203"/>
      <c r="R127" s="1203"/>
      <c r="S127" s="1203"/>
      <c r="T127" s="1201"/>
      <c r="U127" s="1201"/>
      <c r="V127" s="1198"/>
      <c r="W127" s="1201"/>
      <c r="X127" s="1201"/>
      <c r="Y127" s="1198"/>
      <c r="Z127" s="317"/>
      <c r="AA127" s="1198"/>
      <c r="AB127" s="1198"/>
      <c r="AC127" s="1203"/>
      <c r="AD127" s="1203"/>
      <c r="AE127" s="1203"/>
      <c r="AF127" s="1201"/>
      <c r="AG127" s="1201"/>
      <c r="AH127" s="1198"/>
      <c r="AI127" s="1201"/>
      <c r="AJ127" s="1201"/>
      <c r="AK127" s="1198"/>
      <c r="AL127" s="317"/>
      <c r="AM127" s="1198"/>
      <c r="AN127" s="1198"/>
      <c r="AO127" s="1203"/>
      <c r="AP127" s="1203"/>
      <c r="AQ127" s="1203"/>
      <c r="AR127" s="1201"/>
      <c r="AS127" s="1201"/>
      <c r="AT127" s="1198"/>
      <c r="AU127" s="1201"/>
      <c r="AV127" s="1201"/>
    </row>
    <row r="128" spans="1:48" x14ac:dyDescent="0.3">
      <c r="A128" s="1199"/>
      <c r="B128" s="1234"/>
      <c r="C128" s="1234"/>
      <c r="D128" s="1234"/>
      <c r="E128" s="1234"/>
      <c r="F128" s="1234"/>
      <c r="G128" s="1234"/>
      <c r="H128" s="1200"/>
      <c r="I128" s="1201"/>
      <c r="J128" s="1202"/>
      <c r="K128" s="1201"/>
      <c r="L128" s="1201"/>
      <c r="M128" s="1198"/>
      <c r="N128" s="317"/>
      <c r="O128" s="1198"/>
      <c r="P128" s="1198"/>
      <c r="Q128" s="1203"/>
      <c r="R128" s="1203"/>
      <c r="S128" s="1203"/>
      <c r="T128" s="1201"/>
      <c r="U128" s="1201"/>
      <c r="V128" s="1198"/>
      <c r="W128" s="1201"/>
      <c r="X128" s="1201"/>
      <c r="Y128" s="1198"/>
      <c r="Z128" s="317"/>
      <c r="AA128" s="1198"/>
      <c r="AB128" s="1198"/>
      <c r="AC128" s="1203"/>
      <c r="AD128" s="1203"/>
      <c r="AE128" s="1203"/>
      <c r="AF128" s="1201"/>
      <c r="AG128" s="1201"/>
      <c r="AH128" s="1198"/>
      <c r="AI128" s="1201"/>
      <c r="AJ128" s="1201"/>
      <c r="AK128" s="1198"/>
      <c r="AL128" s="317"/>
      <c r="AM128" s="1198"/>
      <c r="AN128" s="1198"/>
      <c r="AO128" s="1203"/>
      <c r="AP128" s="1203"/>
      <c r="AQ128" s="1203"/>
      <c r="AR128" s="1201"/>
      <c r="AS128" s="1201"/>
      <c r="AT128" s="1198"/>
      <c r="AU128" s="1201"/>
      <c r="AV128" s="1201"/>
    </row>
    <row r="129" spans="1:48" x14ac:dyDescent="0.3">
      <c r="A129" s="1199"/>
      <c r="B129" s="1234"/>
      <c r="C129" s="1234"/>
      <c r="D129" s="1234"/>
      <c r="E129" s="1234"/>
      <c r="F129" s="1234"/>
      <c r="G129" s="1234"/>
      <c r="H129" s="1200"/>
      <c r="I129" s="1201"/>
      <c r="J129" s="1202"/>
      <c r="K129" s="1201"/>
      <c r="L129" s="1201"/>
      <c r="M129" s="1198"/>
      <c r="N129" s="317"/>
      <c r="O129" s="1198"/>
      <c r="P129" s="1198"/>
      <c r="Q129" s="1203"/>
      <c r="R129" s="1203"/>
      <c r="S129" s="1203"/>
      <c r="T129" s="1201"/>
      <c r="U129" s="1201"/>
      <c r="V129" s="1198"/>
      <c r="W129" s="1201"/>
      <c r="X129" s="1201"/>
      <c r="Y129" s="1198"/>
      <c r="Z129" s="317"/>
      <c r="AA129" s="1198"/>
      <c r="AB129" s="1198"/>
      <c r="AC129" s="1203"/>
      <c r="AD129" s="1203"/>
      <c r="AE129" s="1203"/>
      <c r="AF129" s="1201"/>
      <c r="AG129" s="1201"/>
      <c r="AH129" s="1198"/>
      <c r="AI129" s="1201"/>
      <c r="AJ129" s="1201"/>
      <c r="AK129" s="1198"/>
      <c r="AL129" s="317"/>
      <c r="AM129" s="1198"/>
      <c r="AN129" s="1198"/>
      <c r="AO129" s="1203"/>
      <c r="AP129" s="1203"/>
      <c r="AQ129" s="1203"/>
      <c r="AR129" s="1201"/>
      <c r="AS129" s="1201"/>
      <c r="AT129" s="1198"/>
      <c r="AU129" s="1201"/>
      <c r="AV129" s="1201"/>
    </row>
    <row r="130" spans="1:48" x14ac:dyDescent="0.3">
      <c r="A130" s="1199"/>
      <c r="B130" s="1234"/>
      <c r="C130" s="1234"/>
      <c r="D130" s="1234"/>
      <c r="E130" s="1234"/>
      <c r="F130" s="1234"/>
      <c r="G130" s="1234"/>
      <c r="H130" s="1200"/>
      <c r="I130" s="1201"/>
      <c r="J130" s="1202"/>
      <c r="K130" s="1201"/>
      <c r="L130" s="1201"/>
      <c r="M130" s="1198"/>
      <c r="N130" s="317"/>
      <c r="O130" s="1198"/>
      <c r="P130" s="1198"/>
      <c r="Q130" s="1203"/>
      <c r="R130" s="1203"/>
      <c r="S130" s="1203"/>
      <c r="T130" s="1201"/>
      <c r="U130" s="1201"/>
      <c r="V130" s="1198"/>
      <c r="W130" s="1201"/>
      <c r="X130" s="1201"/>
      <c r="Y130" s="1198"/>
      <c r="Z130" s="317"/>
      <c r="AA130" s="1198"/>
      <c r="AB130" s="1198"/>
      <c r="AC130" s="1203"/>
      <c r="AD130" s="1203"/>
      <c r="AE130" s="1203"/>
      <c r="AF130" s="1201"/>
      <c r="AG130" s="1201"/>
      <c r="AH130" s="1198"/>
      <c r="AI130" s="1201"/>
      <c r="AJ130" s="1201"/>
      <c r="AK130" s="1198"/>
      <c r="AL130" s="317"/>
      <c r="AM130" s="1198"/>
      <c r="AN130" s="1198"/>
      <c r="AO130" s="1203"/>
      <c r="AP130" s="1203"/>
      <c r="AQ130" s="1203"/>
      <c r="AR130" s="1201"/>
      <c r="AS130" s="1201"/>
      <c r="AT130" s="1198"/>
      <c r="AU130" s="1201"/>
      <c r="AV130" s="1201"/>
    </row>
    <row r="131" spans="1:48" x14ac:dyDescent="0.3">
      <c r="A131" s="1199"/>
      <c r="B131" s="1234"/>
      <c r="C131" s="1234"/>
      <c r="D131" s="1234"/>
      <c r="E131" s="1234"/>
      <c r="F131" s="1234"/>
      <c r="G131" s="1234"/>
      <c r="H131" s="1200"/>
      <c r="I131" s="1201"/>
      <c r="J131" s="1202"/>
      <c r="K131" s="1201"/>
      <c r="L131" s="1201"/>
      <c r="M131" s="1198"/>
      <c r="N131" s="317"/>
      <c r="O131" s="1198"/>
      <c r="P131" s="1198"/>
      <c r="Q131" s="1203"/>
      <c r="R131" s="1203"/>
      <c r="S131" s="1203"/>
      <c r="T131" s="1201"/>
      <c r="U131" s="1201"/>
      <c r="V131" s="1198"/>
      <c r="W131" s="1201"/>
      <c r="X131" s="1201"/>
      <c r="Y131" s="1198"/>
      <c r="Z131" s="317"/>
      <c r="AA131" s="1198"/>
      <c r="AB131" s="1198"/>
      <c r="AC131" s="1203"/>
      <c r="AD131" s="1203"/>
      <c r="AE131" s="1203"/>
      <c r="AF131" s="1201"/>
      <c r="AG131" s="1201"/>
      <c r="AH131" s="1198"/>
      <c r="AI131" s="1201"/>
      <c r="AJ131" s="1201"/>
      <c r="AK131" s="1198"/>
      <c r="AL131" s="317"/>
      <c r="AM131" s="1198"/>
      <c r="AN131" s="1198"/>
      <c r="AO131" s="1203"/>
      <c r="AP131" s="1203"/>
      <c r="AQ131" s="1203"/>
      <c r="AR131" s="1201"/>
      <c r="AS131" s="1201"/>
      <c r="AT131" s="1198"/>
      <c r="AU131" s="1201"/>
      <c r="AV131" s="1201"/>
    </row>
    <row r="132" spans="1:48" x14ac:dyDescent="0.3">
      <c r="A132" s="1199"/>
      <c r="B132" s="1234"/>
      <c r="C132" s="1234"/>
      <c r="D132" s="1234"/>
      <c r="E132" s="1234"/>
      <c r="F132" s="1234"/>
      <c r="G132" s="1234"/>
      <c r="H132" s="1200"/>
      <c r="I132" s="1201"/>
      <c r="J132" s="1202"/>
      <c r="K132" s="1201"/>
      <c r="L132" s="1201"/>
      <c r="M132" s="1198"/>
      <c r="N132" s="317"/>
      <c r="O132" s="1198"/>
      <c r="P132" s="1198"/>
      <c r="Q132" s="1203"/>
      <c r="R132" s="1203"/>
      <c r="S132" s="1203"/>
      <c r="T132" s="1201"/>
      <c r="U132" s="1201"/>
      <c r="V132" s="1198"/>
      <c r="W132" s="1201"/>
      <c r="X132" s="1201"/>
      <c r="Y132" s="1198"/>
      <c r="Z132" s="317"/>
      <c r="AA132" s="1198"/>
      <c r="AB132" s="1198"/>
      <c r="AC132" s="1203"/>
      <c r="AD132" s="1203"/>
      <c r="AE132" s="1203"/>
      <c r="AF132" s="1201"/>
      <c r="AG132" s="1201"/>
      <c r="AH132" s="1198"/>
      <c r="AI132" s="1201"/>
      <c r="AJ132" s="1201"/>
      <c r="AK132" s="1198"/>
      <c r="AL132" s="317"/>
      <c r="AM132" s="1198"/>
      <c r="AN132" s="1198"/>
      <c r="AO132" s="1203"/>
      <c r="AP132" s="1203"/>
      <c r="AQ132" s="1203"/>
      <c r="AR132" s="1201"/>
      <c r="AS132" s="1201"/>
      <c r="AT132" s="1198"/>
      <c r="AU132" s="1201"/>
      <c r="AV132" s="1201"/>
    </row>
    <row r="133" spans="1:48" x14ac:dyDescent="0.3">
      <c r="A133" s="1199"/>
      <c r="B133" s="1234"/>
      <c r="C133" s="1234"/>
      <c r="D133" s="1234"/>
      <c r="E133" s="1234"/>
      <c r="F133" s="1234"/>
      <c r="G133" s="1234"/>
      <c r="H133" s="1200"/>
      <c r="I133" s="1201"/>
      <c r="J133" s="1202"/>
      <c r="K133" s="1201"/>
      <c r="L133" s="1201"/>
      <c r="M133" s="1198"/>
      <c r="N133" s="317"/>
      <c r="O133" s="1198"/>
      <c r="P133" s="1198"/>
      <c r="Q133" s="1203"/>
      <c r="R133" s="1203"/>
      <c r="S133" s="1203"/>
      <c r="T133" s="1201"/>
      <c r="U133" s="1201"/>
      <c r="V133" s="1198"/>
      <c r="W133" s="1201"/>
      <c r="X133" s="1201"/>
      <c r="Y133" s="1198"/>
      <c r="Z133" s="317"/>
      <c r="AA133" s="1198"/>
      <c r="AB133" s="1198"/>
      <c r="AC133" s="1203"/>
      <c r="AD133" s="1203"/>
      <c r="AE133" s="1203"/>
      <c r="AF133" s="1201"/>
      <c r="AG133" s="1201"/>
      <c r="AH133" s="1198"/>
      <c r="AI133" s="1201"/>
      <c r="AJ133" s="1201"/>
      <c r="AK133" s="1198"/>
      <c r="AL133" s="317"/>
      <c r="AM133" s="1198"/>
      <c r="AN133" s="1198"/>
      <c r="AO133" s="1203"/>
      <c r="AP133" s="1203"/>
      <c r="AQ133" s="1203"/>
      <c r="AR133" s="1201"/>
      <c r="AS133" s="1201"/>
      <c r="AT133" s="1198"/>
      <c r="AU133" s="1201"/>
      <c r="AV133" s="1201"/>
    </row>
    <row r="134" spans="1:48" x14ac:dyDescent="0.3">
      <c r="A134" s="1199"/>
      <c r="B134" s="1234"/>
      <c r="C134" s="1234"/>
      <c r="D134" s="1234"/>
      <c r="E134" s="1234"/>
      <c r="F134" s="1234"/>
      <c r="G134" s="1234"/>
      <c r="H134" s="1200"/>
      <c r="I134" s="1201"/>
      <c r="J134" s="1202"/>
      <c r="K134" s="1201"/>
      <c r="L134" s="1201"/>
      <c r="M134" s="1198"/>
      <c r="N134" s="317"/>
      <c r="O134" s="1198"/>
      <c r="P134" s="1198"/>
      <c r="Q134" s="1203"/>
      <c r="R134" s="1203"/>
      <c r="S134" s="1203"/>
      <c r="T134" s="1201"/>
      <c r="U134" s="1201"/>
      <c r="V134" s="1198"/>
      <c r="W134" s="1201"/>
      <c r="X134" s="1201"/>
      <c r="Y134" s="1198"/>
      <c r="Z134" s="317"/>
      <c r="AA134" s="1198"/>
      <c r="AB134" s="1198"/>
      <c r="AC134" s="1203"/>
      <c r="AD134" s="1203"/>
      <c r="AE134" s="1203"/>
      <c r="AF134" s="1201"/>
      <c r="AG134" s="1201"/>
      <c r="AH134" s="1198"/>
      <c r="AI134" s="1201"/>
      <c r="AJ134" s="1201"/>
      <c r="AK134" s="1198"/>
      <c r="AL134" s="317"/>
      <c r="AM134" s="1198"/>
      <c r="AN134" s="1198"/>
      <c r="AO134" s="1203"/>
      <c r="AP134" s="1203"/>
      <c r="AQ134" s="1203"/>
      <c r="AR134" s="1201"/>
      <c r="AS134" s="1201"/>
      <c r="AT134" s="1198"/>
      <c r="AU134" s="1201"/>
      <c r="AV134" s="1201"/>
    </row>
    <row r="135" spans="1:48" x14ac:dyDescent="0.3">
      <c r="A135" s="1199"/>
      <c r="B135" s="1234"/>
      <c r="C135" s="1234"/>
      <c r="D135" s="1234"/>
      <c r="E135" s="1234"/>
      <c r="F135" s="1234"/>
      <c r="G135" s="1234"/>
      <c r="H135" s="1200"/>
      <c r="I135" s="1201"/>
      <c r="J135" s="1202"/>
      <c r="K135" s="1201"/>
      <c r="L135" s="1201"/>
      <c r="M135" s="1198"/>
      <c r="N135" s="317"/>
      <c r="O135" s="1198"/>
      <c r="P135" s="1198"/>
      <c r="Q135" s="1203"/>
      <c r="R135" s="1203"/>
      <c r="S135" s="1203"/>
      <c r="T135" s="1201"/>
      <c r="U135" s="1201"/>
      <c r="V135" s="1198"/>
      <c r="W135" s="1201"/>
      <c r="X135" s="1201"/>
      <c r="Y135" s="1198"/>
      <c r="Z135" s="317"/>
      <c r="AA135" s="1198"/>
      <c r="AB135" s="1198"/>
      <c r="AC135" s="1203"/>
      <c r="AD135" s="1203"/>
      <c r="AE135" s="1203"/>
      <c r="AF135" s="1201"/>
      <c r="AG135" s="1201"/>
      <c r="AH135" s="1198"/>
      <c r="AI135" s="1201"/>
      <c r="AJ135" s="1201"/>
      <c r="AK135" s="1198"/>
      <c r="AL135" s="317"/>
      <c r="AM135" s="1198"/>
      <c r="AN135" s="1198"/>
      <c r="AO135" s="1203"/>
      <c r="AP135" s="1203"/>
      <c r="AQ135" s="1203"/>
      <c r="AR135" s="1201"/>
      <c r="AS135" s="1201"/>
      <c r="AT135" s="1198"/>
      <c r="AU135" s="1201"/>
      <c r="AV135" s="1201"/>
    </row>
    <row r="136" spans="1:48" x14ac:dyDescent="0.3">
      <c r="A136" s="1199"/>
      <c r="B136" s="1234"/>
      <c r="C136" s="1234"/>
      <c r="D136" s="1234"/>
      <c r="E136" s="1234"/>
      <c r="F136" s="1234"/>
      <c r="G136" s="1234"/>
      <c r="H136" s="1200"/>
      <c r="I136" s="1201"/>
      <c r="J136" s="1202"/>
      <c r="K136" s="1201"/>
      <c r="L136" s="1201"/>
      <c r="M136" s="1198"/>
      <c r="N136" s="317"/>
      <c r="O136" s="1198"/>
      <c r="P136" s="1198"/>
      <c r="Q136" s="1203"/>
      <c r="R136" s="1203"/>
      <c r="S136" s="1203"/>
      <c r="T136" s="1201"/>
      <c r="U136" s="1201"/>
      <c r="V136" s="1198"/>
      <c r="W136" s="1201"/>
      <c r="X136" s="1201"/>
      <c r="Y136" s="1198"/>
      <c r="Z136" s="317"/>
      <c r="AA136" s="1198"/>
      <c r="AB136" s="1198"/>
      <c r="AC136" s="1203"/>
      <c r="AD136" s="1203"/>
      <c r="AE136" s="1203"/>
      <c r="AF136" s="1201"/>
      <c r="AG136" s="1201"/>
      <c r="AH136" s="1198"/>
      <c r="AI136" s="1201"/>
      <c r="AJ136" s="1201"/>
      <c r="AK136" s="1198"/>
      <c r="AL136" s="317"/>
      <c r="AM136" s="1198"/>
      <c r="AN136" s="1198"/>
      <c r="AO136" s="1203"/>
      <c r="AP136" s="1203"/>
      <c r="AQ136" s="1203"/>
      <c r="AR136" s="1201"/>
      <c r="AS136" s="1201"/>
      <c r="AT136" s="1198"/>
      <c r="AU136" s="1201"/>
      <c r="AV136" s="1201"/>
    </row>
    <row r="137" spans="1:48" x14ac:dyDescent="0.3">
      <c r="A137" s="1199"/>
      <c r="B137" s="1234"/>
      <c r="C137" s="1234"/>
      <c r="D137" s="1234"/>
      <c r="E137" s="1234"/>
      <c r="F137" s="1234"/>
      <c r="G137" s="1234"/>
      <c r="H137" s="1200"/>
      <c r="I137" s="1201"/>
      <c r="J137" s="1202"/>
      <c r="K137" s="1201"/>
      <c r="L137" s="1201"/>
      <c r="M137" s="1198"/>
      <c r="N137" s="317"/>
      <c r="O137" s="1198"/>
      <c r="P137" s="1198"/>
      <c r="Q137" s="1203"/>
      <c r="R137" s="1203"/>
      <c r="S137" s="1203"/>
      <c r="T137" s="1201"/>
      <c r="U137" s="1201"/>
      <c r="V137" s="1198"/>
      <c r="W137" s="1201"/>
      <c r="X137" s="1201"/>
      <c r="Y137" s="1198"/>
      <c r="Z137" s="317"/>
      <c r="AA137" s="1198"/>
      <c r="AB137" s="1198"/>
      <c r="AC137" s="1203"/>
      <c r="AD137" s="1203"/>
      <c r="AE137" s="1203"/>
      <c r="AF137" s="1201"/>
      <c r="AG137" s="1201"/>
      <c r="AH137" s="1198"/>
      <c r="AI137" s="1201"/>
      <c r="AJ137" s="1201"/>
      <c r="AK137" s="1198"/>
      <c r="AL137" s="317"/>
      <c r="AM137" s="1198"/>
      <c r="AN137" s="1198"/>
      <c r="AO137" s="1203"/>
      <c r="AP137" s="1203"/>
      <c r="AQ137" s="1203"/>
      <c r="AR137" s="1201"/>
      <c r="AS137" s="1201"/>
      <c r="AT137" s="1198"/>
      <c r="AU137" s="1201"/>
      <c r="AV137" s="1201"/>
    </row>
    <row r="138" spans="1:48" x14ac:dyDescent="0.3">
      <c r="A138" s="1199"/>
      <c r="B138" s="1234"/>
      <c r="C138" s="1234"/>
      <c r="D138" s="1234"/>
      <c r="E138" s="1234"/>
      <c r="F138" s="1234"/>
      <c r="G138" s="1234"/>
      <c r="H138" s="1200"/>
      <c r="I138" s="1201"/>
      <c r="J138" s="1202"/>
      <c r="K138" s="1201"/>
      <c r="L138" s="1201"/>
      <c r="M138" s="1198"/>
      <c r="N138" s="317"/>
      <c r="O138" s="1198"/>
      <c r="P138" s="1198"/>
      <c r="Q138" s="1203"/>
      <c r="R138" s="1203"/>
      <c r="S138" s="1203"/>
      <c r="T138" s="1201"/>
      <c r="U138" s="1201"/>
      <c r="V138" s="1198"/>
      <c r="W138" s="1201"/>
      <c r="X138" s="1201"/>
      <c r="Y138" s="1198"/>
      <c r="Z138" s="317"/>
      <c r="AA138" s="1198"/>
      <c r="AB138" s="1198"/>
      <c r="AC138" s="1203"/>
      <c r="AD138" s="1203"/>
      <c r="AE138" s="1203"/>
      <c r="AF138" s="1201"/>
      <c r="AG138" s="1201"/>
      <c r="AH138" s="1198"/>
      <c r="AI138" s="1201"/>
      <c r="AJ138" s="1201"/>
      <c r="AK138" s="1198"/>
      <c r="AL138" s="317"/>
      <c r="AM138" s="1198"/>
      <c r="AN138" s="1198"/>
      <c r="AO138" s="1203"/>
      <c r="AP138" s="1203"/>
      <c r="AQ138" s="1203"/>
      <c r="AR138" s="1201"/>
      <c r="AS138" s="1201"/>
      <c r="AT138" s="1198"/>
      <c r="AU138" s="1201"/>
      <c r="AV138" s="1201"/>
    </row>
    <row r="139" spans="1:48" x14ac:dyDescent="0.3">
      <c r="A139" s="1199"/>
      <c r="B139" s="1234"/>
      <c r="C139" s="1234"/>
      <c r="D139" s="1234"/>
      <c r="E139" s="1234"/>
      <c r="F139" s="1234"/>
      <c r="G139" s="1234"/>
      <c r="H139" s="1200"/>
      <c r="I139" s="1201"/>
      <c r="J139" s="1202"/>
      <c r="K139" s="1201"/>
      <c r="L139" s="1201"/>
      <c r="M139" s="1198"/>
      <c r="N139" s="317"/>
      <c r="O139" s="1198"/>
      <c r="P139" s="1198"/>
      <c r="Q139" s="1203"/>
      <c r="R139" s="1203"/>
      <c r="S139" s="1203"/>
      <c r="T139" s="1201"/>
      <c r="U139" s="1201"/>
      <c r="V139" s="1198"/>
      <c r="W139" s="1201"/>
      <c r="X139" s="1201"/>
      <c r="Y139" s="1198"/>
      <c r="Z139" s="317"/>
      <c r="AA139" s="1198"/>
      <c r="AB139" s="1198"/>
      <c r="AC139" s="1203"/>
      <c r="AD139" s="1203"/>
      <c r="AE139" s="1203"/>
      <c r="AF139" s="1201"/>
      <c r="AG139" s="1201"/>
      <c r="AH139" s="1198"/>
      <c r="AI139" s="1201"/>
      <c r="AJ139" s="1201"/>
      <c r="AK139" s="1198"/>
      <c r="AL139" s="317"/>
      <c r="AM139" s="1198"/>
      <c r="AN139" s="1198"/>
      <c r="AO139" s="1203"/>
      <c r="AP139" s="1203"/>
      <c r="AQ139" s="1203"/>
      <c r="AR139" s="1201"/>
      <c r="AS139" s="1201"/>
      <c r="AT139" s="1198"/>
      <c r="AU139" s="1201"/>
      <c r="AV139" s="1201"/>
    </row>
    <row r="140" spans="1:48" x14ac:dyDescent="0.3">
      <c r="A140" s="1199"/>
      <c r="B140" s="1234"/>
      <c r="C140" s="1234"/>
      <c r="D140" s="1234"/>
      <c r="E140" s="1234"/>
      <c r="F140" s="1234"/>
      <c r="G140" s="1234"/>
      <c r="H140" s="1200"/>
      <c r="I140" s="1201"/>
      <c r="J140" s="1202"/>
      <c r="K140" s="1201"/>
      <c r="L140" s="1201"/>
      <c r="M140" s="1198"/>
      <c r="N140" s="317"/>
      <c r="O140" s="1198"/>
      <c r="P140" s="1198"/>
      <c r="Q140" s="1203"/>
      <c r="R140" s="1203"/>
      <c r="S140" s="1203"/>
      <c r="T140" s="1201"/>
      <c r="U140" s="1201"/>
      <c r="V140" s="1198"/>
      <c r="W140" s="1201"/>
      <c r="X140" s="1201"/>
      <c r="Y140" s="1198"/>
      <c r="Z140" s="317"/>
      <c r="AA140" s="1198"/>
      <c r="AB140" s="1198"/>
      <c r="AC140" s="1203"/>
      <c r="AD140" s="1203"/>
      <c r="AE140" s="1203"/>
      <c r="AF140" s="1201"/>
      <c r="AG140" s="1201"/>
      <c r="AH140" s="1198"/>
      <c r="AI140" s="1201"/>
      <c r="AJ140" s="1201"/>
      <c r="AK140" s="1198"/>
      <c r="AL140" s="317"/>
      <c r="AM140" s="1198"/>
      <c r="AN140" s="1198"/>
      <c r="AO140" s="1203"/>
      <c r="AP140" s="1203"/>
      <c r="AQ140" s="1203"/>
      <c r="AR140" s="1201"/>
      <c r="AS140" s="1201"/>
      <c r="AT140" s="1198"/>
      <c r="AU140" s="1201"/>
      <c r="AV140" s="1201"/>
    </row>
    <row r="141" spans="1:48" x14ac:dyDescent="0.3">
      <c r="A141" s="1199"/>
      <c r="B141" s="1234"/>
      <c r="C141" s="1234"/>
      <c r="D141" s="1234"/>
      <c r="E141" s="1234"/>
      <c r="F141" s="1234"/>
      <c r="G141" s="1234"/>
      <c r="H141" s="1200"/>
      <c r="I141" s="1201"/>
      <c r="J141" s="1202"/>
      <c r="K141" s="1201"/>
      <c r="L141" s="1201"/>
      <c r="M141" s="1198"/>
      <c r="N141" s="317"/>
      <c r="O141" s="1198"/>
      <c r="P141" s="1198"/>
      <c r="Q141" s="1203"/>
      <c r="R141" s="1203"/>
      <c r="S141" s="1203"/>
      <c r="T141" s="1201"/>
      <c r="U141" s="1201"/>
      <c r="V141" s="1198"/>
      <c r="W141" s="1201"/>
      <c r="X141" s="1201"/>
      <c r="Y141" s="1198"/>
      <c r="Z141" s="317"/>
      <c r="AA141" s="1198"/>
      <c r="AB141" s="1198"/>
      <c r="AC141" s="1203"/>
      <c r="AD141" s="1203"/>
      <c r="AE141" s="1203"/>
      <c r="AF141" s="1201"/>
      <c r="AG141" s="1201"/>
      <c r="AH141" s="1198"/>
      <c r="AI141" s="1201"/>
      <c r="AJ141" s="1201"/>
      <c r="AK141" s="1198"/>
      <c r="AL141" s="317"/>
      <c r="AM141" s="1198"/>
      <c r="AN141" s="1198"/>
      <c r="AO141" s="1203"/>
      <c r="AP141" s="1203"/>
      <c r="AQ141" s="1203"/>
      <c r="AR141" s="1201"/>
      <c r="AS141" s="1201"/>
      <c r="AT141" s="1198"/>
      <c r="AU141" s="1201"/>
      <c r="AV141" s="1201"/>
    </row>
    <row r="142" spans="1:48" x14ac:dyDescent="0.3">
      <c r="A142" s="1199"/>
      <c r="B142" s="1234"/>
      <c r="C142" s="1234"/>
      <c r="D142" s="1234"/>
      <c r="E142" s="1234"/>
      <c r="F142" s="1234"/>
      <c r="G142" s="1234"/>
      <c r="H142" s="1200"/>
      <c r="I142" s="1201"/>
      <c r="J142" s="1202"/>
      <c r="K142" s="1201"/>
      <c r="L142" s="1201"/>
      <c r="M142" s="1198"/>
      <c r="N142" s="317"/>
      <c r="O142" s="1198"/>
      <c r="P142" s="1198"/>
      <c r="Q142" s="1203"/>
      <c r="R142" s="1203"/>
      <c r="S142" s="1203"/>
      <c r="T142" s="1201"/>
      <c r="U142" s="1201"/>
      <c r="V142" s="1198"/>
      <c r="W142" s="1201"/>
      <c r="X142" s="1201"/>
      <c r="Y142" s="1198"/>
      <c r="Z142" s="317"/>
      <c r="AA142" s="1198"/>
      <c r="AB142" s="1198"/>
      <c r="AC142" s="1203"/>
      <c r="AD142" s="1203"/>
      <c r="AE142" s="1203"/>
      <c r="AF142" s="1201"/>
      <c r="AG142" s="1201"/>
      <c r="AH142" s="1198"/>
      <c r="AI142" s="1201"/>
      <c r="AJ142" s="1201"/>
      <c r="AK142" s="1198"/>
      <c r="AL142" s="317"/>
      <c r="AM142" s="1198"/>
      <c r="AN142" s="1198"/>
      <c r="AO142" s="1203"/>
      <c r="AP142" s="1203"/>
      <c r="AQ142" s="1203"/>
      <c r="AR142" s="1201"/>
      <c r="AS142" s="1201"/>
      <c r="AT142" s="1198"/>
      <c r="AU142" s="1201"/>
      <c r="AV142" s="1201"/>
    </row>
    <row r="143" spans="1:48" x14ac:dyDescent="0.3">
      <c r="A143" s="1199"/>
      <c r="B143" s="1234"/>
      <c r="C143" s="1234"/>
      <c r="D143" s="1234"/>
      <c r="E143" s="1234"/>
      <c r="F143" s="1234"/>
      <c r="G143" s="1234"/>
      <c r="H143" s="1200"/>
      <c r="I143" s="1201"/>
      <c r="J143" s="1202"/>
      <c r="K143" s="1201"/>
      <c r="L143" s="1201"/>
      <c r="M143" s="1198"/>
      <c r="N143" s="317"/>
      <c r="O143" s="1198"/>
      <c r="P143" s="1198"/>
      <c r="Q143" s="1203"/>
      <c r="R143" s="1203"/>
      <c r="S143" s="1203"/>
      <c r="T143" s="1201"/>
      <c r="U143" s="1201"/>
      <c r="V143" s="1198"/>
      <c r="W143" s="1201"/>
      <c r="X143" s="1201"/>
      <c r="Y143" s="1198"/>
      <c r="Z143" s="317"/>
      <c r="AA143" s="1198"/>
      <c r="AB143" s="1198"/>
      <c r="AC143" s="1203"/>
      <c r="AD143" s="1203"/>
      <c r="AE143" s="1203"/>
      <c r="AF143" s="1201"/>
      <c r="AG143" s="1201"/>
      <c r="AH143" s="1198"/>
      <c r="AI143" s="1201"/>
      <c r="AJ143" s="1201"/>
      <c r="AK143" s="1198"/>
      <c r="AL143" s="317"/>
      <c r="AM143" s="1198"/>
      <c r="AN143" s="1198"/>
      <c r="AO143" s="1203"/>
      <c r="AP143" s="1203"/>
      <c r="AQ143" s="1203"/>
      <c r="AR143" s="1201"/>
      <c r="AS143" s="1201"/>
      <c r="AT143" s="1198"/>
      <c r="AU143" s="1201"/>
      <c r="AV143" s="1201"/>
    </row>
    <row r="144" spans="1:48" x14ac:dyDescent="0.3">
      <c r="A144" s="1199"/>
      <c r="B144" s="1234"/>
      <c r="C144" s="1234"/>
      <c r="D144" s="1234"/>
      <c r="E144" s="1234"/>
      <c r="F144" s="1234"/>
      <c r="G144" s="1234"/>
      <c r="H144" s="1200"/>
      <c r="I144" s="1201"/>
      <c r="J144" s="1202"/>
      <c r="K144" s="1201"/>
      <c r="L144" s="1201"/>
      <c r="M144" s="1198"/>
      <c r="N144" s="317"/>
      <c r="O144" s="1198"/>
      <c r="P144" s="1198"/>
      <c r="Q144" s="1203"/>
      <c r="R144" s="1203"/>
      <c r="S144" s="1203"/>
      <c r="T144" s="1201"/>
      <c r="U144" s="1201"/>
      <c r="V144" s="1198"/>
      <c r="W144" s="1201"/>
      <c r="X144" s="1201"/>
      <c r="Y144" s="1198"/>
      <c r="Z144" s="317"/>
      <c r="AA144" s="1198"/>
      <c r="AB144" s="1198"/>
      <c r="AC144" s="1203"/>
      <c r="AD144" s="1203"/>
      <c r="AE144" s="1203"/>
      <c r="AF144" s="1201"/>
      <c r="AG144" s="1201"/>
      <c r="AH144" s="1198"/>
      <c r="AI144" s="1201"/>
      <c r="AJ144" s="1201"/>
      <c r="AK144" s="1198"/>
      <c r="AL144" s="317"/>
      <c r="AM144" s="1198"/>
      <c r="AN144" s="1198"/>
      <c r="AO144" s="1203"/>
      <c r="AP144" s="1203"/>
      <c r="AQ144" s="1203"/>
      <c r="AR144" s="1201"/>
      <c r="AS144" s="1201"/>
      <c r="AT144" s="1198"/>
      <c r="AU144" s="1201"/>
      <c r="AV144" s="1201"/>
    </row>
    <row r="145" spans="1:48" x14ac:dyDescent="0.3">
      <c r="A145" s="1199"/>
      <c r="B145" s="1234"/>
      <c r="C145" s="1234"/>
      <c r="D145" s="1234"/>
      <c r="E145" s="1234"/>
      <c r="F145" s="1234"/>
      <c r="G145" s="1234"/>
      <c r="H145" s="1200"/>
      <c r="I145" s="1201"/>
      <c r="J145" s="1202"/>
      <c r="K145" s="1201"/>
      <c r="L145" s="1201"/>
      <c r="M145" s="1198"/>
      <c r="N145" s="317"/>
      <c r="O145" s="1198"/>
      <c r="P145" s="1198"/>
      <c r="Q145" s="1203"/>
      <c r="R145" s="1203"/>
      <c r="S145" s="1203"/>
      <c r="T145" s="1201"/>
      <c r="U145" s="1201"/>
      <c r="V145" s="1198"/>
      <c r="W145" s="1201"/>
      <c r="X145" s="1201"/>
      <c r="Y145" s="1198"/>
      <c r="Z145" s="317"/>
      <c r="AA145" s="1198"/>
      <c r="AB145" s="1198"/>
      <c r="AC145" s="1203"/>
      <c r="AD145" s="1203"/>
      <c r="AE145" s="1203"/>
      <c r="AF145" s="1201"/>
      <c r="AG145" s="1201"/>
      <c r="AH145" s="1198"/>
      <c r="AI145" s="1201"/>
      <c r="AJ145" s="1201"/>
      <c r="AK145" s="1198"/>
      <c r="AL145" s="317"/>
      <c r="AM145" s="1198"/>
      <c r="AN145" s="1198"/>
      <c r="AO145" s="1203"/>
      <c r="AP145" s="1203"/>
      <c r="AQ145" s="1203"/>
      <c r="AR145" s="1201"/>
      <c r="AS145" s="1201"/>
      <c r="AT145" s="1198"/>
      <c r="AU145" s="1201"/>
      <c r="AV145" s="1201"/>
    </row>
    <row r="146" spans="1:48" x14ac:dyDescent="0.3">
      <c r="A146" s="1199"/>
      <c r="B146" s="1234"/>
      <c r="C146" s="1234"/>
      <c r="D146" s="1234"/>
      <c r="E146" s="1234"/>
      <c r="F146" s="1234"/>
      <c r="G146" s="1234"/>
      <c r="H146" s="1200"/>
      <c r="I146" s="1201"/>
      <c r="J146" s="1202"/>
      <c r="K146" s="1201"/>
      <c r="L146" s="1201"/>
      <c r="M146" s="1198"/>
      <c r="N146" s="317"/>
      <c r="O146" s="1198"/>
      <c r="P146" s="1198"/>
      <c r="Q146" s="1203"/>
      <c r="R146" s="1203"/>
      <c r="S146" s="1203"/>
      <c r="T146" s="1201"/>
      <c r="U146" s="1201"/>
      <c r="V146" s="1198"/>
      <c r="W146" s="1201"/>
      <c r="X146" s="1201"/>
      <c r="Y146" s="1198"/>
      <c r="Z146" s="317"/>
      <c r="AA146" s="1198"/>
      <c r="AB146" s="1198"/>
      <c r="AC146" s="1203"/>
      <c r="AD146" s="1203"/>
      <c r="AE146" s="1203"/>
      <c r="AF146" s="1201"/>
      <c r="AG146" s="1201"/>
      <c r="AH146" s="1198"/>
      <c r="AI146" s="1201"/>
      <c r="AJ146" s="1201"/>
      <c r="AK146" s="1198"/>
      <c r="AL146" s="317"/>
      <c r="AM146" s="1198"/>
      <c r="AN146" s="1198"/>
      <c r="AO146" s="1203"/>
      <c r="AP146" s="1203"/>
      <c r="AQ146" s="1203"/>
      <c r="AR146" s="1201"/>
      <c r="AS146" s="1201"/>
      <c r="AT146" s="1198"/>
      <c r="AU146" s="1201"/>
      <c r="AV146" s="1201"/>
    </row>
    <row r="147" spans="1:48" x14ac:dyDescent="0.3">
      <c r="A147" s="1199"/>
      <c r="B147" s="1234"/>
      <c r="C147" s="1234"/>
      <c r="D147" s="1234"/>
      <c r="E147" s="1234"/>
      <c r="F147" s="1234"/>
      <c r="G147" s="1234"/>
      <c r="H147" s="1200"/>
      <c r="I147" s="1201"/>
      <c r="J147" s="1202"/>
      <c r="K147" s="1201"/>
      <c r="L147" s="1201"/>
      <c r="M147" s="1198"/>
      <c r="N147" s="317"/>
      <c r="O147" s="1198"/>
      <c r="P147" s="1198"/>
      <c r="Q147" s="1203"/>
      <c r="R147" s="1203"/>
      <c r="S147" s="1203"/>
      <c r="T147" s="1201"/>
      <c r="U147" s="1201"/>
      <c r="V147" s="1198"/>
      <c r="W147" s="1201"/>
      <c r="X147" s="1201"/>
      <c r="Y147" s="1198"/>
      <c r="Z147" s="317"/>
      <c r="AA147" s="1198"/>
      <c r="AB147" s="1198"/>
      <c r="AC147" s="1203"/>
      <c r="AD147" s="1203"/>
      <c r="AE147" s="1203"/>
      <c r="AF147" s="1201"/>
      <c r="AG147" s="1201"/>
      <c r="AH147" s="1198"/>
      <c r="AI147" s="1201"/>
      <c r="AJ147" s="1201"/>
      <c r="AK147" s="1198"/>
      <c r="AL147" s="317"/>
      <c r="AM147" s="1198"/>
      <c r="AN147" s="1198"/>
      <c r="AO147" s="1203"/>
      <c r="AP147" s="1203"/>
      <c r="AQ147" s="1203"/>
      <c r="AR147" s="1201"/>
      <c r="AS147" s="1201"/>
      <c r="AT147" s="1198"/>
      <c r="AU147" s="1201"/>
      <c r="AV147" s="1201"/>
    </row>
    <row r="148" spans="1:48" x14ac:dyDescent="0.3">
      <c r="A148" s="1199"/>
      <c r="B148" s="1234"/>
      <c r="C148" s="1234"/>
      <c r="D148" s="1234"/>
      <c r="E148" s="1234"/>
      <c r="F148" s="1234"/>
      <c r="G148" s="1234"/>
      <c r="H148" s="1200"/>
      <c r="I148" s="1201"/>
      <c r="J148" s="1202"/>
      <c r="K148" s="1201"/>
      <c r="L148" s="1201"/>
      <c r="M148" s="1198"/>
      <c r="N148" s="317"/>
      <c r="O148" s="1198"/>
      <c r="P148" s="1198"/>
      <c r="Q148" s="1203"/>
      <c r="R148" s="1203"/>
      <c r="S148" s="1203"/>
      <c r="T148" s="1201"/>
      <c r="U148" s="1201"/>
      <c r="V148" s="1198"/>
      <c r="W148" s="1201"/>
      <c r="X148" s="1201"/>
      <c r="Y148" s="1198"/>
      <c r="Z148" s="317"/>
      <c r="AA148" s="1198"/>
      <c r="AB148" s="1198"/>
      <c r="AC148" s="1203"/>
      <c r="AD148" s="1203"/>
      <c r="AE148" s="1203"/>
      <c r="AF148" s="1201"/>
      <c r="AG148" s="1201"/>
      <c r="AH148" s="1198"/>
      <c r="AI148" s="1201"/>
      <c r="AJ148" s="1201"/>
      <c r="AK148" s="1198"/>
      <c r="AL148" s="317"/>
      <c r="AM148" s="1198"/>
      <c r="AN148" s="1198"/>
      <c r="AO148" s="1203"/>
      <c r="AP148" s="1203"/>
      <c r="AQ148" s="1203"/>
      <c r="AR148" s="1201"/>
      <c r="AS148" s="1201"/>
      <c r="AT148" s="1198"/>
      <c r="AU148" s="1201"/>
      <c r="AV148" s="1201"/>
    </row>
    <row r="149" spans="1:48" x14ac:dyDescent="0.3">
      <c r="A149" s="1199"/>
      <c r="B149" s="1234"/>
      <c r="C149" s="1234"/>
      <c r="D149" s="1234"/>
      <c r="E149" s="1234"/>
      <c r="F149" s="1234"/>
      <c r="G149" s="1234"/>
      <c r="H149" s="1200"/>
      <c r="I149" s="1201"/>
      <c r="J149" s="1202"/>
      <c r="K149" s="1201"/>
      <c r="L149" s="1201"/>
      <c r="M149" s="1198"/>
      <c r="N149" s="317"/>
      <c r="O149" s="1198"/>
      <c r="P149" s="1198"/>
      <c r="Q149" s="1203"/>
      <c r="R149" s="1203"/>
      <c r="S149" s="1203"/>
      <c r="T149" s="1201"/>
      <c r="U149" s="1201"/>
      <c r="V149" s="1198"/>
      <c r="W149" s="1201"/>
      <c r="X149" s="1201"/>
      <c r="Y149" s="1198"/>
      <c r="Z149" s="317"/>
      <c r="AA149" s="1198"/>
      <c r="AB149" s="1198"/>
      <c r="AC149" s="1203"/>
      <c r="AD149" s="1203"/>
      <c r="AE149" s="1203"/>
      <c r="AF149" s="1201"/>
      <c r="AG149" s="1201"/>
      <c r="AH149" s="1198"/>
      <c r="AI149" s="1201"/>
      <c r="AJ149" s="1201"/>
      <c r="AK149" s="1198"/>
      <c r="AL149" s="317"/>
      <c r="AM149" s="1198"/>
      <c r="AN149" s="1198"/>
      <c r="AO149" s="1203"/>
      <c r="AP149" s="1203"/>
      <c r="AQ149" s="1203"/>
      <c r="AR149" s="1201"/>
      <c r="AS149" s="1201"/>
      <c r="AT149" s="1198"/>
      <c r="AU149" s="1201"/>
      <c r="AV149" s="1201"/>
    </row>
    <row r="150" spans="1:48" x14ac:dyDescent="0.3">
      <c r="A150" s="1199"/>
      <c r="B150" s="1234"/>
      <c r="C150" s="1234"/>
      <c r="D150" s="1234"/>
      <c r="E150" s="1234"/>
      <c r="F150" s="1234"/>
      <c r="G150" s="1234"/>
      <c r="H150" s="1200"/>
      <c r="I150" s="1201"/>
      <c r="J150" s="1202"/>
      <c r="K150" s="1201"/>
      <c r="L150" s="1201"/>
      <c r="M150" s="1198"/>
      <c r="N150" s="317"/>
      <c r="O150" s="1198"/>
      <c r="P150" s="1198"/>
      <c r="Q150" s="1203"/>
      <c r="R150" s="1203"/>
      <c r="S150" s="1203"/>
      <c r="T150" s="1201"/>
      <c r="U150" s="1201"/>
      <c r="V150" s="1198"/>
      <c r="W150" s="1201"/>
      <c r="X150" s="1201"/>
      <c r="Y150" s="1198"/>
      <c r="Z150" s="317"/>
      <c r="AA150" s="1198"/>
      <c r="AB150" s="1198"/>
      <c r="AC150" s="1203"/>
      <c r="AD150" s="1203"/>
      <c r="AE150" s="1203"/>
      <c r="AF150" s="1201"/>
      <c r="AG150" s="1201"/>
      <c r="AH150" s="1198"/>
      <c r="AI150" s="1201"/>
      <c r="AJ150" s="1201"/>
      <c r="AK150" s="1198"/>
      <c r="AL150" s="317"/>
      <c r="AM150" s="1198"/>
      <c r="AN150" s="1198"/>
      <c r="AO150" s="1203"/>
      <c r="AP150" s="1203"/>
      <c r="AQ150" s="1203"/>
      <c r="AR150" s="1201"/>
      <c r="AS150" s="1201"/>
      <c r="AT150" s="1198"/>
      <c r="AU150" s="1201"/>
      <c r="AV150" s="1201"/>
    </row>
    <row r="151" spans="1:48" x14ac:dyDescent="0.3">
      <c r="A151" s="1199"/>
      <c r="B151" s="1234"/>
      <c r="C151" s="1234"/>
      <c r="D151" s="1234"/>
      <c r="E151" s="1234"/>
      <c r="F151" s="1234"/>
      <c r="G151" s="1234"/>
      <c r="H151" s="1200"/>
      <c r="I151" s="1201"/>
      <c r="J151" s="1202"/>
      <c r="K151" s="1201"/>
      <c r="L151" s="1201"/>
      <c r="M151" s="1198"/>
      <c r="N151" s="317"/>
      <c r="O151" s="1198"/>
      <c r="P151" s="1198"/>
      <c r="Q151" s="1203"/>
      <c r="R151" s="1203"/>
      <c r="S151" s="1203"/>
      <c r="T151" s="1201"/>
      <c r="U151" s="1201"/>
      <c r="V151" s="1198"/>
      <c r="W151" s="1201"/>
      <c r="X151" s="1201"/>
      <c r="Y151" s="1198"/>
      <c r="Z151" s="317"/>
      <c r="AA151" s="1198"/>
      <c r="AB151" s="1198"/>
      <c r="AC151" s="1203"/>
      <c r="AD151" s="1203"/>
      <c r="AE151" s="1203"/>
      <c r="AF151" s="1201"/>
      <c r="AG151" s="1201"/>
      <c r="AH151" s="1198"/>
      <c r="AI151" s="1201"/>
      <c r="AJ151" s="1201"/>
      <c r="AK151" s="1198"/>
      <c r="AL151" s="317"/>
      <c r="AM151" s="1198"/>
      <c r="AN151" s="1198"/>
      <c r="AO151" s="1203"/>
      <c r="AP151" s="1203"/>
      <c r="AQ151" s="1203"/>
      <c r="AR151" s="1201"/>
      <c r="AS151" s="1201"/>
      <c r="AT151" s="1198"/>
      <c r="AU151" s="1201"/>
      <c r="AV151" s="1201"/>
    </row>
    <row r="152" spans="1:48" x14ac:dyDescent="0.3">
      <c r="A152" s="1199"/>
      <c r="B152" s="1234"/>
      <c r="C152" s="1234"/>
      <c r="D152" s="1234"/>
      <c r="E152" s="1234"/>
      <c r="F152" s="1234"/>
      <c r="G152" s="1234"/>
      <c r="H152" s="1200"/>
      <c r="I152" s="1201"/>
      <c r="J152" s="1202"/>
      <c r="K152" s="1201"/>
      <c r="L152" s="1201"/>
      <c r="M152" s="1198"/>
      <c r="N152" s="317"/>
      <c r="O152" s="1198"/>
      <c r="P152" s="1198"/>
      <c r="Q152" s="1203"/>
      <c r="R152" s="1203"/>
      <c r="S152" s="1203"/>
      <c r="T152" s="1201"/>
      <c r="U152" s="1201"/>
      <c r="V152" s="1198"/>
      <c r="W152" s="1201"/>
      <c r="X152" s="1201"/>
      <c r="Y152" s="1198"/>
      <c r="Z152" s="317"/>
      <c r="AA152" s="1198"/>
      <c r="AB152" s="1198"/>
      <c r="AC152" s="1203"/>
      <c r="AD152" s="1203"/>
      <c r="AE152" s="1203"/>
      <c r="AF152" s="1201"/>
      <c r="AG152" s="1201"/>
      <c r="AH152" s="1198"/>
      <c r="AI152" s="1201"/>
      <c r="AJ152" s="1201"/>
      <c r="AK152" s="1198"/>
      <c r="AL152" s="317"/>
      <c r="AM152" s="1198"/>
      <c r="AN152" s="1198"/>
      <c r="AO152" s="1203"/>
      <c r="AP152" s="1203"/>
      <c r="AQ152" s="1203"/>
      <c r="AR152" s="1201"/>
      <c r="AS152" s="1201"/>
      <c r="AT152" s="1198"/>
      <c r="AU152" s="1201"/>
      <c r="AV152" s="1201"/>
    </row>
    <row r="153" spans="1:48" x14ac:dyDescent="0.3">
      <c r="A153" s="1199"/>
      <c r="B153" s="1234"/>
      <c r="C153" s="1234"/>
      <c r="D153" s="1234"/>
      <c r="E153" s="1234"/>
      <c r="F153" s="1234"/>
      <c r="G153" s="1234"/>
      <c r="H153" s="1200"/>
      <c r="I153" s="1201"/>
      <c r="J153" s="1202"/>
      <c r="K153" s="1201"/>
      <c r="L153" s="1201"/>
      <c r="M153" s="1198"/>
      <c r="N153" s="317"/>
      <c r="O153" s="1198"/>
      <c r="P153" s="1198"/>
      <c r="Q153" s="1203"/>
      <c r="R153" s="1203"/>
      <c r="S153" s="1203"/>
      <c r="T153" s="1201"/>
      <c r="U153" s="1201"/>
      <c r="V153" s="1198"/>
      <c r="W153" s="1201"/>
      <c r="X153" s="1201"/>
      <c r="Y153" s="1198"/>
      <c r="Z153" s="317"/>
      <c r="AA153" s="1198"/>
      <c r="AB153" s="1198"/>
      <c r="AC153" s="1203"/>
      <c r="AD153" s="1203"/>
      <c r="AE153" s="1203"/>
      <c r="AF153" s="1201"/>
      <c r="AG153" s="1201"/>
      <c r="AH153" s="1198"/>
      <c r="AI153" s="1201"/>
      <c r="AJ153" s="1201"/>
      <c r="AK153" s="1198"/>
      <c r="AL153" s="317"/>
      <c r="AM153" s="1198"/>
      <c r="AN153" s="1198"/>
      <c r="AO153" s="1203"/>
      <c r="AP153" s="1203"/>
      <c r="AQ153" s="1203"/>
      <c r="AR153" s="1201"/>
      <c r="AS153" s="1201"/>
      <c r="AT153" s="1198"/>
      <c r="AU153" s="1201"/>
      <c r="AV153" s="1201"/>
    </row>
    <row r="154" spans="1:48" x14ac:dyDescent="0.3">
      <c r="A154" s="1199"/>
      <c r="B154" s="1234"/>
      <c r="C154" s="1234"/>
      <c r="D154" s="1234"/>
      <c r="E154" s="1234"/>
      <c r="F154" s="1234"/>
      <c r="G154" s="1234"/>
      <c r="H154" s="1200"/>
      <c r="I154" s="1201"/>
      <c r="J154" s="1202"/>
      <c r="K154" s="1201"/>
      <c r="L154" s="1201"/>
      <c r="M154" s="1198"/>
      <c r="N154" s="317"/>
      <c r="O154" s="1198"/>
      <c r="P154" s="1198"/>
      <c r="Q154" s="1203"/>
      <c r="R154" s="1203"/>
      <c r="S154" s="1203"/>
      <c r="T154" s="1201"/>
      <c r="U154" s="1201"/>
      <c r="V154" s="1198"/>
      <c r="W154" s="1201"/>
      <c r="X154" s="1201"/>
      <c r="Y154" s="1198"/>
      <c r="Z154" s="317"/>
      <c r="AA154" s="1198"/>
      <c r="AB154" s="1198"/>
      <c r="AC154" s="1203"/>
      <c r="AD154" s="1203"/>
      <c r="AE154" s="1203"/>
      <c r="AF154" s="1201"/>
      <c r="AG154" s="1201"/>
      <c r="AH154" s="1198"/>
      <c r="AI154" s="1201"/>
      <c r="AJ154" s="1201"/>
      <c r="AK154" s="1198"/>
      <c r="AL154" s="317"/>
      <c r="AM154" s="1198"/>
      <c r="AN154" s="1198"/>
      <c r="AO154" s="1203"/>
      <c r="AP154" s="1203"/>
      <c r="AQ154" s="1203"/>
      <c r="AR154" s="1201"/>
      <c r="AS154" s="1201"/>
      <c r="AT154" s="1198"/>
      <c r="AU154" s="1201"/>
      <c r="AV154" s="1201"/>
    </row>
    <row r="155" spans="1:48" x14ac:dyDescent="0.3">
      <c r="A155" s="1199"/>
      <c r="B155" s="1234"/>
      <c r="C155" s="1234"/>
      <c r="D155" s="1234"/>
      <c r="E155" s="1234"/>
      <c r="F155" s="1234"/>
      <c r="G155" s="1234"/>
      <c r="H155" s="1200"/>
      <c r="I155" s="1201"/>
      <c r="J155" s="1202"/>
      <c r="K155" s="1201"/>
      <c r="L155" s="1201"/>
      <c r="M155" s="1198"/>
      <c r="N155" s="317"/>
      <c r="O155" s="1198"/>
      <c r="P155" s="1198"/>
      <c r="Q155" s="1203"/>
      <c r="R155" s="1203"/>
      <c r="S155" s="1203"/>
      <c r="T155" s="1201"/>
      <c r="U155" s="1201"/>
      <c r="V155" s="1198"/>
      <c r="W155" s="1201"/>
      <c r="X155" s="1201"/>
      <c r="Y155" s="1198"/>
      <c r="Z155" s="317"/>
      <c r="AA155" s="1198"/>
      <c r="AB155" s="1198"/>
      <c r="AC155" s="1203"/>
      <c r="AD155" s="1203"/>
      <c r="AE155" s="1203"/>
      <c r="AF155" s="1201"/>
      <c r="AG155" s="1201"/>
      <c r="AH155" s="1198"/>
      <c r="AI155" s="1201"/>
      <c r="AJ155" s="1201"/>
      <c r="AK155" s="1198"/>
      <c r="AL155" s="317"/>
      <c r="AM155" s="1198"/>
      <c r="AN155" s="1198"/>
      <c r="AO155" s="1203"/>
      <c r="AP155" s="1203"/>
      <c r="AQ155" s="1203"/>
      <c r="AR155" s="1201"/>
      <c r="AS155" s="1201"/>
      <c r="AT155" s="1198"/>
      <c r="AU155" s="1201"/>
      <c r="AV155" s="1201"/>
    </row>
    <row r="156" spans="1:48" x14ac:dyDescent="0.3">
      <c r="A156" s="1199"/>
      <c r="B156" s="1234"/>
      <c r="C156" s="1234"/>
      <c r="D156" s="1234"/>
      <c r="E156" s="1234"/>
      <c r="F156" s="1234"/>
      <c r="G156" s="1234"/>
      <c r="H156" s="1200"/>
      <c r="I156" s="1201"/>
      <c r="J156" s="1202"/>
      <c r="K156" s="1201"/>
      <c r="L156" s="1201"/>
      <c r="M156" s="1198"/>
      <c r="N156" s="317"/>
      <c r="O156" s="1198"/>
      <c r="P156" s="1198"/>
      <c r="Q156" s="1203"/>
      <c r="R156" s="1203"/>
      <c r="S156" s="1203"/>
      <c r="T156" s="1201"/>
      <c r="U156" s="1201"/>
      <c r="V156" s="1198"/>
      <c r="W156" s="1201"/>
      <c r="X156" s="1201"/>
      <c r="Y156" s="1198"/>
      <c r="Z156" s="317"/>
      <c r="AA156" s="1198"/>
      <c r="AB156" s="1198"/>
      <c r="AC156" s="1203"/>
      <c r="AD156" s="1203"/>
      <c r="AE156" s="1203"/>
      <c r="AF156" s="1201"/>
      <c r="AG156" s="1201"/>
      <c r="AH156" s="1198"/>
      <c r="AI156" s="1201"/>
      <c r="AJ156" s="1201"/>
      <c r="AK156" s="1198"/>
      <c r="AL156" s="317"/>
      <c r="AM156" s="1198"/>
      <c r="AN156" s="1198"/>
      <c r="AO156" s="1203"/>
      <c r="AP156" s="1203"/>
      <c r="AQ156" s="1203"/>
      <c r="AR156" s="1201"/>
      <c r="AS156" s="1201"/>
      <c r="AT156" s="1198"/>
      <c r="AU156" s="1201"/>
      <c r="AV156" s="1201"/>
    </row>
    <row r="157" spans="1:48" x14ac:dyDescent="0.3">
      <c r="A157" s="1199"/>
      <c r="B157" s="1234"/>
      <c r="C157" s="1234"/>
      <c r="D157" s="1234"/>
      <c r="E157" s="1234"/>
      <c r="F157" s="1234"/>
      <c r="G157" s="1234"/>
      <c r="H157" s="1200"/>
      <c r="I157" s="1201"/>
      <c r="J157" s="1202"/>
      <c r="K157" s="1201"/>
      <c r="L157" s="1201"/>
      <c r="M157" s="1198"/>
      <c r="N157" s="317"/>
      <c r="O157" s="1198"/>
      <c r="P157" s="1198"/>
      <c r="Q157" s="1203"/>
      <c r="R157" s="1203"/>
      <c r="S157" s="1203"/>
      <c r="T157" s="1201"/>
      <c r="U157" s="1201"/>
      <c r="V157" s="1198"/>
      <c r="W157" s="1201"/>
      <c r="X157" s="1201"/>
      <c r="Y157" s="1198"/>
      <c r="Z157" s="317"/>
      <c r="AA157" s="1198"/>
      <c r="AB157" s="1198"/>
      <c r="AC157" s="1203"/>
      <c r="AD157" s="1203"/>
      <c r="AE157" s="1203"/>
      <c r="AF157" s="1201"/>
      <c r="AG157" s="1201"/>
      <c r="AH157" s="1198"/>
      <c r="AI157" s="1201"/>
      <c r="AJ157" s="1201"/>
      <c r="AK157" s="1198"/>
      <c r="AL157" s="317"/>
      <c r="AM157" s="1198"/>
      <c r="AN157" s="1198"/>
      <c r="AO157" s="1203"/>
      <c r="AP157" s="1203"/>
      <c r="AQ157" s="1203"/>
      <c r="AR157" s="1201"/>
      <c r="AS157" s="1201"/>
      <c r="AT157" s="1198"/>
      <c r="AU157" s="1201"/>
      <c r="AV157" s="1201"/>
    </row>
    <row r="158" spans="1:48" x14ac:dyDescent="0.3">
      <c r="A158" s="1199"/>
      <c r="B158" s="1234"/>
      <c r="C158" s="1234"/>
      <c r="D158" s="1234"/>
      <c r="E158" s="1234"/>
      <c r="F158" s="1234"/>
      <c r="G158" s="1234"/>
      <c r="H158" s="1200"/>
      <c r="I158" s="1201"/>
      <c r="J158" s="1202"/>
      <c r="K158" s="1201"/>
      <c r="L158" s="1201"/>
      <c r="M158" s="1198"/>
      <c r="N158" s="317"/>
      <c r="O158" s="1198"/>
      <c r="P158" s="1198"/>
      <c r="Q158" s="1203"/>
      <c r="R158" s="1203"/>
      <c r="S158" s="1203"/>
      <c r="T158" s="1201"/>
      <c r="U158" s="1201"/>
      <c r="V158" s="1198"/>
      <c r="W158" s="1201"/>
      <c r="X158" s="1201"/>
      <c r="Y158" s="1198"/>
      <c r="Z158" s="317"/>
      <c r="AA158" s="1198"/>
      <c r="AB158" s="1198"/>
      <c r="AC158" s="1203"/>
      <c r="AD158" s="1203"/>
      <c r="AE158" s="1203"/>
      <c r="AF158" s="1201"/>
      <c r="AG158" s="1201"/>
      <c r="AH158" s="1198"/>
      <c r="AI158" s="1201"/>
      <c r="AJ158" s="1201"/>
      <c r="AK158" s="1198"/>
      <c r="AL158" s="317"/>
      <c r="AM158" s="1198"/>
      <c r="AN158" s="1198"/>
      <c r="AO158" s="1203"/>
      <c r="AP158" s="1203"/>
      <c r="AQ158" s="1203"/>
      <c r="AR158" s="1201"/>
      <c r="AS158" s="1201"/>
      <c r="AT158" s="1198"/>
      <c r="AU158" s="1201"/>
      <c r="AV158" s="1201"/>
    </row>
    <row r="159" spans="1:48" x14ac:dyDescent="0.3">
      <c r="A159" s="1199"/>
      <c r="B159" s="1234"/>
      <c r="C159" s="1234"/>
      <c r="D159" s="1234"/>
      <c r="E159" s="1234"/>
      <c r="F159" s="1234"/>
      <c r="G159" s="1234"/>
      <c r="H159" s="1200"/>
      <c r="I159" s="1201"/>
      <c r="J159" s="1202"/>
      <c r="K159" s="1201"/>
      <c r="L159" s="1201"/>
      <c r="M159" s="1198"/>
      <c r="N159" s="317"/>
      <c r="O159" s="1198"/>
      <c r="P159" s="1198"/>
      <c r="Q159" s="1203"/>
      <c r="R159" s="1203"/>
      <c r="S159" s="1203"/>
      <c r="T159" s="1201"/>
      <c r="U159" s="1201"/>
      <c r="V159" s="1198"/>
      <c r="W159" s="1201"/>
      <c r="X159" s="1201"/>
      <c r="Y159" s="1198"/>
      <c r="Z159" s="317"/>
      <c r="AA159" s="1198"/>
      <c r="AB159" s="1198"/>
      <c r="AC159" s="1203"/>
      <c r="AD159" s="1203"/>
      <c r="AE159" s="1203"/>
      <c r="AF159" s="1201"/>
      <c r="AG159" s="1201"/>
      <c r="AH159" s="1198"/>
      <c r="AI159" s="1201"/>
      <c r="AJ159" s="1201"/>
      <c r="AK159" s="1198"/>
      <c r="AL159" s="317"/>
      <c r="AM159" s="1198"/>
      <c r="AN159" s="1198"/>
      <c r="AO159" s="1203"/>
      <c r="AP159" s="1203"/>
      <c r="AQ159" s="1203"/>
      <c r="AR159" s="1201"/>
      <c r="AS159" s="1201"/>
      <c r="AT159" s="1198"/>
      <c r="AU159" s="1201"/>
      <c r="AV159" s="1201"/>
    </row>
    <row r="160" spans="1:48" x14ac:dyDescent="0.3">
      <c r="A160" s="1199"/>
      <c r="B160" s="1234"/>
      <c r="C160" s="1234"/>
      <c r="D160" s="1234"/>
      <c r="E160" s="1234"/>
      <c r="F160" s="1234"/>
      <c r="G160" s="1234"/>
      <c r="H160" s="1200"/>
      <c r="I160" s="1201"/>
      <c r="J160" s="1202"/>
      <c r="K160" s="1201"/>
      <c r="L160" s="1201"/>
      <c r="M160" s="1198"/>
      <c r="N160" s="317"/>
      <c r="O160" s="1198"/>
      <c r="P160" s="1198"/>
      <c r="Q160" s="1203"/>
      <c r="R160" s="1203"/>
      <c r="S160" s="1203"/>
      <c r="T160" s="1201"/>
      <c r="U160" s="1201"/>
      <c r="V160" s="1198"/>
      <c r="W160" s="1201"/>
      <c r="X160" s="1201"/>
      <c r="Y160" s="1198"/>
      <c r="Z160" s="317"/>
      <c r="AA160" s="1198"/>
      <c r="AB160" s="1198"/>
      <c r="AC160" s="1203"/>
      <c r="AD160" s="1203"/>
      <c r="AE160" s="1203"/>
      <c r="AF160" s="1201"/>
      <c r="AG160" s="1201"/>
      <c r="AH160" s="1198"/>
      <c r="AI160" s="1201"/>
      <c r="AJ160" s="1201"/>
      <c r="AK160" s="1198"/>
      <c r="AL160" s="317"/>
      <c r="AM160" s="1198"/>
      <c r="AN160" s="1198"/>
      <c r="AO160" s="1203"/>
      <c r="AP160" s="1203"/>
      <c r="AQ160" s="1203"/>
      <c r="AR160" s="1201"/>
      <c r="AS160" s="1201"/>
      <c r="AT160" s="1198"/>
      <c r="AU160" s="1201"/>
      <c r="AV160" s="1201"/>
    </row>
    <row r="161" spans="1:48" x14ac:dyDescent="0.3">
      <c r="A161" s="1199"/>
      <c r="B161" s="1234"/>
      <c r="C161" s="1234"/>
      <c r="D161" s="1234"/>
      <c r="E161" s="1234"/>
      <c r="F161" s="1234"/>
      <c r="G161" s="1234"/>
      <c r="H161" s="1200"/>
      <c r="I161" s="1201"/>
      <c r="J161" s="1202"/>
      <c r="K161" s="1201"/>
      <c r="L161" s="1201"/>
      <c r="M161" s="1198"/>
      <c r="N161" s="317"/>
      <c r="O161" s="1198"/>
      <c r="P161" s="1198"/>
      <c r="Q161" s="1203"/>
      <c r="R161" s="1203"/>
      <c r="S161" s="1203"/>
      <c r="T161" s="1201"/>
      <c r="U161" s="1201"/>
      <c r="V161" s="1198"/>
      <c r="W161" s="1201"/>
      <c r="X161" s="1201"/>
      <c r="Y161" s="1198"/>
      <c r="Z161" s="317"/>
      <c r="AA161" s="1198"/>
      <c r="AB161" s="1198"/>
      <c r="AC161" s="1203"/>
      <c r="AD161" s="1203"/>
      <c r="AE161" s="1203"/>
      <c r="AF161" s="1201"/>
      <c r="AG161" s="1201"/>
      <c r="AH161" s="1198"/>
      <c r="AI161" s="1201"/>
      <c r="AJ161" s="1201"/>
      <c r="AK161" s="1198"/>
      <c r="AL161" s="317"/>
      <c r="AM161" s="1198"/>
      <c r="AN161" s="1198"/>
      <c r="AO161" s="1203"/>
      <c r="AP161" s="1203"/>
      <c r="AQ161" s="1203"/>
      <c r="AR161" s="1201"/>
      <c r="AS161" s="1201"/>
      <c r="AT161" s="1198"/>
      <c r="AU161" s="1201"/>
      <c r="AV161" s="1201"/>
    </row>
    <row r="162" spans="1:48" x14ac:dyDescent="0.3">
      <c r="A162" s="1199"/>
      <c r="B162" s="1234"/>
      <c r="C162" s="1234"/>
      <c r="D162" s="1234"/>
      <c r="E162" s="1234"/>
      <c r="F162" s="1234"/>
      <c r="G162" s="1234"/>
      <c r="H162" s="1200"/>
      <c r="I162" s="1201"/>
      <c r="J162" s="1202"/>
      <c r="K162" s="1201"/>
      <c r="L162" s="1201"/>
      <c r="M162" s="1198"/>
      <c r="N162" s="317"/>
      <c r="O162" s="1198"/>
      <c r="P162" s="1198"/>
      <c r="Q162" s="1203"/>
      <c r="R162" s="1203"/>
      <c r="S162" s="1203"/>
      <c r="T162" s="1201"/>
      <c r="U162" s="1201"/>
      <c r="V162" s="1198"/>
      <c r="W162" s="1201"/>
      <c r="X162" s="1201"/>
      <c r="Y162" s="1198"/>
      <c r="Z162" s="317"/>
      <c r="AA162" s="1198"/>
      <c r="AB162" s="1198"/>
      <c r="AC162" s="1203"/>
      <c r="AD162" s="1203"/>
      <c r="AE162" s="1203"/>
      <c r="AF162" s="1201"/>
      <c r="AG162" s="1201"/>
      <c r="AH162" s="1198"/>
      <c r="AI162" s="1201"/>
      <c r="AJ162" s="1201"/>
      <c r="AK162" s="1198"/>
      <c r="AL162" s="317"/>
      <c r="AM162" s="1198"/>
      <c r="AN162" s="1198"/>
      <c r="AO162" s="1203"/>
      <c r="AP162" s="1203"/>
      <c r="AQ162" s="1203"/>
      <c r="AR162" s="1201"/>
      <c r="AS162" s="1201"/>
      <c r="AT162" s="1198"/>
      <c r="AU162" s="1201"/>
      <c r="AV162" s="1201"/>
    </row>
    <row r="163" spans="1:48" x14ac:dyDescent="0.3">
      <c r="A163" s="1199"/>
      <c r="B163" s="1234"/>
      <c r="C163" s="1234"/>
      <c r="D163" s="1234"/>
      <c r="E163" s="1234"/>
      <c r="F163" s="1234"/>
      <c r="G163" s="1234"/>
      <c r="H163" s="1200"/>
      <c r="I163" s="1201"/>
      <c r="J163" s="1202"/>
      <c r="K163" s="1201"/>
      <c r="L163" s="1201"/>
      <c r="M163" s="1198"/>
      <c r="N163" s="317"/>
      <c r="O163" s="1198"/>
      <c r="P163" s="1198"/>
      <c r="Q163" s="1203"/>
      <c r="R163" s="1203"/>
      <c r="S163" s="1203"/>
      <c r="T163" s="1201"/>
      <c r="U163" s="1201"/>
      <c r="V163" s="1198"/>
      <c r="W163" s="1201"/>
      <c r="X163" s="1201"/>
      <c r="Y163" s="1198"/>
      <c r="Z163" s="317"/>
      <c r="AA163" s="1198"/>
      <c r="AB163" s="1198"/>
      <c r="AC163" s="1203"/>
      <c r="AD163" s="1203"/>
      <c r="AE163" s="1203"/>
      <c r="AF163" s="1201"/>
      <c r="AG163" s="1201"/>
      <c r="AH163" s="1198"/>
      <c r="AI163" s="1201"/>
      <c r="AJ163" s="1201"/>
      <c r="AK163" s="1198"/>
      <c r="AL163" s="317"/>
      <c r="AM163" s="1198"/>
      <c r="AN163" s="1198"/>
      <c r="AO163" s="1203"/>
      <c r="AP163" s="1203"/>
      <c r="AQ163" s="1203"/>
      <c r="AR163" s="1201"/>
      <c r="AS163" s="1201"/>
      <c r="AT163" s="1198"/>
      <c r="AU163" s="1201"/>
      <c r="AV163" s="1201"/>
    </row>
    <row r="164" spans="1:48" x14ac:dyDescent="0.3">
      <c r="A164" s="1199"/>
      <c r="B164" s="1234"/>
      <c r="C164" s="1234"/>
      <c r="D164" s="1234"/>
      <c r="E164" s="1234"/>
      <c r="F164" s="1234"/>
      <c r="G164" s="1234"/>
      <c r="H164" s="1200"/>
      <c r="I164" s="1201"/>
      <c r="J164" s="1202"/>
      <c r="K164" s="1201"/>
      <c r="L164" s="1201"/>
      <c r="M164" s="1198"/>
      <c r="N164" s="317"/>
      <c r="O164" s="1198"/>
      <c r="P164" s="1198"/>
      <c r="Q164" s="1203"/>
      <c r="R164" s="1203"/>
      <c r="S164" s="1203"/>
      <c r="T164" s="1201"/>
      <c r="U164" s="1201"/>
      <c r="V164" s="1198"/>
      <c r="W164" s="1201"/>
      <c r="X164" s="1201"/>
      <c r="Y164" s="1198"/>
      <c r="Z164" s="317"/>
      <c r="AA164" s="1198"/>
      <c r="AB164" s="1198"/>
      <c r="AC164" s="1203"/>
      <c r="AD164" s="1203"/>
      <c r="AE164" s="1203"/>
      <c r="AF164" s="1201"/>
      <c r="AG164" s="1201"/>
      <c r="AH164" s="1198"/>
      <c r="AI164" s="1201"/>
      <c r="AJ164" s="1201"/>
      <c r="AK164" s="1198"/>
      <c r="AL164" s="317"/>
      <c r="AM164" s="1198"/>
      <c r="AN164" s="1198"/>
      <c r="AO164" s="1203"/>
      <c r="AP164" s="1203"/>
      <c r="AQ164" s="1203"/>
      <c r="AR164" s="1201"/>
      <c r="AS164" s="1201"/>
      <c r="AT164" s="1198"/>
      <c r="AU164" s="1201"/>
      <c r="AV164" s="1201"/>
    </row>
    <row r="165" spans="1:48" x14ac:dyDescent="0.3">
      <c r="A165" s="1199"/>
      <c r="B165" s="1234"/>
      <c r="C165" s="1234"/>
      <c r="D165" s="1234"/>
      <c r="E165" s="1234"/>
      <c r="F165" s="1234"/>
      <c r="G165" s="1234"/>
      <c r="H165" s="1200"/>
      <c r="I165" s="1201"/>
      <c r="J165" s="1202"/>
      <c r="K165" s="1201"/>
      <c r="L165" s="1201"/>
      <c r="M165" s="1198"/>
      <c r="N165" s="317"/>
      <c r="O165" s="1198"/>
      <c r="P165" s="1198"/>
      <c r="Q165" s="1203"/>
      <c r="R165" s="1203"/>
      <c r="S165" s="1203"/>
      <c r="T165" s="1201"/>
      <c r="U165" s="1201"/>
      <c r="V165" s="1198"/>
      <c r="W165" s="1201"/>
      <c r="X165" s="1201"/>
      <c r="Y165" s="1198"/>
      <c r="Z165" s="317"/>
      <c r="AA165" s="1198"/>
      <c r="AB165" s="1198"/>
      <c r="AC165" s="1203"/>
      <c r="AD165" s="1203"/>
      <c r="AE165" s="1203"/>
      <c r="AF165" s="1201"/>
      <c r="AG165" s="1201"/>
      <c r="AH165" s="1198"/>
      <c r="AI165" s="1201"/>
      <c r="AJ165" s="1201"/>
      <c r="AK165" s="1198"/>
      <c r="AL165" s="317"/>
      <c r="AM165" s="1198"/>
      <c r="AN165" s="1198"/>
      <c r="AO165" s="1203"/>
      <c r="AP165" s="1203"/>
      <c r="AQ165" s="1203"/>
      <c r="AR165" s="1201"/>
      <c r="AS165" s="1201"/>
      <c r="AT165" s="1198"/>
      <c r="AU165" s="1201"/>
      <c r="AV165" s="1201"/>
    </row>
    <row r="166" spans="1:48" x14ac:dyDescent="0.3">
      <c r="A166" s="1199"/>
      <c r="B166" s="1234"/>
      <c r="C166" s="1234"/>
      <c r="D166" s="1234"/>
      <c r="E166" s="1234"/>
      <c r="F166" s="1234"/>
      <c r="G166" s="1234"/>
      <c r="H166" s="1200"/>
      <c r="I166" s="1201"/>
      <c r="J166" s="1202"/>
      <c r="K166" s="1201"/>
      <c r="L166" s="1201"/>
      <c r="M166" s="1198"/>
      <c r="N166" s="317"/>
      <c r="O166" s="1198"/>
      <c r="P166" s="1198"/>
      <c r="Q166" s="1203"/>
      <c r="R166" s="1203"/>
      <c r="S166" s="1203"/>
      <c r="T166" s="1201"/>
      <c r="U166" s="1201"/>
      <c r="V166" s="1198"/>
      <c r="W166" s="1201"/>
      <c r="X166" s="1201"/>
      <c r="Y166" s="1198"/>
      <c r="Z166" s="317"/>
      <c r="AA166" s="1198"/>
      <c r="AB166" s="1198"/>
      <c r="AC166" s="1203"/>
      <c r="AD166" s="1203"/>
      <c r="AE166" s="1203"/>
      <c r="AF166" s="1201"/>
      <c r="AG166" s="1201"/>
      <c r="AH166" s="1198"/>
      <c r="AI166" s="1201"/>
      <c r="AJ166" s="1201"/>
      <c r="AK166" s="1198"/>
      <c r="AL166" s="317"/>
      <c r="AM166" s="1198"/>
      <c r="AN166" s="1198"/>
      <c r="AO166" s="1203"/>
      <c r="AP166" s="1203"/>
      <c r="AQ166" s="1203"/>
      <c r="AR166" s="1201"/>
      <c r="AS166" s="1201"/>
      <c r="AT166" s="1198"/>
      <c r="AU166" s="1201"/>
      <c r="AV166" s="1201"/>
    </row>
    <row r="167" spans="1:48" x14ac:dyDescent="0.3">
      <c r="A167" s="1199"/>
      <c r="B167" s="1234"/>
      <c r="C167" s="1234"/>
      <c r="D167" s="1234"/>
      <c r="E167" s="1234"/>
      <c r="F167" s="1234"/>
      <c r="G167" s="1234"/>
      <c r="H167" s="1200"/>
      <c r="I167" s="1201"/>
      <c r="J167" s="1202"/>
      <c r="K167" s="1201"/>
      <c r="L167" s="1201"/>
      <c r="M167" s="1198"/>
      <c r="N167" s="317"/>
      <c r="O167" s="1198"/>
      <c r="P167" s="1198"/>
      <c r="Q167" s="1203"/>
      <c r="R167" s="1203"/>
      <c r="S167" s="1203"/>
      <c r="T167" s="1201"/>
      <c r="U167" s="1201"/>
      <c r="V167" s="1198"/>
      <c r="W167" s="1201"/>
      <c r="X167" s="1201"/>
      <c r="Y167" s="1198"/>
      <c r="Z167" s="317"/>
      <c r="AA167" s="1198"/>
      <c r="AB167" s="1198"/>
      <c r="AC167" s="1203"/>
      <c r="AD167" s="1203"/>
      <c r="AE167" s="1203"/>
      <c r="AF167" s="1201"/>
      <c r="AG167" s="1201"/>
      <c r="AH167" s="1198"/>
      <c r="AI167" s="1201"/>
      <c r="AJ167" s="1201"/>
      <c r="AK167" s="1198"/>
      <c r="AL167" s="317"/>
      <c r="AM167" s="1198"/>
      <c r="AN167" s="1198"/>
      <c r="AO167" s="1203"/>
      <c r="AP167" s="1203"/>
      <c r="AQ167" s="1203"/>
      <c r="AR167" s="1201"/>
      <c r="AS167" s="1201"/>
      <c r="AT167" s="1198"/>
      <c r="AU167" s="1201"/>
      <c r="AV167" s="1201"/>
    </row>
    <row r="168" spans="1:48" x14ac:dyDescent="0.3">
      <c r="A168" s="1199"/>
      <c r="B168" s="1234"/>
      <c r="C168" s="1234"/>
      <c r="D168" s="1234"/>
      <c r="E168" s="1234"/>
      <c r="F168" s="1234"/>
      <c r="G168" s="1234"/>
      <c r="H168" s="1200"/>
      <c r="I168" s="1201"/>
      <c r="J168" s="1202"/>
      <c r="K168" s="1201"/>
      <c r="L168" s="1201"/>
      <c r="M168" s="1198"/>
      <c r="N168" s="317"/>
      <c r="O168" s="1198"/>
      <c r="P168" s="1198"/>
      <c r="Q168" s="1203"/>
      <c r="R168" s="1203"/>
      <c r="S168" s="1203"/>
      <c r="T168" s="1201"/>
      <c r="U168" s="1201"/>
      <c r="V168" s="1198"/>
      <c r="W168" s="1201"/>
      <c r="X168" s="1201"/>
      <c r="Y168" s="1198"/>
      <c r="Z168" s="317"/>
      <c r="AA168" s="1198"/>
      <c r="AB168" s="1198"/>
      <c r="AC168" s="1203"/>
      <c r="AD168" s="1203"/>
      <c r="AE168" s="1203"/>
      <c r="AF168" s="1201"/>
      <c r="AG168" s="1201"/>
      <c r="AH168" s="1198"/>
      <c r="AI168" s="1201"/>
      <c r="AJ168" s="1201"/>
      <c r="AK168" s="1198"/>
      <c r="AL168" s="317"/>
      <c r="AM168" s="1198"/>
      <c r="AN168" s="1198"/>
      <c r="AO168" s="1203"/>
      <c r="AP168" s="1203"/>
      <c r="AQ168" s="1203"/>
      <c r="AR168" s="1201"/>
      <c r="AS168" s="1201"/>
      <c r="AT168" s="1198"/>
      <c r="AU168" s="1201"/>
      <c r="AV168" s="1201"/>
    </row>
    <row r="169" spans="1:48" x14ac:dyDescent="0.3">
      <c r="A169" s="1199"/>
      <c r="B169" s="1234"/>
      <c r="C169" s="1234"/>
      <c r="D169" s="1234"/>
      <c r="E169" s="1234"/>
      <c r="F169" s="1234"/>
      <c r="G169" s="1234"/>
      <c r="H169" s="1200"/>
      <c r="I169" s="1201"/>
      <c r="J169" s="1202"/>
      <c r="K169" s="1201"/>
      <c r="L169" s="1201"/>
      <c r="M169" s="1198"/>
      <c r="N169" s="317"/>
      <c r="O169" s="1198"/>
      <c r="P169" s="1198"/>
      <c r="Q169" s="1203"/>
      <c r="R169" s="1203"/>
      <c r="S169" s="1203"/>
      <c r="T169" s="1201"/>
      <c r="U169" s="1201"/>
      <c r="V169" s="1198"/>
      <c r="W169" s="1201"/>
      <c r="X169" s="1201"/>
      <c r="Y169" s="1198"/>
      <c r="Z169" s="317"/>
      <c r="AA169" s="1198"/>
      <c r="AB169" s="1198"/>
      <c r="AC169" s="1203"/>
      <c r="AD169" s="1203"/>
      <c r="AE169" s="1203"/>
      <c r="AF169" s="1201"/>
      <c r="AG169" s="1201"/>
      <c r="AH169" s="1198"/>
      <c r="AI169" s="1201"/>
      <c r="AJ169" s="1201"/>
      <c r="AK169" s="1198"/>
      <c r="AL169" s="317"/>
      <c r="AM169" s="1198"/>
      <c r="AN169" s="1198"/>
      <c r="AO169" s="1203"/>
      <c r="AP169" s="1203"/>
      <c r="AQ169" s="1203"/>
      <c r="AR169" s="1201"/>
      <c r="AS169" s="1201"/>
      <c r="AT169" s="1198"/>
      <c r="AU169" s="1201"/>
      <c r="AV169" s="1201"/>
    </row>
    <row r="170" spans="1:48" x14ac:dyDescent="0.3">
      <c r="A170" s="1199"/>
      <c r="B170" s="1234"/>
      <c r="C170" s="1234"/>
      <c r="D170" s="1234"/>
      <c r="E170" s="1234"/>
      <c r="F170" s="1234"/>
      <c r="G170" s="1234"/>
      <c r="H170" s="1200"/>
      <c r="I170" s="1201"/>
      <c r="J170" s="1202"/>
      <c r="K170" s="1201"/>
      <c r="L170" s="1201"/>
      <c r="M170" s="1198"/>
      <c r="N170" s="317"/>
      <c r="O170" s="1198"/>
      <c r="P170" s="1198"/>
      <c r="Q170" s="1203"/>
      <c r="R170" s="1203"/>
      <c r="S170" s="1203"/>
      <c r="T170" s="1201"/>
      <c r="U170" s="1201"/>
      <c r="V170" s="1198"/>
      <c r="W170" s="1201"/>
      <c r="X170" s="1201"/>
      <c r="Y170" s="1198"/>
      <c r="Z170" s="317"/>
      <c r="AA170" s="1198"/>
      <c r="AB170" s="1198"/>
      <c r="AC170" s="1203"/>
      <c r="AD170" s="1203"/>
      <c r="AE170" s="1203"/>
      <c r="AF170" s="1201"/>
      <c r="AG170" s="1201"/>
      <c r="AH170" s="1198"/>
      <c r="AI170" s="1201"/>
      <c r="AJ170" s="1201"/>
      <c r="AK170" s="1198"/>
      <c r="AL170" s="317"/>
      <c r="AM170" s="1198"/>
      <c r="AN170" s="1198"/>
      <c r="AO170" s="1203"/>
      <c r="AP170" s="1203"/>
      <c r="AQ170" s="1203"/>
      <c r="AR170" s="1201"/>
      <c r="AS170" s="1201"/>
      <c r="AT170" s="1198"/>
      <c r="AU170" s="1201"/>
      <c r="AV170" s="1201"/>
    </row>
    <row r="171" spans="1:48" x14ac:dyDescent="0.3">
      <c r="A171" s="1199"/>
      <c r="B171" s="1234"/>
      <c r="C171" s="1234"/>
      <c r="D171" s="1234"/>
      <c r="E171" s="1234"/>
      <c r="F171" s="1234"/>
      <c r="G171" s="1234"/>
      <c r="H171" s="1200"/>
      <c r="I171" s="1201"/>
      <c r="J171" s="1202"/>
      <c r="K171" s="1201"/>
      <c r="L171" s="1201"/>
      <c r="M171" s="1198"/>
      <c r="N171" s="317"/>
      <c r="O171" s="1198"/>
      <c r="P171" s="1198"/>
      <c r="Q171" s="1203"/>
      <c r="R171" s="1203"/>
      <c r="S171" s="1203"/>
      <c r="T171" s="1201"/>
      <c r="U171" s="1201"/>
      <c r="V171" s="1198"/>
      <c r="W171" s="1201"/>
      <c r="X171" s="1201"/>
      <c r="Y171" s="1198"/>
      <c r="Z171" s="317"/>
      <c r="AA171" s="1198"/>
      <c r="AB171" s="1198"/>
      <c r="AC171" s="1203"/>
      <c r="AD171" s="1203"/>
      <c r="AE171" s="1203"/>
      <c r="AF171" s="1201"/>
      <c r="AG171" s="1201"/>
      <c r="AH171" s="1198"/>
      <c r="AI171" s="1201"/>
      <c r="AJ171" s="1201"/>
      <c r="AK171" s="1198"/>
      <c r="AL171" s="317"/>
      <c r="AM171" s="1198"/>
      <c r="AN171" s="1198"/>
      <c r="AO171" s="1203"/>
      <c r="AP171" s="1203"/>
      <c r="AQ171" s="1203"/>
      <c r="AR171" s="1201"/>
      <c r="AS171" s="1201"/>
      <c r="AT171" s="1198"/>
      <c r="AU171" s="1201"/>
      <c r="AV171" s="1201"/>
    </row>
    <row r="172" spans="1:48" x14ac:dyDescent="0.3">
      <c r="A172" s="1199"/>
      <c r="B172" s="1234"/>
      <c r="C172" s="1234"/>
      <c r="D172" s="1234"/>
      <c r="E172" s="1234"/>
      <c r="F172" s="1234"/>
      <c r="G172" s="1234"/>
      <c r="H172" s="1200"/>
      <c r="I172" s="1201"/>
      <c r="J172" s="1202"/>
      <c r="K172" s="1201"/>
      <c r="L172" s="1201"/>
      <c r="M172" s="1198"/>
      <c r="N172" s="317"/>
      <c r="O172" s="1198"/>
      <c r="P172" s="1198"/>
      <c r="Q172" s="1203"/>
      <c r="R172" s="1203"/>
      <c r="S172" s="1203"/>
      <c r="T172" s="1201"/>
      <c r="U172" s="1201"/>
      <c r="V172" s="1198"/>
      <c r="W172" s="1201"/>
      <c r="X172" s="1201"/>
      <c r="Y172" s="1198"/>
      <c r="Z172" s="317"/>
      <c r="AA172" s="1198"/>
      <c r="AB172" s="1198"/>
      <c r="AC172" s="1203"/>
      <c r="AD172" s="1203"/>
      <c r="AE172" s="1203"/>
      <c r="AF172" s="1201"/>
      <c r="AG172" s="1201"/>
      <c r="AH172" s="1198"/>
      <c r="AI172" s="1201"/>
      <c r="AJ172" s="1201"/>
      <c r="AK172" s="1198"/>
      <c r="AL172" s="317"/>
      <c r="AM172" s="1198"/>
      <c r="AN172" s="1198"/>
      <c r="AO172" s="1203"/>
      <c r="AP172" s="1203"/>
      <c r="AQ172" s="1203"/>
      <c r="AR172" s="1201"/>
      <c r="AS172" s="1201"/>
      <c r="AT172" s="1198"/>
      <c r="AU172" s="1201"/>
      <c r="AV172" s="1201"/>
    </row>
    <row r="173" spans="1:48" x14ac:dyDescent="0.3">
      <c r="A173" s="1199"/>
      <c r="B173" s="1234"/>
      <c r="C173" s="1234"/>
      <c r="D173" s="1234"/>
      <c r="E173" s="1234"/>
      <c r="F173" s="1234"/>
      <c r="G173" s="1234"/>
      <c r="H173" s="1200"/>
      <c r="I173" s="1201"/>
      <c r="J173" s="1202"/>
      <c r="K173" s="1201"/>
      <c r="L173" s="1201"/>
      <c r="M173" s="1198"/>
      <c r="N173" s="317"/>
      <c r="O173" s="1198"/>
      <c r="P173" s="1198"/>
      <c r="Q173" s="1203"/>
      <c r="R173" s="1203"/>
      <c r="S173" s="1203"/>
      <c r="T173" s="1201"/>
      <c r="U173" s="1201"/>
      <c r="V173" s="1198"/>
      <c r="W173" s="1201"/>
      <c r="X173" s="1201"/>
      <c r="Y173" s="1198"/>
      <c r="Z173" s="317"/>
      <c r="AA173" s="1198"/>
      <c r="AB173" s="1198"/>
      <c r="AC173" s="1203"/>
      <c r="AD173" s="1203"/>
      <c r="AE173" s="1203"/>
      <c r="AF173" s="1201"/>
      <c r="AG173" s="1201"/>
      <c r="AH173" s="1198"/>
      <c r="AI173" s="1201"/>
      <c r="AJ173" s="1201"/>
      <c r="AK173" s="1198"/>
      <c r="AL173" s="317"/>
      <c r="AM173" s="1198"/>
      <c r="AN173" s="1198"/>
      <c r="AO173" s="1203"/>
      <c r="AP173" s="1203"/>
      <c r="AQ173" s="1203"/>
      <c r="AR173" s="1201"/>
      <c r="AS173" s="1201"/>
      <c r="AT173" s="1198"/>
      <c r="AU173" s="1201"/>
      <c r="AV173" s="1201"/>
    </row>
    <row r="174" spans="1:48" x14ac:dyDescent="0.3">
      <c r="A174" s="1199"/>
      <c r="B174" s="1234"/>
      <c r="C174" s="1234"/>
      <c r="D174" s="1234"/>
      <c r="E174" s="1234"/>
      <c r="F174" s="1234"/>
      <c r="G174" s="1234"/>
      <c r="H174" s="1200"/>
      <c r="I174" s="1201"/>
      <c r="J174" s="1202"/>
      <c r="K174" s="1201"/>
      <c r="L174" s="1201"/>
      <c r="M174" s="1198"/>
      <c r="N174" s="317"/>
      <c r="O174" s="1198"/>
      <c r="P174" s="1198"/>
      <c r="Q174" s="1203"/>
      <c r="R174" s="1203"/>
      <c r="S174" s="1203"/>
      <c r="T174" s="1201"/>
      <c r="U174" s="1201"/>
      <c r="V174" s="1198"/>
      <c r="W174" s="1201"/>
      <c r="X174" s="1201"/>
      <c r="Y174" s="1198"/>
      <c r="Z174" s="317"/>
      <c r="AA174" s="1198"/>
      <c r="AB174" s="1198"/>
      <c r="AC174" s="1203"/>
      <c r="AD174" s="1203"/>
      <c r="AE174" s="1203"/>
      <c r="AF174" s="1201"/>
      <c r="AG174" s="1201"/>
      <c r="AH174" s="1198"/>
      <c r="AI174" s="1201"/>
      <c r="AJ174" s="1201"/>
      <c r="AK174" s="1198"/>
      <c r="AL174" s="317"/>
      <c r="AM174" s="1198"/>
      <c r="AN174" s="1198"/>
      <c r="AO174" s="1203"/>
      <c r="AP174" s="1203"/>
      <c r="AQ174" s="1203"/>
      <c r="AR174" s="1201"/>
      <c r="AS174" s="1201"/>
      <c r="AT174" s="1198"/>
      <c r="AU174" s="1201"/>
      <c r="AV174" s="1201"/>
    </row>
    <row r="175" spans="1:48" x14ac:dyDescent="0.3">
      <c r="A175" s="1199"/>
      <c r="B175" s="1234"/>
      <c r="C175" s="1234"/>
      <c r="D175" s="1234"/>
      <c r="E175" s="1234"/>
      <c r="F175" s="1234"/>
      <c r="G175" s="1234"/>
      <c r="H175" s="1200"/>
      <c r="I175" s="1201"/>
      <c r="J175" s="1202"/>
      <c r="K175" s="1201"/>
      <c r="L175" s="1201"/>
      <c r="M175" s="1198"/>
      <c r="N175" s="317"/>
      <c r="O175" s="1198"/>
      <c r="P175" s="1198"/>
      <c r="Q175" s="1203"/>
      <c r="R175" s="1203"/>
      <c r="S175" s="1203"/>
      <c r="T175" s="1201"/>
      <c r="U175" s="1201"/>
      <c r="V175" s="1198"/>
      <c r="W175" s="1201"/>
      <c r="X175" s="1201"/>
      <c r="Y175" s="1198"/>
      <c r="Z175" s="317"/>
      <c r="AA175" s="1198"/>
      <c r="AB175" s="1198"/>
      <c r="AC175" s="1203"/>
      <c r="AD175" s="1203"/>
      <c r="AE175" s="1203"/>
      <c r="AF175" s="1201"/>
      <c r="AG175" s="1201"/>
      <c r="AH175" s="1198"/>
      <c r="AI175" s="1201"/>
      <c r="AJ175" s="1201"/>
      <c r="AK175" s="1198"/>
      <c r="AL175" s="317"/>
      <c r="AM175" s="1198"/>
      <c r="AN175" s="1198"/>
      <c r="AO175" s="1203"/>
      <c r="AP175" s="1203"/>
      <c r="AQ175" s="1203"/>
      <c r="AR175" s="1201"/>
      <c r="AS175" s="1201"/>
      <c r="AT175" s="1198"/>
      <c r="AU175" s="1201"/>
      <c r="AV175" s="1201"/>
    </row>
    <row r="176" spans="1:48" x14ac:dyDescent="0.3">
      <c r="A176" s="1199"/>
      <c r="B176" s="1234"/>
      <c r="C176" s="1234"/>
      <c r="D176" s="1234"/>
      <c r="E176" s="1234"/>
      <c r="F176" s="1234"/>
      <c r="G176" s="1234"/>
      <c r="H176" s="1200"/>
      <c r="I176" s="1201"/>
      <c r="J176" s="1202"/>
      <c r="K176" s="1201"/>
      <c r="L176" s="1201"/>
      <c r="M176" s="1198"/>
      <c r="N176" s="317"/>
      <c r="O176" s="1198"/>
      <c r="P176" s="1198"/>
      <c r="Q176" s="1203"/>
      <c r="R176" s="1203"/>
      <c r="S176" s="1203"/>
      <c r="T176" s="1201"/>
      <c r="U176" s="1201"/>
      <c r="V176" s="1198"/>
      <c r="W176" s="1201"/>
      <c r="X176" s="1201"/>
      <c r="Y176" s="1198"/>
      <c r="Z176" s="317"/>
      <c r="AA176" s="1198"/>
      <c r="AB176" s="1198"/>
      <c r="AC176" s="1203"/>
      <c r="AD176" s="1203"/>
      <c r="AE176" s="1203"/>
      <c r="AF176" s="1201"/>
      <c r="AG176" s="1201"/>
      <c r="AH176" s="1198"/>
      <c r="AI176" s="1201"/>
      <c r="AJ176" s="1201"/>
      <c r="AK176" s="1198"/>
      <c r="AL176" s="317"/>
      <c r="AM176" s="1198"/>
      <c r="AN176" s="1198"/>
      <c r="AO176" s="1203"/>
      <c r="AP176" s="1203"/>
      <c r="AQ176" s="1203"/>
      <c r="AR176" s="1201"/>
      <c r="AS176" s="1201"/>
      <c r="AT176" s="1198"/>
      <c r="AU176" s="1201"/>
      <c r="AV176" s="1201"/>
    </row>
    <row r="177" spans="1:48" x14ac:dyDescent="0.3">
      <c r="A177" s="1199"/>
      <c r="B177" s="1234"/>
      <c r="C177" s="1234"/>
      <c r="D177" s="1234"/>
      <c r="E177" s="1234"/>
      <c r="F177" s="1234"/>
      <c r="G177" s="1234"/>
      <c r="H177" s="1200"/>
      <c r="I177" s="1201"/>
      <c r="J177" s="1202"/>
      <c r="K177" s="1201"/>
      <c r="L177" s="1201"/>
      <c r="M177" s="1198"/>
      <c r="N177" s="317"/>
      <c r="O177" s="1198"/>
      <c r="P177" s="1198"/>
      <c r="Q177" s="1203"/>
      <c r="R177" s="1203"/>
      <c r="S177" s="1203"/>
      <c r="T177" s="1201"/>
      <c r="U177" s="1201"/>
      <c r="V177" s="1198"/>
      <c r="W177" s="1201"/>
      <c r="X177" s="1201"/>
      <c r="Y177" s="1198"/>
      <c r="Z177" s="317"/>
      <c r="AA177" s="1198"/>
      <c r="AB177" s="1198"/>
      <c r="AC177" s="1203"/>
      <c r="AD177" s="1203"/>
      <c r="AE177" s="1203"/>
      <c r="AF177" s="1201"/>
      <c r="AG177" s="1201"/>
      <c r="AH177" s="1198"/>
      <c r="AI177" s="1201"/>
      <c r="AJ177" s="1201"/>
      <c r="AK177" s="1198"/>
      <c r="AL177" s="317"/>
      <c r="AM177" s="1198"/>
      <c r="AN177" s="1198"/>
      <c r="AO177" s="1203"/>
      <c r="AP177" s="1203"/>
      <c r="AQ177" s="1203"/>
      <c r="AR177" s="1201"/>
      <c r="AS177" s="1201"/>
      <c r="AT177" s="1198"/>
      <c r="AU177" s="1201"/>
      <c r="AV177" s="1201"/>
    </row>
    <row r="178" spans="1:48" x14ac:dyDescent="0.3">
      <c r="A178" s="1199"/>
      <c r="B178" s="1234"/>
      <c r="C178" s="1234"/>
      <c r="D178" s="1234"/>
      <c r="E178" s="1234"/>
      <c r="F178" s="1234"/>
      <c r="G178" s="1234"/>
      <c r="H178" s="1200"/>
      <c r="I178" s="1201"/>
      <c r="J178" s="1202"/>
      <c r="K178" s="1201"/>
      <c r="L178" s="1201"/>
      <c r="M178" s="1198"/>
      <c r="N178" s="317"/>
      <c r="O178" s="1198"/>
      <c r="P178" s="1198"/>
      <c r="Q178" s="1203"/>
      <c r="R178" s="1203"/>
      <c r="S178" s="1203"/>
      <c r="T178" s="1201"/>
      <c r="U178" s="1201"/>
      <c r="V178" s="1198"/>
      <c r="W178" s="1201"/>
      <c r="X178" s="1201"/>
      <c r="Y178" s="1198"/>
      <c r="Z178" s="317"/>
      <c r="AA178" s="1198"/>
      <c r="AB178" s="1198"/>
      <c r="AC178" s="1203"/>
      <c r="AD178" s="1203"/>
      <c r="AE178" s="1203"/>
      <c r="AF178" s="1201"/>
      <c r="AG178" s="1201"/>
      <c r="AH178" s="1198"/>
      <c r="AI178" s="1201"/>
      <c r="AJ178" s="1201"/>
      <c r="AK178" s="1198"/>
      <c r="AL178" s="317"/>
      <c r="AM178" s="1198"/>
      <c r="AN178" s="1198"/>
      <c r="AO178" s="1203"/>
      <c r="AP178" s="1203"/>
      <c r="AQ178" s="1203"/>
      <c r="AR178" s="1201"/>
      <c r="AS178" s="1201"/>
      <c r="AT178" s="1198"/>
      <c r="AU178" s="1201"/>
      <c r="AV178" s="1201"/>
    </row>
    <row r="179" spans="1:48" x14ac:dyDescent="0.3">
      <c r="A179" s="1199"/>
      <c r="B179" s="1234"/>
      <c r="C179" s="1234"/>
      <c r="D179" s="1234"/>
      <c r="E179" s="1234"/>
      <c r="F179" s="1234"/>
      <c r="G179" s="1234"/>
      <c r="H179" s="1200"/>
      <c r="I179" s="1201"/>
      <c r="J179" s="1202"/>
      <c r="K179" s="1201"/>
      <c r="L179" s="1201"/>
      <c r="M179" s="1198"/>
      <c r="N179" s="317"/>
      <c r="O179" s="1198"/>
      <c r="P179" s="1198"/>
      <c r="Q179" s="1203"/>
      <c r="R179" s="1203"/>
      <c r="S179" s="1203"/>
      <c r="T179" s="1201"/>
      <c r="U179" s="1201"/>
      <c r="V179" s="1198"/>
      <c r="W179" s="1201"/>
      <c r="X179" s="1201"/>
      <c r="Y179" s="1198"/>
      <c r="Z179" s="317"/>
      <c r="AA179" s="1198"/>
      <c r="AB179" s="1198"/>
      <c r="AC179" s="1203"/>
      <c r="AD179" s="1203"/>
      <c r="AE179" s="1203"/>
      <c r="AF179" s="1201"/>
      <c r="AG179" s="1201"/>
      <c r="AH179" s="1198"/>
      <c r="AI179" s="1201"/>
      <c r="AJ179" s="1201"/>
      <c r="AK179" s="1198"/>
      <c r="AL179" s="317"/>
      <c r="AM179" s="1198"/>
      <c r="AN179" s="1198"/>
      <c r="AO179" s="1203"/>
      <c r="AP179" s="1203"/>
      <c r="AQ179" s="1203"/>
      <c r="AR179" s="1201"/>
      <c r="AS179" s="1201"/>
      <c r="AT179" s="1198"/>
      <c r="AU179" s="1201"/>
      <c r="AV179" s="1201"/>
    </row>
    <row r="180" spans="1:48" x14ac:dyDescent="0.3">
      <c r="A180" s="1199"/>
      <c r="B180" s="1234"/>
      <c r="C180" s="1234"/>
      <c r="D180" s="1234"/>
      <c r="E180" s="1234"/>
      <c r="F180" s="1234"/>
      <c r="G180" s="1234"/>
      <c r="H180" s="1200"/>
      <c r="I180" s="1201"/>
      <c r="J180" s="1202"/>
      <c r="K180" s="1201"/>
      <c r="L180" s="1201"/>
      <c r="M180" s="1198"/>
      <c r="N180" s="317"/>
      <c r="O180" s="1198"/>
      <c r="P180" s="1198"/>
      <c r="Q180" s="1203"/>
      <c r="R180" s="1203"/>
      <c r="S180" s="1203"/>
      <c r="T180" s="1201"/>
      <c r="U180" s="1201"/>
      <c r="V180" s="1198"/>
      <c r="W180" s="1201"/>
      <c r="X180" s="1201"/>
      <c r="Y180" s="1198"/>
      <c r="Z180" s="317"/>
      <c r="AA180" s="1198"/>
      <c r="AB180" s="1198"/>
      <c r="AC180" s="1203"/>
      <c r="AD180" s="1203"/>
      <c r="AE180" s="1203"/>
      <c r="AF180" s="1201"/>
      <c r="AG180" s="1201"/>
      <c r="AH180" s="1198"/>
      <c r="AI180" s="1201"/>
      <c r="AJ180" s="1201"/>
      <c r="AK180" s="1198"/>
      <c r="AL180" s="317"/>
      <c r="AM180" s="1198"/>
      <c r="AN180" s="1198"/>
      <c r="AO180" s="1203"/>
      <c r="AP180" s="1203"/>
      <c r="AQ180" s="1203"/>
      <c r="AR180" s="1201"/>
      <c r="AS180" s="1201"/>
      <c r="AT180" s="1198"/>
      <c r="AU180" s="1201"/>
      <c r="AV180" s="1201"/>
    </row>
    <row r="181" spans="1:48" x14ac:dyDescent="0.3">
      <c r="A181" s="1199"/>
      <c r="B181" s="1234"/>
      <c r="C181" s="1234"/>
      <c r="D181" s="1234"/>
      <c r="E181" s="1234"/>
      <c r="F181" s="1234"/>
      <c r="G181" s="1234"/>
      <c r="H181" s="1200"/>
      <c r="I181" s="1201"/>
      <c r="J181" s="1202"/>
      <c r="K181" s="1201"/>
      <c r="L181" s="1201"/>
      <c r="M181" s="1198"/>
      <c r="N181" s="317"/>
      <c r="O181" s="1198"/>
      <c r="P181" s="1198"/>
      <c r="Q181" s="1203"/>
      <c r="R181" s="1203"/>
      <c r="S181" s="1203"/>
      <c r="T181" s="1201"/>
      <c r="U181" s="1201"/>
      <c r="V181" s="1198"/>
      <c r="W181" s="1201"/>
      <c r="X181" s="1201"/>
      <c r="Y181" s="1198"/>
      <c r="Z181" s="317"/>
      <c r="AA181" s="1198"/>
      <c r="AB181" s="1198"/>
      <c r="AC181" s="1203"/>
      <c r="AD181" s="1203"/>
      <c r="AE181" s="1203"/>
      <c r="AF181" s="1201"/>
      <c r="AG181" s="1201"/>
      <c r="AH181" s="1198"/>
      <c r="AI181" s="1201"/>
      <c r="AJ181" s="1201"/>
      <c r="AK181" s="1198"/>
      <c r="AL181" s="317"/>
      <c r="AM181" s="1198"/>
      <c r="AN181" s="1198"/>
      <c r="AO181" s="1203"/>
      <c r="AP181" s="1203"/>
      <c r="AQ181" s="1203"/>
      <c r="AR181" s="1201"/>
      <c r="AS181" s="1201"/>
      <c r="AT181" s="1198"/>
      <c r="AU181" s="1201"/>
      <c r="AV181" s="1201"/>
    </row>
    <row r="182" spans="1:48" x14ac:dyDescent="0.3">
      <c r="A182" s="1199"/>
      <c r="B182" s="1234"/>
      <c r="C182" s="1234"/>
      <c r="D182" s="1234"/>
      <c r="E182" s="1234"/>
      <c r="F182" s="1234"/>
      <c r="G182" s="1234"/>
      <c r="H182" s="1200"/>
      <c r="I182" s="1201"/>
      <c r="J182" s="1202"/>
      <c r="K182" s="1201"/>
      <c r="L182" s="1201"/>
      <c r="M182" s="1198"/>
      <c r="N182" s="317"/>
      <c r="O182" s="1198"/>
      <c r="P182" s="1198"/>
      <c r="Q182" s="1203"/>
      <c r="R182" s="1203"/>
      <c r="S182" s="1203"/>
      <c r="T182" s="1201"/>
      <c r="U182" s="1201"/>
      <c r="V182" s="1198"/>
      <c r="W182" s="1201"/>
      <c r="X182" s="1201"/>
      <c r="Y182" s="1198"/>
      <c r="Z182" s="317"/>
      <c r="AA182" s="1198"/>
      <c r="AB182" s="1198"/>
      <c r="AC182" s="1203"/>
      <c r="AD182" s="1203"/>
      <c r="AE182" s="1203"/>
      <c r="AF182" s="1201"/>
      <c r="AG182" s="1201"/>
      <c r="AH182" s="1198"/>
      <c r="AI182" s="1201"/>
      <c r="AJ182" s="1201"/>
      <c r="AK182" s="1198"/>
      <c r="AL182" s="317"/>
      <c r="AM182" s="1198"/>
      <c r="AN182" s="1198"/>
      <c r="AO182" s="1203"/>
      <c r="AP182" s="1203"/>
      <c r="AQ182" s="1203"/>
      <c r="AR182" s="1201"/>
      <c r="AS182" s="1201"/>
      <c r="AT182" s="1198"/>
      <c r="AU182" s="1201"/>
      <c r="AV182" s="1201"/>
    </row>
    <row r="183" spans="1:48" x14ac:dyDescent="0.3">
      <c r="A183" s="1199"/>
      <c r="B183" s="1234"/>
      <c r="C183" s="1234"/>
      <c r="D183" s="1234"/>
      <c r="E183" s="1234"/>
      <c r="F183" s="1234"/>
      <c r="G183" s="1234"/>
      <c r="H183" s="1200"/>
      <c r="I183" s="1201"/>
      <c r="J183" s="1202"/>
      <c r="K183" s="1201"/>
      <c r="L183" s="1201"/>
      <c r="M183" s="1198"/>
      <c r="N183" s="317"/>
      <c r="O183" s="1198"/>
      <c r="P183" s="1198"/>
      <c r="Q183" s="1203"/>
      <c r="R183" s="1203"/>
      <c r="S183" s="1203"/>
      <c r="T183" s="1201"/>
      <c r="U183" s="1201"/>
      <c r="V183" s="1198"/>
      <c r="W183" s="1201"/>
      <c r="X183" s="1201"/>
      <c r="Y183" s="1198"/>
      <c r="Z183" s="317"/>
      <c r="AA183" s="1198"/>
      <c r="AB183" s="1198"/>
      <c r="AC183" s="1203"/>
      <c r="AD183" s="1203"/>
      <c r="AE183" s="1203"/>
      <c r="AF183" s="1201"/>
      <c r="AG183" s="1201"/>
      <c r="AH183" s="1198"/>
      <c r="AI183" s="1201"/>
      <c r="AJ183" s="1201"/>
      <c r="AK183" s="1198"/>
      <c r="AL183" s="317"/>
      <c r="AM183" s="1198"/>
      <c r="AN183" s="1198"/>
      <c r="AO183" s="1203"/>
      <c r="AP183" s="1203"/>
      <c r="AQ183" s="1203"/>
      <c r="AR183" s="1201"/>
      <c r="AS183" s="1201"/>
      <c r="AT183" s="1198"/>
      <c r="AU183" s="1201"/>
      <c r="AV183" s="1201"/>
    </row>
    <row r="184" spans="1:48" x14ac:dyDescent="0.3">
      <c r="A184" s="1199"/>
      <c r="B184" s="1234"/>
      <c r="C184" s="1234"/>
      <c r="D184" s="1234"/>
      <c r="E184" s="1234"/>
      <c r="F184" s="1234"/>
      <c r="G184" s="1234"/>
      <c r="H184" s="1200"/>
      <c r="I184" s="1201"/>
      <c r="J184" s="1202"/>
      <c r="K184" s="1201"/>
      <c r="L184" s="1201"/>
      <c r="M184" s="1198"/>
      <c r="N184" s="317"/>
      <c r="O184" s="1198"/>
      <c r="P184" s="1198"/>
      <c r="Q184" s="1203"/>
      <c r="R184" s="1203"/>
      <c r="S184" s="1203"/>
      <c r="T184" s="1201"/>
      <c r="U184" s="1201"/>
      <c r="V184" s="1198"/>
      <c r="W184" s="1201"/>
      <c r="X184" s="1201"/>
      <c r="Y184" s="1198"/>
      <c r="Z184" s="317"/>
      <c r="AA184" s="1198"/>
      <c r="AB184" s="1198"/>
      <c r="AC184" s="1203"/>
      <c r="AD184" s="1203"/>
      <c r="AE184" s="1203"/>
      <c r="AF184" s="1201"/>
      <c r="AG184" s="1201"/>
      <c r="AH184" s="1198"/>
      <c r="AI184" s="1201"/>
      <c r="AJ184" s="1201"/>
      <c r="AK184" s="1198"/>
      <c r="AL184" s="317"/>
      <c r="AM184" s="1198"/>
      <c r="AN184" s="1198"/>
      <c r="AO184" s="1203"/>
      <c r="AP184" s="1203"/>
      <c r="AQ184" s="1203"/>
      <c r="AR184" s="1201"/>
      <c r="AS184" s="1201"/>
      <c r="AT184" s="1198"/>
      <c r="AU184" s="1201"/>
      <c r="AV184" s="1201"/>
    </row>
    <row r="185" spans="1:48" x14ac:dyDescent="0.3">
      <c r="A185" s="1199"/>
      <c r="B185" s="1234"/>
      <c r="C185" s="1234"/>
      <c r="D185" s="1234"/>
      <c r="E185" s="1234"/>
      <c r="F185" s="1234"/>
      <c r="G185" s="1234"/>
      <c r="H185" s="1200"/>
      <c r="I185" s="1201"/>
      <c r="J185" s="1202"/>
      <c r="K185" s="1201"/>
      <c r="L185" s="1201"/>
      <c r="M185" s="1198"/>
      <c r="N185" s="317"/>
      <c r="O185" s="1198"/>
      <c r="P185" s="1198"/>
      <c r="Q185" s="1203"/>
      <c r="R185" s="1203"/>
      <c r="S185" s="1203"/>
      <c r="T185" s="1201"/>
      <c r="U185" s="1201"/>
      <c r="V185" s="1198"/>
      <c r="W185" s="1201"/>
      <c r="X185" s="1201"/>
      <c r="Y185" s="1198"/>
      <c r="Z185" s="317"/>
      <c r="AA185" s="1198"/>
      <c r="AB185" s="1198"/>
      <c r="AC185" s="1203"/>
      <c r="AD185" s="1203"/>
      <c r="AE185" s="1203"/>
      <c r="AF185" s="1201"/>
      <c r="AG185" s="1201"/>
      <c r="AH185" s="1198"/>
      <c r="AI185" s="1201"/>
      <c r="AJ185" s="1201"/>
      <c r="AK185" s="1198"/>
      <c r="AL185" s="317"/>
      <c r="AM185" s="1198"/>
      <c r="AN185" s="1198"/>
      <c r="AO185" s="1203"/>
      <c r="AP185" s="1203"/>
      <c r="AQ185" s="1203"/>
      <c r="AR185" s="1201"/>
      <c r="AS185" s="1201"/>
      <c r="AT185" s="1198"/>
      <c r="AU185" s="1201"/>
      <c r="AV185" s="1201"/>
    </row>
    <row r="186" spans="1:48" x14ac:dyDescent="0.3">
      <c r="A186" s="1199"/>
      <c r="B186" s="1234"/>
      <c r="C186" s="1234"/>
      <c r="D186" s="1234"/>
      <c r="E186" s="1234"/>
      <c r="F186" s="1234"/>
      <c r="G186" s="1234"/>
      <c r="H186" s="1200"/>
      <c r="I186" s="1201"/>
      <c r="J186" s="1202"/>
      <c r="K186" s="1201"/>
      <c r="L186" s="1201"/>
      <c r="M186" s="1198"/>
      <c r="N186" s="317"/>
      <c r="O186" s="1198"/>
      <c r="P186" s="1198"/>
      <c r="Q186" s="1203"/>
      <c r="R186" s="1203"/>
      <c r="S186" s="1203"/>
      <c r="T186" s="1201"/>
      <c r="U186" s="1201"/>
      <c r="V186" s="1198"/>
      <c r="W186" s="1201"/>
      <c r="X186" s="1201"/>
      <c r="Y186" s="1198"/>
      <c r="Z186" s="317"/>
      <c r="AA186" s="1198"/>
      <c r="AB186" s="1198"/>
      <c r="AC186" s="1203"/>
      <c r="AD186" s="1203"/>
      <c r="AE186" s="1203"/>
      <c r="AF186" s="1201"/>
      <c r="AG186" s="1201"/>
      <c r="AH186" s="1198"/>
      <c r="AI186" s="1201"/>
      <c r="AJ186" s="1201"/>
      <c r="AK186" s="1198"/>
      <c r="AL186" s="317"/>
      <c r="AM186" s="1198"/>
      <c r="AN186" s="1198"/>
      <c r="AO186" s="1203"/>
      <c r="AP186" s="1203"/>
      <c r="AQ186" s="1203"/>
      <c r="AR186" s="1201"/>
      <c r="AS186" s="1201"/>
      <c r="AT186" s="1198"/>
      <c r="AU186" s="1201"/>
      <c r="AV186" s="1201"/>
    </row>
    <row r="187" spans="1:48" x14ac:dyDescent="0.3">
      <c r="A187" s="1199"/>
      <c r="B187" s="1234"/>
      <c r="C187" s="1234"/>
      <c r="D187" s="1234"/>
      <c r="E187" s="1234"/>
      <c r="F187" s="1234"/>
      <c r="G187" s="1234"/>
      <c r="H187" s="1200"/>
      <c r="I187" s="1201"/>
      <c r="J187" s="1202"/>
      <c r="K187" s="1201"/>
      <c r="L187" s="1201"/>
      <c r="M187" s="1198"/>
      <c r="N187" s="317"/>
      <c r="O187" s="1198"/>
      <c r="P187" s="1198"/>
      <c r="Q187" s="1203"/>
      <c r="R187" s="1203"/>
      <c r="S187" s="1203"/>
      <c r="T187" s="1201"/>
      <c r="U187" s="1201"/>
      <c r="V187" s="1198"/>
      <c r="W187" s="1201"/>
      <c r="X187" s="1201"/>
      <c r="Y187" s="1198"/>
      <c r="Z187" s="317"/>
      <c r="AA187" s="1198"/>
      <c r="AB187" s="1198"/>
      <c r="AC187" s="1203"/>
      <c r="AD187" s="1203"/>
      <c r="AE187" s="1203"/>
      <c r="AF187" s="1201"/>
      <c r="AG187" s="1201"/>
      <c r="AH187" s="1198"/>
      <c r="AI187" s="1201"/>
      <c r="AJ187" s="1201"/>
      <c r="AK187" s="1198"/>
      <c r="AL187" s="317"/>
      <c r="AM187" s="1198"/>
      <c r="AN187" s="1198"/>
      <c r="AO187" s="1203"/>
      <c r="AP187" s="1203"/>
      <c r="AQ187" s="1203"/>
      <c r="AR187" s="1201"/>
      <c r="AS187" s="1201"/>
      <c r="AT187" s="1198"/>
      <c r="AU187" s="1201"/>
      <c r="AV187" s="1201"/>
    </row>
    <row r="188" spans="1:48" x14ac:dyDescent="0.3">
      <c r="A188" s="1199"/>
      <c r="B188" s="1234"/>
      <c r="C188" s="1234"/>
      <c r="D188" s="1234"/>
      <c r="E188" s="1234"/>
      <c r="F188" s="1234"/>
      <c r="G188" s="1234"/>
      <c r="H188" s="1200"/>
      <c r="I188" s="1201"/>
      <c r="J188" s="1202"/>
      <c r="K188" s="1201"/>
      <c r="L188" s="1201"/>
      <c r="M188" s="1198"/>
      <c r="N188" s="317"/>
      <c r="O188" s="1198"/>
      <c r="P188" s="1198"/>
      <c r="Q188" s="1203"/>
      <c r="R188" s="1203"/>
      <c r="S188" s="1203"/>
      <c r="T188" s="1201"/>
      <c r="U188" s="1201"/>
      <c r="V188" s="1198"/>
      <c r="W188" s="1201"/>
      <c r="X188" s="1201"/>
      <c r="Y188" s="1198"/>
      <c r="Z188" s="317"/>
      <c r="AA188" s="1198"/>
      <c r="AB188" s="1198"/>
      <c r="AC188" s="1203"/>
      <c r="AD188" s="1203"/>
      <c r="AE188" s="1203"/>
      <c r="AF188" s="1201"/>
      <c r="AG188" s="1201"/>
      <c r="AH188" s="1198"/>
      <c r="AI188" s="1201"/>
      <c r="AJ188" s="1201"/>
      <c r="AK188" s="1198"/>
      <c r="AL188" s="317"/>
      <c r="AM188" s="1198"/>
      <c r="AN188" s="1198"/>
      <c r="AO188" s="1203"/>
      <c r="AP188" s="1203"/>
      <c r="AQ188" s="1203"/>
      <c r="AR188" s="1201"/>
      <c r="AS188" s="1201"/>
      <c r="AT188" s="1198"/>
      <c r="AU188" s="1201"/>
      <c r="AV188" s="1201"/>
    </row>
    <row r="189" spans="1:48" x14ac:dyDescent="0.3">
      <c r="A189" s="1199"/>
      <c r="B189" s="1234"/>
      <c r="C189" s="1234"/>
      <c r="D189" s="1234"/>
      <c r="E189" s="1234"/>
      <c r="F189" s="1234"/>
      <c r="G189" s="1234"/>
      <c r="H189" s="1200"/>
      <c r="I189" s="1201"/>
      <c r="J189" s="1202"/>
      <c r="K189" s="1201"/>
      <c r="L189" s="1201"/>
      <c r="M189" s="1198"/>
      <c r="N189" s="317"/>
      <c r="O189" s="1198"/>
      <c r="P189" s="1198"/>
      <c r="Q189" s="1203"/>
      <c r="R189" s="1203"/>
      <c r="S189" s="1203"/>
      <c r="T189" s="1201"/>
      <c r="U189" s="1201"/>
      <c r="V189" s="1198"/>
      <c r="W189" s="1201"/>
      <c r="X189" s="1201"/>
      <c r="Y189" s="1198"/>
      <c r="Z189" s="317"/>
      <c r="AA189" s="1198"/>
      <c r="AB189" s="1198"/>
      <c r="AC189" s="1203"/>
      <c r="AD189" s="1203"/>
      <c r="AE189" s="1203"/>
      <c r="AF189" s="1201"/>
      <c r="AG189" s="1201"/>
      <c r="AH189" s="1198"/>
      <c r="AI189" s="1201"/>
      <c r="AJ189" s="1201"/>
      <c r="AK189" s="1198"/>
      <c r="AL189" s="317"/>
      <c r="AM189" s="1198"/>
      <c r="AN189" s="1198"/>
      <c r="AO189" s="1203"/>
      <c r="AP189" s="1203"/>
      <c r="AQ189" s="1203"/>
      <c r="AR189" s="1201"/>
      <c r="AS189" s="1201"/>
      <c r="AT189" s="1198"/>
      <c r="AU189" s="1201"/>
      <c r="AV189" s="1201"/>
    </row>
    <row r="190" spans="1:48" x14ac:dyDescent="0.3">
      <c r="A190" s="1199"/>
      <c r="B190" s="1234"/>
      <c r="C190" s="1234"/>
      <c r="D190" s="1234"/>
      <c r="E190" s="1234"/>
      <c r="F190" s="1234"/>
      <c r="G190" s="1234"/>
      <c r="H190" s="1200"/>
      <c r="I190" s="1201"/>
      <c r="J190" s="1202"/>
      <c r="K190" s="1201"/>
      <c r="L190" s="1201"/>
      <c r="M190" s="1198"/>
      <c r="N190" s="317"/>
      <c r="O190" s="1198"/>
      <c r="P190" s="1198"/>
      <c r="Q190" s="1203"/>
      <c r="R190" s="1203"/>
      <c r="S190" s="1203"/>
      <c r="T190" s="1201"/>
      <c r="U190" s="1201"/>
      <c r="V190" s="1198"/>
      <c r="W190" s="1201"/>
      <c r="X190" s="1201"/>
      <c r="Y190" s="1198"/>
      <c r="Z190" s="317"/>
      <c r="AA190" s="1198"/>
      <c r="AB190" s="1198"/>
      <c r="AC190" s="1203"/>
      <c r="AD190" s="1203"/>
      <c r="AE190" s="1203"/>
      <c r="AF190" s="1201"/>
      <c r="AG190" s="1201"/>
      <c r="AH190" s="1198"/>
      <c r="AI190" s="1201"/>
      <c r="AJ190" s="1201"/>
      <c r="AK190" s="1198"/>
      <c r="AL190" s="317"/>
      <c r="AM190" s="1198"/>
      <c r="AN190" s="1198"/>
      <c r="AO190" s="1203"/>
      <c r="AP190" s="1203"/>
      <c r="AQ190" s="1203"/>
      <c r="AR190" s="1201"/>
      <c r="AS190" s="1201"/>
      <c r="AT190" s="1198"/>
      <c r="AU190" s="1201"/>
      <c r="AV190" s="1201"/>
    </row>
    <row r="191" spans="1:48" x14ac:dyDescent="0.3">
      <c r="A191" s="1199"/>
      <c r="B191" s="1234"/>
      <c r="C191" s="1234"/>
      <c r="D191" s="1234"/>
      <c r="E191" s="1234"/>
      <c r="F191" s="1234"/>
      <c r="G191" s="1234"/>
      <c r="H191" s="1200"/>
      <c r="I191" s="1201"/>
      <c r="J191" s="1202"/>
      <c r="K191" s="1201"/>
      <c r="L191" s="1201"/>
      <c r="M191" s="1198"/>
      <c r="N191" s="317"/>
      <c r="O191" s="1198"/>
      <c r="P191" s="1198"/>
      <c r="Q191" s="1203"/>
      <c r="R191" s="1203"/>
      <c r="S191" s="1203"/>
      <c r="T191" s="1201"/>
      <c r="U191" s="1201"/>
      <c r="V191" s="1198"/>
      <c r="W191" s="1201"/>
      <c r="X191" s="1201"/>
      <c r="Y191" s="1198"/>
      <c r="Z191" s="317"/>
      <c r="AA191" s="1198"/>
      <c r="AB191" s="1198"/>
      <c r="AC191" s="1203"/>
      <c r="AD191" s="1203"/>
      <c r="AE191" s="1203"/>
      <c r="AF191" s="1201"/>
      <c r="AG191" s="1201"/>
      <c r="AH191" s="1198"/>
      <c r="AI191" s="1201"/>
      <c r="AJ191" s="1201"/>
      <c r="AK191" s="1198"/>
      <c r="AL191" s="317"/>
      <c r="AM191" s="1198"/>
      <c r="AN191" s="1198"/>
      <c r="AO191" s="1203"/>
      <c r="AP191" s="1203"/>
      <c r="AQ191" s="1203"/>
      <c r="AR191" s="1201"/>
      <c r="AS191" s="1201"/>
      <c r="AT191" s="1198"/>
      <c r="AU191" s="1201"/>
      <c r="AV191" s="1201"/>
    </row>
    <row r="192" spans="1:48" x14ac:dyDescent="0.3">
      <c r="A192" s="1199"/>
      <c r="B192" s="1234"/>
      <c r="C192" s="1234"/>
      <c r="D192" s="1234"/>
      <c r="E192" s="1234"/>
      <c r="F192" s="1234"/>
      <c r="G192" s="1234"/>
      <c r="H192" s="1200"/>
      <c r="I192" s="1201"/>
      <c r="J192" s="1202"/>
      <c r="K192" s="1201"/>
      <c r="L192" s="1201"/>
      <c r="M192" s="1198"/>
      <c r="N192" s="317"/>
      <c r="O192" s="1198"/>
      <c r="P192" s="1198"/>
      <c r="Q192" s="1203"/>
      <c r="R192" s="1203"/>
      <c r="S192" s="1203"/>
      <c r="T192" s="1201"/>
      <c r="U192" s="1201"/>
      <c r="V192" s="1198"/>
      <c r="W192" s="1201"/>
      <c r="X192" s="1201"/>
      <c r="Y192" s="1198"/>
      <c r="Z192" s="317"/>
      <c r="AA192" s="1198"/>
      <c r="AB192" s="1198"/>
      <c r="AC192" s="1203"/>
      <c r="AD192" s="1203"/>
      <c r="AE192" s="1203"/>
      <c r="AF192" s="1201"/>
      <c r="AG192" s="1201"/>
      <c r="AH192" s="1198"/>
      <c r="AI192" s="1201"/>
      <c r="AJ192" s="1201"/>
      <c r="AK192" s="1198"/>
      <c r="AL192" s="317"/>
      <c r="AM192" s="1198"/>
      <c r="AN192" s="1198"/>
      <c r="AO192" s="1203"/>
      <c r="AP192" s="1203"/>
      <c r="AQ192" s="1203"/>
      <c r="AR192" s="1201"/>
      <c r="AS192" s="1201"/>
      <c r="AT192" s="1198"/>
      <c r="AU192" s="1201"/>
      <c r="AV192" s="1201"/>
    </row>
    <row r="193" spans="1:48" x14ac:dyDescent="0.3">
      <c r="A193" s="1199"/>
      <c r="B193" s="1234"/>
      <c r="C193" s="1234"/>
      <c r="D193" s="1234"/>
      <c r="E193" s="1234"/>
      <c r="F193" s="1234"/>
      <c r="G193" s="1234"/>
      <c r="H193" s="1200"/>
      <c r="I193" s="1201"/>
      <c r="J193" s="1202"/>
      <c r="K193" s="1201"/>
      <c r="L193" s="1201"/>
      <c r="M193" s="1198"/>
      <c r="N193" s="317"/>
      <c r="O193" s="1198"/>
      <c r="P193" s="1198"/>
      <c r="Q193" s="1203"/>
      <c r="R193" s="1203"/>
      <c r="S193" s="1203"/>
      <c r="T193" s="1201"/>
      <c r="U193" s="1201"/>
      <c r="V193" s="1198"/>
      <c r="W193" s="1201"/>
      <c r="X193" s="1201"/>
      <c r="Y193" s="1198"/>
      <c r="Z193" s="317"/>
      <c r="AA193" s="1198"/>
      <c r="AB193" s="1198"/>
      <c r="AC193" s="1203"/>
      <c r="AD193" s="1203"/>
      <c r="AE193" s="1203"/>
      <c r="AF193" s="1201"/>
      <c r="AG193" s="1201"/>
      <c r="AH193" s="1198"/>
      <c r="AI193" s="1201"/>
      <c r="AJ193" s="1201"/>
      <c r="AK193" s="1198"/>
      <c r="AL193" s="317"/>
      <c r="AM193" s="1198"/>
      <c r="AN193" s="1198"/>
      <c r="AO193" s="1203"/>
      <c r="AP193" s="1203"/>
      <c r="AQ193" s="1203"/>
      <c r="AR193" s="1201"/>
      <c r="AS193" s="1201"/>
      <c r="AT193" s="1198"/>
      <c r="AU193" s="1201"/>
      <c r="AV193" s="1201"/>
    </row>
    <row r="194" spans="1:48" x14ac:dyDescent="0.3">
      <c r="A194" s="1199"/>
      <c r="B194" s="1234"/>
      <c r="C194" s="1234"/>
      <c r="D194" s="1234"/>
      <c r="E194" s="1234"/>
      <c r="F194" s="1234"/>
      <c r="G194" s="1234"/>
      <c r="H194" s="1200"/>
      <c r="I194" s="1201"/>
      <c r="J194" s="1202"/>
      <c r="K194" s="1201"/>
      <c r="L194" s="1201"/>
      <c r="M194" s="1198"/>
      <c r="N194" s="317"/>
      <c r="O194" s="1198"/>
      <c r="P194" s="1198"/>
      <c r="Q194" s="1203"/>
      <c r="R194" s="1203"/>
      <c r="S194" s="1203"/>
      <c r="T194" s="1201"/>
      <c r="U194" s="1201"/>
      <c r="V194" s="1198"/>
      <c r="W194" s="1201"/>
      <c r="X194" s="1201"/>
      <c r="Y194" s="1198"/>
      <c r="Z194" s="317"/>
      <c r="AA194" s="1198"/>
      <c r="AB194" s="1198"/>
      <c r="AC194" s="1203"/>
      <c r="AD194" s="1203"/>
      <c r="AE194" s="1203"/>
      <c r="AF194" s="1201"/>
      <c r="AG194" s="1201"/>
      <c r="AH194" s="1198"/>
      <c r="AI194" s="1201"/>
      <c r="AJ194" s="1201"/>
      <c r="AK194" s="1198"/>
      <c r="AL194" s="317"/>
      <c r="AM194" s="1198"/>
      <c r="AN194" s="1198"/>
      <c r="AO194" s="1203"/>
      <c r="AP194" s="1203"/>
      <c r="AQ194" s="1203"/>
      <c r="AR194" s="1201"/>
      <c r="AS194" s="1201"/>
      <c r="AT194" s="1198"/>
      <c r="AU194" s="1201"/>
      <c r="AV194" s="1201"/>
    </row>
    <row r="195" spans="1:48" x14ac:dyDescent="0.3">
      <c r="A195" s="1199"/>
      <c r="B195" s="1234"/>
      <c r="C195" s="1234"/>
      <c r="D195" s="1234"/>
      <c r="E195" s="1234"/>
      <c r="F195" s="1234"/>
      <c r="G195" s="1234"/>
      <c r="H195" s="1200"/>
      <c r="I195" s="1201"/>
      <c r="J195" s="1202"/>
      <c r="K195" s="1201"/>
      <c r="L195" s="1201"/>
      <c r="M195" s="1198"/>
      <c r="N195" s="317"/>
      <c r="O195" s="1198"/>
      <c r="P195" s="1198"/>
      <c r="Q195" s="1203"/>
      <c r="R195" s="1203"/>
      <c r="S195" s="1203"/>
      <c r="T195" s="1201"/>
      <c r="U195" s="1201"/>
      <c r="V195" s="1198"/>
      <c r="W195" s="1201"/>
      <c r="X195" s="1201"/>
      <c r="Y195" s="1198"/>
      <c r="Z195" s="317"/>
      <c r="AA195" s="1198"/>
      <c r="AB195" s="1198"/>
      <c r="AC195" s="1203"/>
      <c r="AD195" s="1203"/>
      <c r="AE195" s="1203"/>
      <c r="AF195" s="1201"/>
      <c r="AG195" s="1201"/>
      <c r="AH195" s="1198"/>
      <c r="AI195" s="1201"/>
      <c r="AJ195" s="1201"/>
      <c r="AK195" s="1198"/>
      <c r="AL195" s="317"/>
      <c r="AM195" s="1198"/>
      <c r="AN195" s="1198"/>
      <c r="AO195" s="1203"/>
      <c r="AP195" s="1203"/>
      <c r="AQ195" s="1203"/>
      <c r="AR195" s="1201"/>
      <c r="AS195" s="1201"/>
      <c r="AT195" s="1198"/>
      <c r="AU195" s="1201"/>
      <c r="AV195" s="1201"/>
    </row>
    <row r="196" spans="1:48" x14ac:dyDescent="0.3">
      <c r="A196" s="1199"/>
      <c r="B196" s="1234"/>
      <c r="C196" s="1234"/>
      <c r="D196" s="1234"/>
      <c r="E196" s="1234"/>
      <c r="F196" s="1234"/>
      <c r="G196" s="1234"/>
      <c r="H196" s="1200"/>
      <c r="I196" s="1201"/>
      <c r="J196" s="1202"/>
      <c r="K196" s="1201"/>
      <c r="L196" s="1201"/>
      <c r="M196" s="1198"/>
      <c r="N196" s="317"/>
      <c r="O196" s="1198"/>
      <c r="P196" s="1198"/>
      <c r="Q196" s="1203"/>
      <c r="R196" s="1203"/>
      <c r="S196" s="1203"/>
      <c r="T196" s="1201"/>
      <c r="U196" s="1201"/>
      <c r="V196" s="1198"/>
      <c r="W196" s="1201"/>
      <c r="X196" s="1201"/>
      <c r="Y196" s="1198"/>
      <c r="Z196" s="317"/>
      <c r="AA196" s="1198"/>
      <c r="AB196" s="1198"/>
      <c r="AC196" s="1203"/>
      <c r="AD196" s="1203"/>
      <c r="AE196" s="1203"/>
      <c r="AF196" s="1201"/>
      <c r="AG196" s="1201"/>
      <c r="AH196" s="1198"/>
      <c r="AI196" s="1201"/>
      <c r="AJ196" s="1201"/>
      <c r="AK196" s="1198"/>
      <c r="AL196" s="317"/>
      <c r="AM196" s="1198"/>
      <c r="AN196" s="1198"/>
      <c r="AO196" s="1203"/>
      <c r="AP196" s="1203"/>
      <c r="AQ196" s="1203"/>
      <c r="AR196" s="1201"/>
      <c r="AS196" s="1201"/>
      <c r="AT196" s="1198"/>
      <c r="AU196" s="1201"/>
      <c r="AV196" s="1201"/>
    </row>
    <row r="197" spans="1:48" x14ac:dyDescent="0.3">
      <c r="A197" s="1199"/>
      <c r="B197" s="1234"/>
      <c r="C197" s="1234"/>
      <c r="D197" s="1234"/>
      <c r="E197" s="1234"/>
      <c r="F197" s="1234"/>
      <c r="G197" s="1234"/>
      <c r="H197" s="1200"/>
      <c r="I197" s="1201"/>
      <c r="J197" s="1202"/>
      <c r="K197" s="1201"/>
      <c r="L197" s="1201"/>
      <c r="M197" s="1198"/>
      <c r="N197" s="317"/>
      <c r="O197" s="1198"/>
      <c r="P197" s="1198"/>
      <c r="Q197" s="1203"/>
      <c r="R197" s="1203"/>
      <c r="S197" s="1203"/>
      <c r="T197" s="1201"/>
      <c r="U197" s="1201"/>
      <c r="V197" s="1198"/>
      <c r="W197" s="1201"/>
      <c r="X197" s="1201"/>
      <c r="Y197" s="1198"/>
      <c r="Z197" s="317"/>
      <c r="AA197" s="1198"/>
      <c r="AB197" s="1198"/>
      <c r="AC197" s="1203"/>
      <c r="AD197" s="1203"/>
      <c r="AE197" s="1203"/>
      <c r="AF197" s="1201"/>
      <c r="AG197" s="1201"/>
      <c r="AH197" s="1198"/>
      <c r="AI197" s="1201"/>
      <c r="AJ197" s="1201"/>
      <c r="AK197" s="1198"/>
      <c r="AL197" s="317"/>
      <c r="AM197" s="1198"/>
      <c r="AN197" s="1198"/>
      <c r="AO197" s="1203"/>
      <c r="AP197" s="1203"/>
      <c r="AQ197" s="1203"/>
      <c r="AR197" s="1201"/>
      <c r="AS197" s="1201"/>
      <c r="AT197" s="1198"/>
      <c r="AU197" s="1201"/>
      <c r="AV197" s="1201"/>
    </row>
    <row r="198" spans="1:48" x14ac:dyDescent="0.3">
      <c r="A198" s="1199"/>
      <c r="B198" s="1234"/>
      <c r="C198" s="1234"/>
      <c r="D198" s="1234"/>
      <c r="E198" s="1234"/>
      <c r="F198" s="1234"/>
      <c r="G198" s="1234"/>
      <c r="H198" s="1200"/>
      <c r="I198" s="1201"/>
      <c r="J198" s="1202"/>
      <c r="K198" s="1201"/>
      <c r="L198" s="1201"/>
      <c r="M198" s="1198"/>
      <c r="N198" s="317"/>
      <c r="O198" s="1198"/>
      <c r="P198" s="1198"/>
      <c r="Q198" s="1203"/>
      <c r="R198" s="1203"/>
      <c r="S198" s="1203"/>
      <c r="T198" s="1201"/>
      <c r="U198" s="1201"/>
      <c r="V198" s="1198"/>
      <c r="W198" s="1201"/>
      <c r="X198" s="1201"/>
      <c r="Y198" s="1198"/>
      <c r="Z198" s="317"/>
      <c r="AA198" s="1198"/>
      <c r="AB198" s="1198"/>
      <c r="AC198" s="1203"/>
      <c r="AD198" s="1203"/>
      <c r="AE198" s="1203"/>
      <c r="AF198" s="1201"/>
      <c r="AG198" s="1201"/>
      <c r="AH198" s="1198"/>
      <c r="AI198" s="1201"/>
      <c r="AJ198" s="1201"/>
      <c r="AK198" s="1198"/>
      <c r="AL198" s="317"/>
      <c r="AM198" s="1198"/>
      <c r="AN198" s="1198"/>
      <c r="AO198" s="1203"/>
      <c r="AP198" s="1203"/>
      <c r="AQ198" s="1203"/>
      <c r="AR198" s="1201"/>
      <c r="AS198" s="1201"/>
      <c r="AT198" s="1198"/>
      <c r="AU198" s="1201"/>
      <c r="AV198" s="1201"/>
    </row>
    <row r="199" spans="1:48" x14ac:dyDescent="0.3">
      <c r="A199" s="1199"/>
      <c r="B199" s="1234"/>
      <c r="C199" s="1234"/>
      <c r="D199" s="1234"/>
      <c r="E199" s="1234"/>
      <c r="F199" s="1234"/>
      <c r="G199" s="1234"/>
      <c r="H199" s="1200"/>
      <c r="I199" s="1201"/>
      <c r="J199" s="1202"/>
      <c r="K199" s="1201"/>
      <c r="L199" s="1201"/>
      <c r="M199" s="1198"/>
      <c r="N199" s="317"/>
      <c r="O199" s="1198"/>
      <c r="P199" s="1198"/>
      <c r="Q199" s="1203"/>
      <c r="R199" s="1203"/>
      <c r="S199" s="1203"/>
      <c r="T199" s="1201"/>
      <c r="U199" s="1201"/>
      <c r="V199" s="1198"/>
      <c r="W199" s="1201"/>
      <c r="X199" s="1201"/>
      <c r="Y199" s="1198"/>
      <c r="Z199" s="317"/>
      <c r="AA199" s="1198"/>
      <c r="AB199" s="1198"/>
      <c r="AC199" s="1203"/>
      <c r="AD199" s="1203"/>
      <c r="AE199" s="1203"/>
      <c r="AF199" s="1201"/>
      <c r="AG199" s="1201"/>
      <c r="AH199" s="1198"/>
      <c r="AI199" s="1201"/>
      <c r="AJ199" s="1201"/>
      <c r="AK199" s="1198"/>
      <c r="AL199" s="317"/>
      <c r="AM199" s="1198"/>
      <c r="AN199" s="1198"/>
      <c r="AO199" s="1203"/>
      <c r="AP199" s="1203"/>
      <c r="AQ199" s="1203"/>
      <c r="AR199" s="1201"/>
      <c r="AS199" s="1201"/>
      <c r="AT199" s="1198"/>
      <c r="AU199" s="1201"/>
      <c r="AV199" s="1201"/>
    </row>
    <row r="200" spans="1:48" x14ac:dyDescent="0.3">
      <c r="A200" s="1199"/>
      <c r="B200" s="1234"/>
      <c r="C200" s="1234"/>
      <c r="D200" s="1234"/>
      <c r="E200" s="1234"/>
      <c r="F200" s="1234"/>
      <c r="G200" s="1234"/>
      <c r="H200" s="1200"/>
      <c r="I200" s="1201"/>
      <c r="J200" s="1202"/>
      <c r="K200" s="1201"/>
      <c r="L200" s="1201"/>
      <c r="M200" s="1198"/>
      <c r="N200" s="317"/>
      <c r="O200" s="1198"/>
      <c r="P200" s="1198"/>
      <c r="Q200" s="1203"/>
      <c r="R200" s="1203"/>
      <c r="S200" s="1203"/>
      <c r="T200" s="1201"/>
      <c r="U200" s="1201"/>
      <c r="V200" s="1198"/>
      <c r="W200" s="1201"/>
      <c r="X200" s="1201"/>
      <c r="Y200" s="1198"/>
      <c r="Z200" s="317"/>
      <c r="AA200" s="1198"/>
      <c r="AB200" s="1198"/>
      <c r="AC200" s="1203"/>
      <c r="AD200" s="1203"/>
      <c r="AE200" s="1203"/>
      <c r="AF200" s="1201"/>
      <c r="AG200" s="1201"/>
      <c r="AH200" s="1198"/>
      <c r="AI200" s="1201"/>
      <c r="AJ200" s="1201"/>
      <c r="AK200" s="1198"/>
      <c r="AL200" s="317"/>
      <c r="AM200" s="1198"/>
      <c r="AN200" s="1198"/>
      <c r="AO200" s="1203"/>
      <c r="AP200" s="1203"/>
      <c r="AQ200" s="1203"/>
      <c r="AR200" s="1201"/>
      <c r="AS200" s="1201"/>
      <c r="AT200" s="1198"/>
      <c r="AU200" s="1201"/>
      <c r="AV200" s="1201"/>
    </row>
    <row r="201" spans="1:48" x14ac:dyDescent="0.3">
      <c r="A201" s="1199"/>
      <c r="B201" s="1234"/>
      <c r="C201" s="1234"/>
      <c r="D201" s="1234"/>
      <c r="E201" s="1234"/>
      <c r="F201" s="1234"/>
      <c r="G201" s="1234"/>
      <c r="H201" s="1200"/>
      <c r="I201" s="1201"/>
      <c r="J201" s="1202"/>
      <c r="K201" s="1201"/>
      <c r="L201" s="1201"/>
      <c r="M201" s="1198"/>
      <c r="N201" s="317"/>
      <c r="O201" s="1198"/>
      <c r="P201" s="1198"/>
      <c r="Q201" s="1203"/>
      <c r="R201" s="1203"/>
      <c r="S201" s="1203"/>
      <c r="T201" s="1201"/>
      <c r="U201" s="1201"/>
      <c r="V201" s="1198"/>
      <c r="W201" s="1201"/>
      <c r="X201" s="1201"/>
      <c r="Y201" s="1198"/>
      <c r="Z201" s="317"/>
      <c r="AA201" s="1198"/>
      <c r="AB201" s="1198"/>
      <c r="AC201" s="1203"/>
      <c r="AD201" s="1203"/>
      <c r="AE201" s="1203"/>
      <c r="AF201" s="1201"/>
      <c r="AG201" s="1201"/>
      <c r="AH201" s="1198"/>
      <c r="AI201" s="1201"/>
      <c r="AJ201" s="1201"/>
      <c r="AK201" s="1198"/>
      <c r="AL201" s="317"/>
      <c r="AM201" s="1198"/>
      <c r="AN201" s="1198"/>
      <c r="AO201" s="1203"/>
      <c r="AP201" s="1203"/>
      <c r="AQ201" s="1203"/>
      <c r="AR201" s="1201"/>
      <c r="AS201" s="1201"/>
      <c r="AT201" s="1198"/>
      <c r="AU201" s="1201"/>
      <c r="AV201" s="1201"/>
    </row>
    <row r="202" spans="1:48" x14ac:dyDescent="0.3">
      <c r="A202" s="1199"/>
      <c r="B202" s="1234"/>
      <c r="C202" s="1234"/>
      <c r="D202" s="1234"/>
      <c r="E202" s="1234"/>
      <c r="F202" s="1234"/>
      <c r="G202" s="1234"/>
      <c r="H202" s="1200"/>
      <c r="I202" s="1201"/>
      <c r="J202" s="1202"/>
      <c r="K202" s="1201"/>
      <c r="L202" s="1201"/>
      <c r="M202" s="1198"/>
      <c r="N202" s="317"/>
      <c r="O202" s="1198"/>
      <c r="P202" s="1198"/>
      <c r="Q202" s="1203"/>
      <c r="R202" s="1203"/>
      <c r="S202" s="1203"/>
      <c r="T202" s="1201"/>
      <c r="U202" s="1201"/>
      <c r="V202" s="1198"/>
      <c r="W202" s="1201"/>
      <c r="X202" s="1201"/>
      <c r="Y202" s="1198"/>
      <c r="Z202" s="317"/>
      <c r="AA202" s="1198"/>
      <c r="AB202" s="1198"/>
      <c r="AC202" s="1203"/>
      <c r="AD202" s="1203"/>
      <c r="AE202" s="1203"/>
      <c r="AF202" s="1201"/>
      <c r="AG202" s="1201"/>
      <c r="AH202" s="1198"/>
      <c r="AI202" s="1201"/>
      <c r="AJ202" s="1201"/>
      <c r="AK202" s="1198"/>
      <c r="AL202" s="317"/>
      <c r="AM202" s="1198"/>
      <c r="AN202" s="1198"/>
      <c r="AO202" s="1203"/>
      <c r="AP202" s="1203"/>
      <c r="AQ202" s="1203"/>
      <c r="AR202" s="1201"/>
      <c r="AS202" s="1201"/>
      <c r="AT202" s="1198"/>
      <c r="AU202" s="1201"/>
      <c r="AV202" s="1201"/>
    </row>
    <row r="203" spans="1:48" x14ac:dyDescent="0.3">
      <c r="A203" s="1199"/>
      <c r="B203" s="1234"/>
      <c r="C203" s="1234"/>
      <c r="D203" s="1234"/>
      <c r="E203" s="1234"/>
      <c r="F203" s="1234"/>
      <c r="G203" s="1234"/>
      <c r="H203" s="1200"/>
      <c r="I203" s="1201"/>
      <c r="J203" s="1202"/>
      <c r="K203" s="1201"/>
      <c r="L203" s="1201"/>
      <c r="M203" s="1198"/>
      <c r="N203" s="317"/>
      <c r="O203" s="1198"/>
      <c r="P203" s="1198"/>
      <c r="Q203" s="1203"/>
      <c r="R203" s="1203"/>
      <c r="S203" s="1203"/>
      <c r="T203" s="1201"/>
      <c r="U203" s="1201"/>
      <c r="V203" s="1198"/>
      <c r="W203" s="1201"/>
      <c r="X203" s="1201"/>
      <c r="Y203" s="1198"/>
      <c r="Z203" s="317"/>
      <c r="AA203" s="1198"/>
      <c r="AB203" s="1198"/>
      <c r="AC203" s="1203"/>
      <c r="AD203" s="1203"/>
      <c r="AE203" s="1203"/>
      <c r="AF203" s="1201"/>
      <c r="AG203" s="1201"/>
      <c r="AH203" s="1198"/>
      <c r="AI203" s="1201"/>
      <c r="AJ203" s="1201"/>
      <c r="AK203" s="1198"/>
      <c r="AL203" s="317"/>
      <c r="AM203" s="1198"/>
      <c r="AN203" s="1198"/>
      <c r="AO203" s="1203"/>
      <c r="AP203" s="1203"/>
      <c r="AQ203" s="1203"/>
      <c r="AR203" s="1201"/>
      <c r="AS203" s="1201"/>
      <c r="AT203" s="1198"/>
      <c r="AU203" s="1201"/>
      <c r="AV203" s="1201"/>
    </row>
    <row r="204" spans="1:48" x14ac:dyDescent="0.3">
      <c r="A204" s="1199"/>
      <c r="B204" s="1234"/>
      <c r="C204" s="1234"/>
      <c r="D204" s="1234"/>
      <c r="E204" s="1234"/>
      <c r="F204" s="1234"/>
      <c r="G204" s="1234"/>
      <c r="H204" s="1200"/>
      <c r="I204" s="1201"/>
      <c r="J204" s="1202"/>
      <c r="K204" s="1201"/>
      <c r="L204" s="1201"/>
      <c r="M204" s="1198"/>
      <c r="N204" s="317"/>
      <c r="O204" s="1198"/>
      <c r="P204" s="1198"/>
      <c r="Q204" s="1203"/>
      <c r="R204" s="1203"/>
      <c r="S204" s="1203"/>
      <c r="T204" s="1201"/>
      <c r="U204" s="1201"/>
      <c r="V204" s="1198"/>
      <c r="W204" s="1201"/>
      <c r="X204" s="1201"/>
      <c r="Y204" s="1198"/>
      <c r="Z204" s="317"/>
      <c r="AA204" s="1198"/>
      <c r="AB204" s="1198"/>
      <c r="AC204" s="1203"/>
      <c r="AD204" s="1203"/>
      <c r="AE204" s="1203"/>
      <c r="AF204" s="1201"/>
      <c r="AG204" s="1201"/>
      <c r="AH204" s="1198"/>
      <c r="AI204" s="1201"/>
      <c r="AJ204" s="1201"/>
      <c r="AK204" s="1198"/>
      <c r="AL204" s="317"/>
      <c r="AM204" s="1198"/>
      <c r="AN204" s="1198"/>
      <c r="AO204" s="1203"/>
      <c r="AP204" s="1203"/>
      <c r="AQ204" s="1203"/>
      <c r="AR204" s="1201"/>
      <c r="AS204" s="1201"/>
      <c r="AT204" s="1198"/>
      <c r="AU204" s="1201"/>
      <c r="AV204" s="1201"/>
    </row>
    <row r="205" spans="1:48" x14ac:dyDescent="0.3">
      <c r="A205" s="1199"/>
      <c r="B205" s="1234"/>
      <c r="C205" s="1234"/>
      <c r="D205" s="1234"/>
      <c r="E205" s="1234"/>
      <c r="F205" s="1234"/>
      <c r="G205" s="1234"/>
      <c r="H205" s="1200"/>
      <c r="I205" s="1201"/>
      <c r="J205" s="1202"/>
      <c r="K205" s="1201"/>
      <c r="L205" s="1201"/>
      <c r="M205" s="1198"/>
      <c r="N205" s="317"/>
      <c r="O205" s="1198"/>
      <c r="P205" s="1198"/>
      <c r="Q205" s="1203"/>
      <c r="R205" s="1203"/>
      <c r="S205" s="1203"/>
      <c r="T205" s="1201"/>
      <c r="U205" s="1201"/>
      <c r="V205" s="1198"/>
      <c r="W205" s="1201"/>
      <c r="X205" s="1201"/>
      <c r="Y205" s="1198"/>
      <c r="Z205" s="317"/>
      <c r="AA205" s="1198"/>
      <c r="AB205" s="1198"/>
      <c r="AC205" s="1203"/>
      <c r="AD205" s="1203"/>
      <c r="AE205" s="1203"/>
      <c r="AF205" s="1201"/>
      <c r="AG205" s="1201"/>
      <c r="AH205" s="1198"/>
      <c r="AI205" s="1201"/>
      <c r="AJ205" s="1201"/>
      <c r="AK205" s="1198"/>
      <c r="AL205" s="317"/>
      <c r="AM205" s="1198"/>
      <c r="AN205" s="1198"/>
      <c r="AO205" s="1203"/>
      <c r="AP205" s="1203"/>
      <c r="AQ205" s="1203"/>
      <c r="AR205" s="1201"/>
      <c r="AS205" s="1201"/>
      <c r="AT205" s="1198"/>
      <c r="AU205" s="1201"/>
      <c r="AV205" s="1201"/>
    </row>
    <row r="206" spans="1:48" x14ac:dyDescent="0.3">
      <c r="A206" s="1199"/>
      <c r="B206" s="1234"/>
      <c r="C206" s="1234"/>
      <c r="D206" s="1234"/>
      <c r="E206" s="1234"/>
      <c r="F206" s="1234"/>
      <c r="G206" s="1234"/>
      <c r="H206" s="1200"/>
      <c r="I206" s="1201"/>
      <c r="J206" s="1202"/>
      <c r="K206" s="1201"/>
      <c r="L206" s="1201"/>
      <c r="M206" s="1198"/>
      <c r="N206" s="317"/>
      <c r="O206" s="1198"/>
      <c r="P206" s="1198"/>
      <c r="Q206" s="1203"/>
      <c r="R206" s="1203"/>
      <c r="S206" s="1203"/>
      <c r="T206" s="1201"/>
      <c r="U206" s="1201"/>
      <c r="V206" s="1198"/>
      <c r="W206" s="1201"/>
      <c r="X206" s="1201"/>
      <c r="Y206" s="1198"/>
      <c r="Z206" s="317"/>
      <c r="AA206" s="1198"/>
      <c r="AB206" s="1198"/>
      <c r="AC206" s="1203"/>
      <c r="AD206" s="1203"/>
      <c r="AE206" s="1203"/>
      <c r="AF206" s="1201"/>
      <c r="AG206" s="1201"/>
      <c r="AH206" s="1198"/>
      <c r="AI206" s="1201"/>
      <c r="AJ206" s="1201"/>
      <c r="AK206" s="1198"/>
      <c r="AL206" s="317"/>
      <c r="AM206" s="1198"/>
      <c r="AN206" s="1198"/>
      <c r="AO206" s="1203"/>
      <c r="AP206" s="1203"/>
      <c r="AQ206" s="1203"/>
      <c r="AR206" s="1201"/>
      <c r="AS206" s="1201"/>
      <c r="AT206" s="1198"/>
      <c r="AU206" s="1201"/>
      <c r="AV206" s="1201"/>
    </row>
    <row r="207" spans="1:48" x14ac:dyDescent="0.3">
      <c r="A207" s="1199"/>
      <c r="B207" s="1234"/>
      <c r="C207" s="1234"/>
      <c r="D207" s="1234"/>
      <c r="E207" s="1234"/>
      <c r="F207" s="1234"/>
      <c r="G207" s="1234"/>
      <c r="H207" s="1200"/>
      <c r="I207" s="1201"/>
      <c r="J207" s="1202"/>
      <c r="K207" s="1201"/>
      <c r="L207" s="1201"/>
      <c r="M207" s="1198"/>
      <c r="N207" s="317"/>
      <c r="O207" s="1198"/>
      <c r="P207" s="1198"/>
      <c r="Q207" s="1203"/>
      <c r="R207" s="1203"/>
      <c r="S207" s="1203"/>
      <c r="T207" s="1201"/>
      <c r="U207" s="1201"/>
      <c r="V207" s="1198"/>
      <c r="W207" s="1201"/>
      <c r="X207" s="1201"/>
      <c r="Y207" s="1198"/>
      <c r="Z207" s="317"/>
      <c r="AA207" s="1198"/>
      <c r="AB207" s="1198"/>
      <c r="AC207" s="1203"/>
      <c r="AD207" s="1203"/>
      <c r="AE207" s="1203"/>
      <c r="AF207" s="1201"/>
      <c r="AG207" s="1201"/>
      <c r="AH207" s="1198"/>
      <c r="AI207" s="1201"/>
      <c r="AJ207" s="1201"/>
      <c r="AK207" s="1198"/>
      <c r="AL207" s="317"/>
      <c r="AM207" s="1198"/>
      <c r="AN207" s="1198"/>
      <c r="AO207" s="1203"/>
      <c r="AP207" s="1203"/>
      <c r="AQ207" s="1203"/>
      <c r="AR207" s="1201"/>
      <c r="AS207" s="1201"/>
      <c r="AT207" s="1198"/>
      <c r="AU207" s="1201"/>
      <c r="AV207" s="1201"/>
    </row>
    <row r="208" spans="1:48" x14ac:dyDescent="0.3">
      <c r="A208" s="1199"/>
      <c r="B208" s="1234"/>
      <c r="C208" s="1234"/>
      <c r="D208" s="1234"/>
      <c r="E208" s="1234"/>
      <c r="F208" s="1234"/>
      <c r="G208" s="1234"/>
      <c r="H208" s="1200"/>
      <c r="I208" s="1201"/>
      <c r="J208" s="1202"/>
      <c r="K208" s="1201"/>
      <c r="L208" s="1201"/>
      <c r="M208" s="1198"/>
      <c r="N208" s="317"/>
      <c r="O208" s="1198"/>
      <c r="P208" s="1198"/>
      <c r="Q208" s="1203"/>
      <c r="R208" s="1203"/>
      <c r="S208" s="1203"/>
      <c r="T208" s="1201"/>
      <c r="U208" s="1201"/>
      <c r="V208" s="1198"/>
      <c r="W208" s="1201"/>
      <c r="X208" s="1201"/>
      <c r="Y208" s="1198"/>
      <c r="Z208" s="317"/>
      <c r="AA208" s="1198"/>
      <c r="AB208" s="1198"/>
      <c r="AC208" s="1203"/>
      <c r="AD208" s="1203"/>
      <c r="AE208" s="1203"/>
      <c r="AF208" s="1201"/>
      <c r="AG208" s="1201"/>
      <c r="AH208" s="1198"/>
      <c r="AI208" s="1201"/>
      <c r="AJ208" s="1201"/>
      <c r="AK208" s="1198"/>
      <c r="AL208" s="317"/>
      <c r="AM208" s="1198"/>
      <c r="AN208" s="1198"/>
      <c r="AO208" s="1203"/>
      <c r="AP208" s="1203"/>
      <c r="AQ208" s="1203"/>
      <c r="AR208" s="1201"/>
      <c r="AS208" s="1201"/>
      <c r="AT208" s="1198"/>
      <c r="AU208" s="1201"/>
      <c r="AV208" s="1201"/>
    </row>
    <row r="209" spans="1:48" x14ac:dyDescent="0.3">
      <c r="A209" s="1199"/>
      <c r="B209" s="1234"/>
      <c r="C209" s="1234"/>
      <c r="D209" s="1234"/>
      <c r="E209" s="1234"/>
      <c r="F209" s="1234"/>
      <c r="G209" s="1234"/>
      <c r="H209" s="1200"/>
      <c r="I209" s="1201"/>
      <c r="J209" s="1202"/>
      <c r="K209" s="1201"/>
      <c r="L209" s="1201"/>
      <c r="M209" s="1198"/>
      <c r="N209" s="317"/>
      <c r="O209" s="1198"/>
      <c r="P209" s="1198"/>
      <c r="Q209" s="1203"/>
      <c r="R209" s="1203"/>
      <c r="S209" s="1203"/>
      <c r="T209" s="1201"/>
      <c r="U209" s="1201"/>
      <c r="V209" s="1198"/>
      <c r="W209" s="1201"/>
      <c r="X209" s="1201"/>
      <c r="Y209" s="1198"/>
      <c r="Z209" s="317"/>
      <c r="AA209" s="1198"/>
      <c r="AB209" s="1198"/>
      <c r="AC209" s="1203"/>
      <c r="AD209" s="1203"/>
      <c r="AE209" s="1203"/>
      <c r="AF209" s="1201"/>
      <c r="AG209" s="1201"/>
      <c r="AH209" s="1198"/>
      <c r="AI209" s="1201"/>
      <c r="AJ209" s="1201"/>
      <c r="AK209" s="1198"/>
      <c r="AL209" s="317"/>
      <c r="AM209" s="1198"/>
      <c r="AN209" s="1198"/>
      <c r="AO209" s="1203"/>
      <c r="AP209" s="1203"/>
      <c r="AQ209" s="1203"/>
      <c r="AR209" s="1201"/>
      <c r="AS209" s="1201"/>
      <c r="AT209" s="1198"/>
      <c r="AU209" s="1201"/>
      <c r="AV209" s="1201"/>
    </row>
    <row r="210" spans="1:48" x14ac:dyDescent="0.3">
      <c r="A210" s="1199"/>
      <c r="B210" s="1234"/>
      <c r="C210" s="1234"/>
      <c r="D210" s="1234"/>
      <c r="E210" s="1234"/>
      <c r="F210" s="1234"/>
      <c r="G210" s="1234"/>
      <c r="H210" s="1200"/>
      <c r="I210" s="1201"/>
      <c r="J210" s="1202"/>
      <c r="K210" s="1201"/>
      <c r="L210" s="1201"/>
      <c r="M210" s="1198"/>
      <c r="N210" s="317"/>
      <c r="O210" s="1198"/>
      <c r="P210" s="1198"/>
      <c r="Q210" s="1203"/>
      <c r="R210" s="1203"/>
      <c r="S210" s="1203"/>
      <c r="T210" s="1201"/>
      <c r="U210" s="1201"/>
      <c r="V210" s="1198"/>
      <c r="W210" s="1201"/>
      <c r="X210" s="1201"/>
      <c r="Y210" s="1198"/>
      <c r="Z210" s="317"/>
      <c r="AA210" s="1198"/>
      <c r="AB210" s="1198"/>
      <c r="AC210" s="1203"/>
      <c r="AD210" s="1203"/>
      <c r="AE210" s="1203"/>
      <c r="AF210" s="1201"/>
      <c r="AG210" s="1201"/>
      <c r="AH210" s="1198"/>
      <c r="AI210" s="1201"/>
      <c r="AJ210" s="1201"/>
      <c r="AK210" s="1198"/>
      <c r="AL210" s="317"/>
      <c r="AM210" s="1198"/>
      <c r="AN210" s="1198"/>
      <c r="AO210" s="1203"/>
      <c r="AP210" s="1203"/>
      <c r="AQ210" s="1203"/>
      <c r="AR210" s="1201"/>
      <c r="AS210" s="1201"/>
      <c r="AT210" s="1198"/>
      <c r="AU210" s="1201"/>
      <c r="AV210" s="1201"/>
    </row>
    <row r="211" spans="1:48" x14ac:dyDescent="0.3">
      <c r="A211" s="1199"/>
      <c r="B211" s="1234"/>
      <c r="C211" s="1234"/>
      <c r="D211" s="1234"/>
      <c r="E211" s="1234"/>
      <c r="F211" s="1234"/>
      <c r="G211" s="1234"/>
      <c r="H211" s="1200"/>
      <c r="I211" s="1201"/>
      <c r="J211" s="1202"/>
      <c r="K211" s="1201"/>
      <c r="L211" s="1201"/>
      <c r="M211" s="1198"/>
      <c r="N211" s="317"/>
      <c r="O211" s="1198"/>
      <c r="P211" s="1198"/>
      <c r="Q211" s="1203"/>
      <c r="R211" s="1203"/>
      <c r="S211" s="1203"/>
      <c r="T211" s="1201"/>
      <c r="U211" s="1201"/>
      <c r="V211" s="1198"/>
      <c r="W211" s="1201"/>
      <c r="X211" s="1201"/>
      <c r="Y211" s="1198"/>
      <c r="Z211" s="317"/>
      <c r="AA211" s="1198"/>
      <c r="AB211" s="1198"/>
      <c r="AC211" s="1203"/>
      <c r="AD211" s="1203"/>
      <c r="AE211" s="1203"/>
      <c r="AF211" s="1201"/>
      <c r="AG211" s="1201"/>
      <c r="AH211" s="1198"/>
      <c r="AI211" s="1201"/>
      <c r="AJ211" s="1201"/>
      <c r="AK211" s="1198"/>
      <c r="AL211" s="317"/>
      <c r="AM211" s="1198"/>
      <c r="AN211" s="1198"/>
      <c r="AO211" s="1203"/>
      <c r="AP211" s="1203"/>
      <c r="AQ211" s="1203"/>
      <c r="AR211" s="1201"/>
      <c r="AS211" s="1201"/>
      <c r="AT211" s="1198"/>
      <c r="AU211" s="1201"/>
      <c r="AV211" s="1201"/>
    </row>
    <row r="212" spans="1:48" x14ac:dyDescent="0.3">
      <c r="A212" s="1199"/>
      <c r="B212" s="1234"/>
      <c r="C212" s="1234"/>
      <c r="D212" s="1234"/>
      <c r="E212" s="1234"/>
      <c r="F212" s="1234"/>
      <c r="G212" s="1234"/>
      <c r="H212" s="1200"/>
      <c r="I212" s="1201"/>
      <c r="J212" s="1202"/>
      <c r="K212" s="1201"/>
      <c r="L212" s="1201"/>
      <c r="M212" s="1198"/>
      <c r="N212" s="317"/>
      <c r="O212" s="1198"/>
      <c r="P212" s="1198"/>
      <c r="Q212" s="1203"/>
      <c r="R212" s="1203"/>
      <c r="S212" s="1203"/>
      <c r="T212" s="1201"/>
      <c r="U212" s="1201"/>
      <c r="V212" s="1198"/>
      <c r="W212" s="1201"/>
      <c r="X212" s="1201"/>
      <c r="Y212" s="1198"/>
      <c r="Z212" s="317"/>
      <c r="AA212" s="1198"/>
      <c r="AB212" s="1198"/>
      <c r="AC212" s="1203"/>
      <c r="AD212" s="1203"/>
      <c r="AE212" s="1203"/>
      <c r="AF212" s="1201"/>
      <c r="AG212" s="1201"/>
      <c r="AH212" s="1198"/>
      <c r="AI212" s="1201"/>
      <c r="AJ212" s="1201"/>
      <c r="AK212" s="1198"/>
      <c r="AL212" s="317"/>
      <c r="AM212" s="1198"/>
      <c r="AN212" s="1198"/>
      <c r="AO212" s="1203"/>
      <c r="AP212" s="1203"/>
      <c r="AQ212" s="1203"/>
      <c r="AR212" s="1201"/>
      <c r="AS212" s="1201"/>
      <c r="AT212" s="1198"/>
      <c r="AU212" s="1201"/>
      <c r="AV212" s="1201"/>
    </row>
    <row r="213" spans="1:48" x14ac:dyDescent="0.3">
      <c r="A213" s="1199"/>
      <c r="B213" s="1234"/>
      <c r="C213" s="1234"/>
      <c r="D213" s="1234"/>
      <c r="E213" s="1234"/>
      <c r="F213" s="1234"/>
      <c r="G213" s="1234"/>
      <c r="H213" s="1200"/>
      <c r="I213" s="1201"/>
      <c r="J213" s="1202"/>
      <c r="K213" s="1201"/>
      <c r="L213" s="1201"/>
      <c r="M213" s="1198"/>
      <c r="N213" s="317"/>
      <c r="O213" s="1198"/>
      <c r="P213" s="1198"/>
      <c r="Q213" s="1203"/>
      <c r="R213" s="1203"/>
      <c r="S213" s="1203"/>
      <c r="T213" s="1201"/>
      <c r="U213" s="1201"/>
      <c r="V213" s="1198"/>
      <c r="W213" s="1201"/>
      <c r="X213" s="1201"/>
      <c r="Y213" s="1198"/>
      <c r="Z213" s="317"/>
      <c r="AA213" s="1198"/>
      <c r="AB213" s="1198"/>
      <c r="AC213" s="1203"/>
      <c r="AD213" s="1203"/>
      <c r="AE213" s="1203"/>
      <c r="AF213" s="1201"/>
      <c r="AG213" s="1201"/>
      <c r="AH213" s="1198"/>
      <c r="AI213" s="1201"/>
      <c r="AJ213" s="1201"/>
      <c r="AK213" s="1198"/>
      <c r="AL213" s="317"/>
      <c r="AM213" s="1198"/>
      <c r="AN213" s="1198"/>
      <c r="AO213" s="1203"/>
      <c r="AP213" s="1203"/>
      <c r="AQ213" s="1203"/>
      <c r="AR213" s="1201"/>
      <c r="AS213" s="1201"/>
      <c r="AT213" s="1198"/>
      <c r="AU213" s="1201"/>
      <c r="AV213" s="1201"/>
    </row>
    <row r="214" spans="1:48" x14ac:dyDescent="0.3">
      <c r="A214" s="1199"/>
      <c r="B214" s="1234"/>
      <c r="C214" s="1234"/>
      <c r="D214" s="1234"/>
      <c r="E214" s="1234"/>
      <c r="F214" s="1234"/>
      <c r="G214" s="1234"/>
      <c r="H214" s="1200"/>
      <c r="I214" s="1201"/>
      <c r="J214" s="1202"/>
      <c r="K214" s="1201"/>
      <c r="L214" s="1201"/>
      <c r="M214" s="1198"/>
      <c r="N214" s="317"/>
      <c r="O214" s="1198"/>
      <c r="P214" s="1198"/>
      <c r="Q214" s="1203"/>
      <c r="R214" s="1203"/>
      <c r="S214" s="1203"/>
      <c r="T214" s="1201"/>
      <c r="U214" s="1201"/>
      <c r="V214" s="1198"/>
      <c r="W214" s="1201"/>
      <c r="X214" s="1201"/>
      <c r="Y214" s="1198"/>
      <c r="Z214" s="317"/>
      <c r="AA214" s="1198"/>
      <c r="AB214" s="1198"/>
      <c r="AC214" s="1203"/>
      <c r="AD214" s="1203"/>
      <c r="AE214" s="1203"/>
      <c r="AF214" s="1201"/>
      <c r="AG214" s="1201"/>
      <c r="AH214" s="1198"/>
      <c r="AI214" s="1201"/>
      <c r="AJ214" s="1201"/>
      <c r="AK214" s="1198"/>
      <c r="AL214" s="317"/>
      <c r="AM214" s="1198"/>
      <c r="AN214" s="1198"/>
      <c r="AO214" s="1203"/>
      <c r="AP214" s="1203"/>
      <c r="AQ214" s="1203"/>
      <c r="AR214" s="1201"/>
      <c r="AS214" s="1201"/>
      <c r="AT214" s="1198"/>
      <c r="AU214" s="1201"/>
      <c r="AV214" s="1201"/>
    </row>
    <row r="215" spans="1:48" x14ac:dyDescent="0.3">
      <c r="A215" s="1199"/>
      <c r="B215" s="1234"/>
      <c r="C215" s="1234"/>
      <c r="D215" s="1234"/>
      <c r="E215" s="1234"/>
      <c r="F215" s="1234"/>
      <c r="G215" s="1234"/>
      <c r="H215" s="1200"/>
      <c r="I215" s="1201"/>
      <c r="J215" s="1202"/>
      <c r="K215" s="1201"/>
      <c r="L215" s="1201"/>
      <c r="M215" s="1198"/>
      <c r="N215" s="317"/>
      <c r="O215" s="1198"/>
      <c r="P215" s="1198"/>
      <c r="Q215" s="1203"/>
      <c r="R215" s="1203"/>
      <c r="S215" s="1203"/>
      <c r="T215" s="1201"/>
      <c r="U215" s="1201"/>
      <c r="V215" s="1198"/>
      <c r="W215" s="1201"/>
      <c r="X215" s="1201"/>
      <c r="Y215" s="1198"/>
      <c r="Z215" s="317"/>
      <c r="AA215" s="1198"/>
      <c r="AB215" s="1198"/>
      <c r="AC215" s="1203"/>
      <c r="AD215" s="1203"/>
      <c r="AE215" s="1203"/>
      <c r="AF215" s="1201"/>
      <c r="AG215" s="1201"/>
      <c r="AH215" s="1198"/>
      <c r="AI215" s="1201"/>
      <c r="AJ215" s="1201"/>
      <c r="AK215" s="1198"/>
      <c r="AL215" s="317"/>
      <c r="AM215" s="1198"/>
      <c r="AN215" s="1198"/>
      <c r="AO215" s="1203"/>
      <c r="AP215" s="1203"/>
      <c r="AQ215" s="1203"/>
      <c r="AR215" s="1201"/>
      <c r="AS215" s="1201"/>
      <c r="AT215" s="1198"/>
      <c r="AU215" s="1201"/>
      <c r="AV215" s="1201"/>
    </row>
    <row r="216" spans="1:48" x14ac:dyDescent="0.3">
      <c r="A216" s="1199"/>
      <c r="B216" s="1234"/>
      <c r="C216" s="1234"/>
      <c r="D216" s="1234"/>
      <c r="E216" s="1234"/>
      <c r="F216" s="1234"/>
      <c r="G216" s="1234"/>
      <c r="H216" s="1200"/>
      <c r="I216" s="1201"/>
      <c r="J216" s="1202"/>
      <c r="K216" s="1201"/>
      <c r="L216" s="1201"/>
      <c r="M216" s="1198"/>
      <c r="N216" s="317"/>
      <c r="O216" s="1198"/>
      <c r="P216" s="1198"/>
      <c r="Q216" s="1203"/>
      <c r="R216" s="1203"/>
      <c r="S216" s="1203"/>
      <c r="T216" s="1201"/>
      <c r="U216" s="1201"/>
      <c r="V216" s="1198"/>
      <c r="W216" s="1201"/>
      <c r="X216" s="1201"/>
      <c r="Y216" s="1198"/>
      <c r="Z216" s="317"/>
      <c r="AA216" s="1198"/>
      <c r="AB216" s="1198"/>
      <c r="AC216" s="1203"/>
      <c r="AD216" s="1203"/>
      <c r="AE216" s="1203"/>
      <c r="AF216" s="1201"/>
      <c r="AG216" s="1201"/>
      <c r="AH216" s="1198"/>
      <c r="AI216" s="1201"/>
      <c r="AJ216" s="1201"/>
      <c r="AK216" s="1198"/>
      <c r="AL216" s="317"/>
      <c r="AM216" s="1198"/>
      <c r="AN216" s="1198"/>
      <c r="AO216" s="1203"/>
      <c r="AP216" s="1203"/>
      <c r="AQ216" s="1203"/>
      <c r="AR216" s="1201"/>
      <c r="AS216" s="1201"/>
      <c r="AT216" s="1198"/>
      <c r="AU216" s="1201"/>
      <c r="AV216" s="1201"/>
    </row>
    <row r="217" spans="1:48" x14ac:dyDescent="0.3">
      <c r="A217" s="1199"/>
      <c r="B217" s="1234"/>
      <c r="C217" s="1234"/>
      <c r="D217" s="1234"/>
      <c r="E217" s="1234"/>
      <c r="F217" s="1234"/>
      <c r="G217" s="1234"/>
      <c r="H217" s="1200"/>
      <c r="I217" s="1201"/>
      <c r="J217" s="1202"/>
      <c r="K217" s="1201"/>
      <c r="L217" s="1201"/>
      <c r="M217" s="1198"/>
      <c r="N217" s="317"/>
      <c r="O217" s="1198"/>
      <c r="P217" s="1198"/>
      <c r="Q217" s="1203"/>
      <c r="R217" s="1203"/>
      <c r="S217" s="1203"/>
      <c r="T217" s="1201"/>
      <c r="U217" s="1201"/>
      <c r="V217" s="1198"/>
      <c r="W217" s="1201"/>
      <c r="X217" s="1201"/>
      <c r="Y217" s="1198"/>
      <c r="Z217" s="317"/>
      <c r="AA217" s="1198"/>
      <c r="AB217" s="1198"/>
      <c r="AC217" s="1203"/>
      <c r="AD217" s="1203"/>
      <c r="AE217" s="1203"/>
      <c r="AF217" s="1201"/>
      <c r="AG217" s="1201"/>
      <c r="AH217" s="1198"/>
      <c r="AI217" s="1201"/>
      <c r="AJ217" s="1201"/>
      <c r="AK217" s="1198"/>
      <c r="AL217" s="317"/>
      <c r="AM217" s="1198"/>
      <c r="AN217" s="1198"/>
      <c r="AO217" s="1203"/>
      <c r="AP217" s="1203"/>
      <c r="AQ217" s="1203"/>
      <c r="AR217" s="1201"/>
      <c r="AS217" s="1201"/>
      <c r="AT217" s="1198"/>
      <c r="AU217" s="1201"/>
      <c r="AV217" s="1201"/>
    </row>
    <row r="218" spans="1:48" x14ac:dyDescent="0.3">
      <c r="A218" s="1199"/>
      <c r="B218" s="1234"/>
      <c r="C218" s="1234"/>
      <c r="D218" s="1234"/>
      <c r="E218" s="1234"/>
      <c r="F218" s="1234"/>
      <c r="G218" s="1234"/>
      <c r="H218" s="1200"/>
      <c r="I218" s="1201"/>
      <c r="J218" s="1202"/>
      <c r="K218" s="1201"/>
      <c r="L218" s="1201"/>
      <c r="M218" s="1198"/>
      <c r="N218" s="317"/>
      <c r="O218" s="1198"/>
      <c r="P218" s="1198"/>
      <c r="Q218" s="1203"/>
      <c r="R218" s="1203"/>
      <c r="S218" s="1203"/>
      <c r="T218" s="1201"/>
      <c r="U218" s="1201"/>
      <c r="V218" s="1198"/>
      <c r="W218" s="1201"/>
      <c r="X218" s="1201"/>
      <c r="Y218" s="1198"/>
      <c r="Z218" s="317"/>
      <c r="AA218" s="1198"/>
      <c r="AB218" s="1198"/>
      <c r="AC218" s="1203"/>
      <c r="AD218" s="1203"/>
      <c r="AE218" s="1203"/>
      <c r="AF218" s="1201"/>
      <c r="AG218" s="1201"/>
      <c r="AH218" s="1198"/>
      <c r="AI218" s="1201"/>
      <c r="AJ218" s="1201"/>
      <c r="AK218" s="1198"/>
      <c r="AL218" s="317"/>
      <c r="AM218" s="1198"/>
      <c r="AN218" s="1198"/>
      <c r="AO218" s="1203"/>
      <c r="AP218" s="1203"/>
      <c r="AQ218" s="1203"/>
      <c r="AR218" s="1201"/>
      <c r="AS218" s="1201"/>
      <c r="AT218" s="1198"/>
      <c r="AU218" s="1201"/>
      <c r="AV218" s="1201"/>
    </row>
    <row r="219" spans="1:48" x14ac:dyDescent="0.3">
      <c r="A219" s="1199"/>
      <c r="B219" s="1234"/>
      <c r="C219" s="1234"/>
      <c r="D219" s="1234"/>
      <c r="E219" s="1234"/>
      <c r="F219" s="1234"/>
      <c r="G219" s="1234"/>
      <c r="H219" s="1200"/>
      <c r="I219" s="1201"/>
      <c r="J219" s="1202"/>
      <c r="K219" s="1201"/>
      <c r="L219" s="1201"/>
      <c r="M219" s="1198"/>
      <c r="N219" s="317"/>
      <c r="O219" s="1198"/>
      <c r="P219" s="1198"/>
      <c r="Q219" s="1203"/>
      <c r="R219" s="1203"/>
      <c r="S219" s="1203"/>
      <c r="T219" s="1201"/>
      <c r="U219" s="1201"/>
      <c r="V219" s="1198"/>
      <c r="W219" s="1201"/>
      <c r="X219" s="1201"/>
      <c r="Y219" s="1198"/>
      <c r="Z219" s="317"/>
      <c r="AA219" s="1198"/>
      <c r="AB219" s="1198"/>
      <c r="AC219" s="1203"/>
      <c r="AD219" s="1203"/>
      <c r="AE219" s="1203"/>
      <c r="AF219" s="1201"/>
      <c r="AG219" s="1201"/>
      <c r="AH219" s="1198"/>
      <c r="AI219" s="1201"/>
      <c r="AJ219" s="1201"/>
      <c r="AK219" s="1198"/>
      <c r="AL219" s="317"/>
      <c r="AM219" s="1198"/>
      <c r="AN219" s="1198"/>
      <c r="AO219" s="1203"/>
      <c r="AP219" s="1203"/>
      <c r="AQ219" s="1203"/>
      <c r="AR219" s="1201"/>
      <c r="AS219" s="1201"/>
      <c r="AT219" s="1198"/>
      <c r="AU219" s="1201"/>
      <c r="AV219" s="1201"/>
    </row>
    <row r="220" spans="1:48" x14ac:dyDescent="0.3">
      <c r="A220" s="1199"/>
      <c r="B220" s="1234"/>
      <c r="C220" s="1234"/>
      <c r="D220" s="1234"/>
      <c r="E220" s="1234"/>
      <c r="F220" s="1234"/>
      <c r="G220" s="1234"/>
      <c r="H220" s="1200"/>
      <c r="I220" s="1201"/>
      <c r="J220" s="1202"/>
      <c r="K220" s="1201"/>
      <c r="L220" s="1201"/>
      <c r="M220" s="1198"/>
      <c r="N220" s="317"/>
      <c r="O220" s="1198"/>
      <c r="P220" s="1198"/>
      <c r="Q220" s="1203"/>
      <c r="R220" s="1203"/>
      <c r="S220" s="1203"/>
      <c r="T220" s="1201"/>
      <c r="U220" s="1201"/>
      <c r="V220" s="1198"/>
      <c r="W220" s="1201"/>
      <c r="X220" s="1201"/>
      <c r="Y220" s="1198"/>
      <c r="Z220" s="317"/>
      <c r="AA220" s="1198"/>
      <c r="AB220" s="1198"/>
      <c r="AC220" s="1203"/>
      <c r="AD220" s="1203"/>
      <c r="AE220" s="1203"/>
      <c r="AF220" s="1201"/>
      <c r="AG220" s="1201"/>
      <c r="AH220" s="1198"/>
      <c r="AI220" s="1201"/>
      <c r="AJ220" s="1201"/>
      <c r="AK220" s="1198"/>
      <c r="AL220" s="317"/>
      <c r="AM220" s="1198"/>
      <c r="AN220" s="1198"/>
      <c r="AO220" s="1203"/>
      <c r="AP220" s="1203"/>
      <c r="AQ220" s="1203"/>
      <c r="AR220" s="1201"/>
      <c r="AS220" s="1201"/>
      <c r="AT220" s="1198"/>
      <c r="AU220" s="1201"/>
      <c r="AV220" s="1201"/>
    </row>
    <row r="221" spans="1:48" x14ac:dyDescent="0.3">
      <c r="A221" s="1199"/>
      <c r="B221" s="1234"/>
      <c r="C221" s="1234"/>
      <c r="D221" s="1234"/>
      <c r="E221" s="1234"/>
      <c r="F221" s="1234"/>
      <c r="G221" s="1234"/>
      <c r="H221" s="1200"/>
      <c r="I221" s="1201"/>
      <c r="J221" s="1202"/>
      <c r="K221" s="1201"/>
      <c r="L221" s="1201"/>
      <c r="M221" s="1198"/>
      <c r="N221" s="317"/>
      <c r="O221" s="1198"/>
      <c r="P221" s="1198"/>
      <c r="Q221" s="1203"/>
      <c r="R221" s="1203"/>
      <c r="S221" s="1203"/>
      <c r="T221" s="1201"/>
      <c r="U221" s="1201"/>
      <c r="V221" s="1198"/>
      <c r="W221" s="1201"/>
      <c r="X221" s="1201"/>
      <c r="Y221" s="1198"/>
      <c r="Z221" s="317"/>
      <c r="AA221" s="1198"/>
      <c r="AB221" s="1198"/>
      <c r="AC221" s="1203"/>
      <c r="AD221" s="1203"/>
      <c r="AE221" s="1203"/>
      <c r="AF221" s="1201"/>
      <c r="AG221" s="1201"/>
      <c r="AH221" s="1198"/>
      <c r="AI221" s="1201"/>
      <c r="AJ221" s="1201"/>
      <c r="AK221" s="1198"/>
      <c r="AL221" s="317"/>
      <c r="AM221" s="1198"/>
      <c r="AN221" s="1198"/>
      <c r="AO221" s="1203"/>
      <c r="AP221" s="1203"/>
      <c r="AQ221" s="1203"/>
      <c r="AR221" s="1201"/>
      <c r="AS221" s="1201"/>
      <c r="AT221" s="1198"/>
      <c r="AU221" s="1201"/>
      <c r="AV221" s="1201"/>
    </row>
    <row r="222" spans="1:48" x14ac:dyDescent="0.3">
      <c r="A222" s="1199"/>
      <c r="B222" s="1234"/>
      <c r="C222" s="1234"/>
      <c r="D222" s="1234"/>
      <c r="E222" s="1234"/>
      <c r="F222" s="1234"/>
      <c r="G222" s="1234"/>
      <c r="H222" s="1200"/>
      <c r="I222" s="1201"/>
      <c r="J222" s="1202"/>
      <c r="K222" s="1201"/>
      <c r="L222" s="1201"/>
      <c r="M222" s="1198"/>
      <c r="N222" s="317"/>
      <c r="O222" s="1198"/>
      <c r="P222" s="1198"/>
      <c r="Q222" s="1203"/>
      <c r="R222" s="1203"/>
      <c r="S222" s="1203"/>
      <c r="T222" s="1201"/>
      <c r="U222" s="1201"/>
      <c r="V222" s="1198"/>
      <c r="W222" s="1201"/>
      <c r="X222" s="1201"/>
      <c r="Y222" s="1198"/>
      <c r="Z222" s="317"/>
      <c r="AA222" s="1198"/>
      <c r="AB222" s="1198"/>
      <c r="AC222" s="1203"/>
      <c r="AD222" s="1203"/>
      <c r="AE222" s="1203"/>
      <c r="AF222" s="1201"/>
      <c r="AG222" s="1201"/>
      <c r="AH222" s="1198"/>
      <c r="AI222" s="1201"/>
      <c r="AJ222" s="1201"/>
      <c r="AK222" s="1198"/>
      <c r="AL222" s="317"/>
      <c r="AM222" s="1198"/>
      <c r="AN222" s="1198"/>
      <c r="AO222" s="1203"/>
      <c r="AP222" s="1203"/>
      <c r="AQ222" s="1203"/>
      <c r="AR222" s="1201"/>
      <c r="AS222" s="1201"/>
      <c r="AT222" s="1198"/>
      <c r="AU222" s="1201"/>
      <c r="AV222" s="1201"/>
    </row>
    <row r="223" spans="1:48" x14ac:dyDescent="0.3">
      <c r="A223" s="1199"/>
      <c r="B223" s="1234"/>
      <c r="C223" s="1234"/>
      <c r="D223" s="1234"/>
      <c r="E223" s="1234"/>
      <c r="F223" s="1234"/>
      <c r="G223" s="1234"/>
      <c r="H223" s="1200"/>
      <c r="I223" s="1201"/>
      <c r="J223" s="1202"/>
      <c r="K223" s="1201"/>
      <c r="L223" s="1201"/>
      <c r="M223" s="1198"/>
      <c r="N223" s="317"/>
      <c r="O223" s="1198"/>
      <c r="P223" s="1198"/>
      <c r="Q223" s="1203"/>
      <c r="R223" s="1203"/>
      <c r="S223" s="1203"/>
      <c r="T223" s="1201"/>
      <c r="U223" s="1201"/>
      <c r="V223" s="1198"/>
      <c r="W223" s="1201"/>
      <c r="X223" s="1201"/>
      <c r="Y223" s="1198"/>
      <c r="Z223" s="317"/>
      <c r="AA223" s="1198"/>
      <c r="AB223" s="1198"/>
      <c r="AC223" s="1203"/>
      <c r="AD223" s="1203"/>
      <c r="AE223" s="1203"/>
      <c r="AF223" s="1201"/>
      <c r="AG223" s="1201"/>
      <c r="AH223" s="1198"/>
      <c r="AI223" s="1201"/>
      <c r="AJ223" s="1201"/>
      <c r="AK223" s="1198"/>
      <c r="AL223" s="317"/>
      <c r="AM223" s="1198"/>
      <c r="AN223" s="1198"/>
      <c r="AO223" s="1203"/>
      <c r="AP223" s="1203"/>
      <c r="AQ223" s="1203"/>
      <c r="AR223" s="1201"/>
      <c r="AS223" s="1201"/>
      <c r="AT223" s="1198"/>
      <c r="AU223" s="1201"/>
      <c r="AV223" s="1201"/>
    </row>
    <row r="224" spans="1:48" x14ac:dyDescent="0.3">
      <c r="A224" s="1199"/>
      <c r="B224" s="1234"/>
      <c r="C224" s="1234"/>
      <c r="D224" s="1234"/>
      <c r="E224" s="1234"/>
      <c r="F224" s="1234"/>
      <c r="G224" s="1234"/>
      <c r="H224" s="1200"/>
      <c r="I224" s="1201"/>
      <c r="J224" s="1202"/>
      <c r="K224" s="1201"/>
      <c r="L224" s="1201"/>
      <c r="M224" s="1198"/>
      <c r="N224" s="317"/>
      <c r="O224" s="1198"/>
      <c r="P224" s="1198"/>
      <c r="Q224" s="1203"/>
      <c r="R224" s="1203"/>
      <c r="S224" s="1203"/>
      <c r="T224" s="1201"/>
      <c r="U224" s="1201"/>
      <c r="V224" s="1198"/>
      <c r="W224" s="1201"/>
      <c r="X224" s="1201"/>
      <c r="Y224" s="1198"/>
      <c r="Z224" s="317"/>
      <c r="AA224" s="1198"/>
      <c r="AB224" s="1198"/>
      <c r="AC224" s="1203"/>
      <c r="AD224" s="1203"/>
      <c r="AE224" s="1203"/>
      <c r="AF224" s="1201"/>
      <c r="AG224" s="1201"/>
      <c r="AH224" s="1198"/>
      <c r="AI224" s="1201"/>
      <c r="AJ224" s="1201"/>
      <c r="AK224" s="1198"/>
      <c r="AL224" s="317"/>
      <c r="AM224" s="1198"/>
      <c r="AN224" s="1198"/>
      <c r="AO224" s="1203"/>
      <c r="AP224" s="1203"/>
      <c r="AQ224" s="1203"/>
      <c r="AR224" s="1201"/>
      <c r="AS224" s="1201"/>
      <c r="AT224" s="1198"/>
      <c r="AU224" s="1201"/>
      <c r="AV224" s="1201"/>
    </row>
  </sheetData>
  <autoFilter ref="A1:AV224"/>
  <mergeCells count="102">
    <mergeCell ref="A76:B76"/>
    <mergeCell ref="C85:C86"/>
    <mergeCell ref="D85:F85"/>
    <mergeCell ref="D86:F87"/>
    <mergeCell ref="N23:P23"/>
    <mergeCell ref="N25:P25"/>
    <mergeCell ref="N24:P24"/>
    <mergeCell ref="N26:P26"/>
    <mergeCell ref="N27:P27"/>
    <mergeCell ref="B30:C30"/>
    <mergeCell ref="B31:C31"/>
    <mergeCell ref="B32:C32"/>
    <mergeCell ref="F30:G30"/>
    <mergeCell ref="F33:G33"/>
    <mergeCell ref="F27:G27"/>
    <mergeCell ref="F24:G24"/>
    <mergeCell ref="F25:G25"/>
    <mergeCell ref="F26:G26"/>
    <mergeCell ref="B24:C24"/>
    <mergeCell ref="B25:C25"/>
    <mergeCell ref="B26:C26"/>
    <mergeCell ref="B27:C27"/>
    <mergeCell ref="D38:L38"/>
    <mergeCell ref="A38:B38"/>
    <mergeCell ref="K18:P18"/>
    <mergeCell ref="N19:P19"/>
    <mergeCell ref="N20:P20"/>
    <mergeCell ref="N21:P21"/>
    <mergeCell ref="N22:P22"/>
    <mergeCell ref="A39:B39"/>
    <mergeCell ref="D39:L39"/>
    <mergeCell ref="B18:G18"/>
    <mergeCell ref="F19:G19"/>
    <mergeCell ref="F22:G22"/>
    <mergeCell ref="F23:G23"/>
    <mergeCell ref="F20:G20"/>
    <mergeCell ref="F21:G21"/>
    <mergeCell ref="B19:C19"/>
    <mergeCell ref="B20:C20"/>
    <mergeCell ref="B21:C21"/>
    <mergeCell ref="B22:C22"/>
    <mergeCell ref="B23:C23"/>
    <mergeCell ref="B33:C33"/>
    <mergeCell ref="B34:C34"/>
    <mergeCell ref="F34:G34"/>
    <mergeCell ref="B28:C28"/>
    <mergeCell ref="F28:G28"/>
    <mergeCell ref="B29:C29"/>
    <mergeCell ref="F32:G32"/>
    <mergeCell ref="F29:G29"/>
    <mergeCell ref="F31:G31"/>
    <mergeCell ref="Z86:AB87"/>
    <mergeCell ref="AK39:AV39"/>
    <mergeCell ref="AL86:AN87"/>
    <mergeCell ref="Z26:AB26"/>
    <mergeCell ref="Z27:AB27"/>
    <mergeCell ref="Z28:AB28"/>
    <mergeCell ref="Z29:AB29"/>
    <mergeCell ref="Z30:AB30"/>
    <mergeCell ref="Z31:AB31"/>
    <mergeCell ref="Z32:AB32"/>
    <mergeCell ref="Z33:AB33"/>
    <mergeCell ref="Z34:AB34"/>
    <mergeCell ref="M38:X38"/>
    <mergeCell ref="Y38:AJ38"/>
    <mergeCell ref="AK38:AV38"/>
    <mergeCell ref="Y39:AJ39"/>
    <mergeCell ref="M39:X39"/>
    <mergeCell ref="AL85:AN85"/>
    <mergeCell ref="Z85:AB85"/>
    <mergeCell ref="AL26:AN26"/>
    <mergeCell ref="AL27:AN27"/>
    <mergeCell ref="W18:AB18"/>
    <mergeCell ref="AI18:AN18"/>
    <mergeCell ref="AL19:AN19"/>
    <mergeCell ref="AL20:AN20"/>
    <mergeCell ref="AL21:AN21"/>
    <mergeCell ref="AL22:AN22"/>
    <mergeCell ref="AL23:AN23"/>
    <mergeCell ref="AL24:AN24"/>
    <mergeCell ref="AL25:AN25"/>
    <mergeCell ref="Z19:AB19"/>
    <mergeCell ref="Z20:AB20"/>
    <mergeCell ref="Z21:AB21"/>
    <mergeCell ref="Z22:AB22"/>
    <mergeCell ref="Z23:AB23"/>
    <mergeCell ref="Z24:AB24"/>
    <mergeCell ref="Z25:AB25"/>
    <mergeCell ref="AL28:AN28"/>
    <mergeCell ref="AL29:AN29"/>
    <mergeCell ref="AL30:AN30"/>
    <mergeCell ref="AL31:AN31"/>
    <mergeCell ref="AL32:AN32"/>
    <mergeCell ref="AL33:AN33"/>
    <mergeCell ref="AL34:AN34"/>
    <mergeCell ref="N29:P29"/>
    <mergeCell ref="N28:P28"/>
    <mergeCell ref="N30:P30"/>
    <mergeCell ref="N31:P31"/>
    <mergeCell ref="N32:P32"/>
    <mergeCell ref="N33:P33"/>
    <mergeCell ref="N34:P34"/>
  </mergeCells>
  <conditionalFormatting sqref="P34:P36 R34:R36">
    <cfRule type="cellIs" dxfId="686" priority="367" operator="notEqual">
      <formula>O37</formula>
    </cfRule>
    <cfRule type="cellIs" dxfId="685" priority="368" operator="greaterThan">
      <formula>0</formula>
    </cfRule>
  </conditionalFormatting>
  <conditionalFormatting sqref="AQ35:AQ36">
    <cfRule type="cellIs" dxfId="684" priority="365" operator="notEqual">
      <formula>AV38</formula>
    </cfRule>
    <cfRule type="cellIs" dxfId="683" priority="366" operator="greaterThan">
      <formula>0</formula>
    </cfRule>
  </conditionalFormatting>
  <conditionalFormatting sqref="U34">
    <cfRule type="cellIs" dxfId="682" priority="363" operator="notEqual">
      <formula>X37</formula>
    </cfRule>
    <cfRule type="cellIs" dxfId="681" priority="364" operator="greaterThan">
      <formula>0</formula>
    </cfRule>
  </conditionalFormatting>
  <conditionalFormatting sqref="B89:C91 C96:C98">
    <cfRule type="cellIs" dxfId="680" priority="356" operator="notEqual">
      <formula>#REF!</formula>
    </cfRule>
  </conditionalFormatting>
  <conditionalFormatting sqref="P34:P36 R34:R36">
    <cfRule type="cellIs" dxfId="679" priority="353" operator="notEqual">
      <formula>O37</formula>
    </cfRule>
    <cfRule type="cellIs" dxfId="678" priority="354" operator="greaterThan">
      <formula>0</formula>
    </cfRule>
  </conditionalFormatting>
  <conditionalFormatting sqref="P34:P36 R34:R36">
    <cfRule type="cellIs" dxfId="677" priority="351" operator="notEqual">
      <formula>W37</formula>
    </cfRule>
    <cfRule type="cellIs" dxfId="676" priority="352" operator="greaterThan">
      <formula>0</formula>
    </cfRule>
  </conditionalFormatting>
  <conditionalFormatting sqref="B89:C91">
    <cfRule type="cellIs" dxfId="675" priority="350" operator="notEqual">
      <formula>#REF!</formula>
    </cfRule>
  </conditionalFormatting>
  <conditionalFormatting sqref="S34:S36 AQ35:AQ36">
    <cfRule type="cellIs" dxfId="674" priority="348" operator="notEqual">
      <formula>P37</formula>
    </cfRule>
    <cfRule type="cellIs" dxfId="673" priority="349" operator="greaterThan">
      <formula>0</formula>
    </cfRule>
  </conditionalFormatting>
  <conditionalFormatting sqref="S34:S36">
    <cfRule type="cellIs" dxfId="672" priority="346" operator="notEqual">
      <formula>X37</formula>
    </cfRule>
    <cfRule type="cellIs" dxfId="671" priority="347" operator="greaterThan">
      <formula>0</formula>
    </cfRule>
  </conditionalFormatting>
  <conditionalFormatting sqref="D86 G86:N86 S86:AA86 AQ86:AV86 AE86:AL86">
    <cfRule type="cellIs" dxfId="670" priority="333" operator="greaterThan">
      <formula>0</formula>
    </cfRule>
  </conditionalFormatting>
  <conditionalFormatting sqref="X36 B96:C98 AJ36 AV36">
    <cfRule type="cellIs" dxfId="669" priority="664" operator="notEqual">
      <formula>#REF!</formula>
    </cfRule>
  </conditionalFormatting>
  <conditionalFormatting sqref="P34:P36 R34:R36">
    <cfRule type="cellIs" dxfId="668" priority="326" operator="notEqual">
      <formula>O37</formula>
    </cfRule>
    <cfRule type="cellIs" dxfId="667" priority="327" operator="greaterThan">
      <formula>0</formula>
    </cfRule>
  </conditionalFormatting>
  <conditionalFormatting sqref="P34:P36 R34:R36">
    <cfRule type="cellIs" dxfId="666" priority="324" operator="notEqual">
      <formula>W37</formula>
    </cfRule>
    <cfRule type="cellIs" dxfId="665" priority="325" operator="greaterThan">
      <formula>0</formula>
    </cfRule>
  </conditionalFormatting>
  <conditionalFormatting sqref="U34">
    <cfRule type="cellIs" dxfId="664" priority="322" operator="notEqual">
      <formula>X37</formula>
    </cfRule>
    <cfRule type="cellIs" dxfId="663" priority="323" operator="greaterThan">
      <formula>0</formula>
    </cfRule>
  </conditionalFormatting>
  <conditionalFormatting sqref="P34:P36 R34:R36">
    <cfRule type="cellIs" dxfId="662" priority="319" operator="notEqual">
      <formula>O37</formula>
    </cfRule>
    <cfRule type="cellIs" dxfId="661" priority="320" operator="greaterThan">
      <formula>0</formula>
    </cfRule>
  </conditionalFormatting>
  <conditionalFormatting sqref="P34:P36 R34:R36">
    <cfRule type="cellIs" dxfId="660" priority="317" operator="notEqual">
      <formula>W37</formula>
    </cfRule>
    <cfRule type="cellIs" dxfId="659" priority="318" operator="greaterThan">
      <formula>0</formula>
    </cfRule>
  </conditionalFormatting>
  <conditionalFormatting sqref="S34:S36">
    <cfRule type="cellIs" dxfId="658" priority="314" operator="notEqual">
      <formula>P37</formula>
    </cfRule>
    <cfRule type="cellIs" dxfId="657" priority="315" operator="greaterThan">
      <formula>0</formula>
    </cfRule>
  </conditionalFormatting>
  <conditionalFormatting sqref="S34:S36">
    <cfRule type="cellIs" dxfId="656" priority="312" operator="notEqual">
      <formula>X37</formula>
    </cfRule>
    <cfRule type="cellIs" dxfId="655" priority="313" operator="greaterThan">
      <formula>0</formula>
    </cfRule>
  </conditionalFormatting>
  <conditionalFormatting sqref="W36 AI36 AU36">
    <cfRule type="cellIs" dxfId="654" priority="297" operator="notEqual">
      <formula>$U$87</formula>
    </cfRule>
  </conditionalFormatting>
  <conditionalFormatting sqref="X36 AJ36 AV36">
    <cfRule type="cellIs" dxfId="653" priority="685" operator="notEqual">
      <formula>#REF!</formula>
    </cfRule>
  </conditionalFormatting>
  <conditionalFormatting sqref="AB35:AB36 AD35:AD36">
    <cfRule type="cellIs" dxfId="652" priority="293" operator="notEqual">
      <formula>AA38</formula>
    </cfRule>
    <cfRule type="cellIs" dxfId="651" priority="294" operator="greaterThan">
      <formula>0</formula>
    </cfRule>
  </conditionalFormatting>
  <conditionalFormatting sqref="AB35:AB36 AD35:AD36">
    <cfRule type="cellIs" dxfId="650" priority="291" operator="notEqual">
      <formula>AI38</formula>
    </cfRule>
    <cfRule type="cellIs" dxfId="649" priority="292" operator="greaterThan">
      <formula>0</formula>
    </cfRule>
  </conditionalFormatting>
  <conditionalFormatting sqref="AB35:AB36 AD35:AD36">
    <cfRule type="cellIs" dxfId="648" priority="287" operator="notEqual">
      <formula>AA38</formula>
    </cfRule>
    <cfRule type="cellIs" dxfId="647" priority="288" operator="greaterThan">
      <formula>0</formula>
    </cfRule>
  </conditionalFormatting>
  <conditionalFormatting sqref="AB35:AB36 AD35:AD36">
    <cfRule type="cellIs" dxfId="646" priority="285" operator="notEqual">
      <formula>AI38</formula>
    </cfRule>
    <cfRule type="cellIs" dxfId="645" priority="286" operator="greaterThan">
      <formula>0</formula>
    </cfRule>
  </conditionalFormatting>
  <conditionalFormatting sqref="AE35:AE36">
    <cfRule type="cellIs" dxfId="644" priority="283" operator="notEqual">
      <formula>AB38</formula>
    </cfRule>
    <cfRule type="cellIs" dxfId="643" priority="284" operator="greaterThan">
      <formula>0</formula>
    </cfRule>
  </conditionalFormatting>
  <conditionalFormatting sqref="AE35:AE36">
    <cfRule type="cellIs" dxfId="642" priority="281" operator="notEqual">
      <formula>AJ38</formula>
    </cfRule>
    <cfRule type="cellIs" dxfId="641" priority="282" operator="greaterThan">
      <formula>0</formula>
    </cfRule>
  </conditionalFormatting>
  <conditionalFormatting sqref="AB35:AB36 AD35:AD36">
    <cfRule type="cellIs" dxfId="640" priority="277" operator="notEqual">
      <formula>AA38</formula>
    </cfRule>
    <cfRule type="cellIs" dxfId="639" priority="278" operator="greaterThan">
      <formula>0</formula>
    </cfRule>
  </conditionalFormatting>
  <conditionalFormatting sqref="AB35:AB36 AD35:AD36">
    <cfRule type="cellIs" dxfId="638" priority="275" operator="notEqual">
      <formula>AI38</formula>
    </cfRule>
    <cfRule type="cellIs" dxfId="637" priority="276" operator="greaterThan">
      <formula>0</formula>
    </cfRule>
  </conditionalFormatting>
  <conditionalFormatting sqref="AB35:AB36 AD35:AD36">
    <cfRule type="cellIs" dxfId="636" priority="271" operator="notEqual">
      <formula>AA38</formula>
    </cfRule>
    <cfRule type="cellIs" dxfId="635" priority="272" operator="greaterThan">
      <formula>0</formula>
    </cfRule>
  </conditionalFormatting>
  <conditionalFormatting sqref="AB35:AB36 AD35:AD36">
    <cfRule type="cellIs" dxfId="634" priority="269" operator="notEqual">
      <formula>AI38</formula>
    </cfRule>
    <cfRule type="cellIs" dxfId="633" priority="270" operator="greaterThan">
      <formula>0</formula>
    </cfRule>
  </conditionalFormatting>
  <conditionalFormatting sqref="AE35:AE36">
    <cfRule type="cellIs" dxfId="632" priority="267" operator="notEqual">
      <formula>AB38</formula>
    </cfRule>
    <cfRule type="cellIs" dxfId="631" priority="268" operator="greaterThan">
      <formula>0</formula>
    </cfRule>
  </conditionalFormatting>
  <conditionalFormatting sqref="AE35:AE36">
    <cfRule type="cellIs" dxfId="630" priority="265" operator="notEqual">
      <formula>AJ38</formula>
    </cfRule>
    <cfRule type="cellIs" dxfId="629" priority="266" operator="greaterThan">
      <formula>0</formula>
    </cfRule>
  </conditionalFormatting>
  <conditionalFormatting sqref="AN35:AN36 AP35:AP36">
    <cfRule type="cellIs" dxfId="628" priority="261" operator="notEqual">
      <formula>AM38</formula>
    </cfRule>
    <cfRule type="cellIs" dxfId="627" priority="262" operator="greaterThan">
      <formula>0</formula>
    </cfRule>
  </conditionalFormatting>
  <conditionalFormatting sqref="AN35:AN36 AP35:AP36">
    <cfRule type="cellIs" dxfId="626" priority="259" operator="notEqual">
      <formula>AU38</formula>
    </cfRule>
    <cfRule type="cellIs" dxfId="625" priority="260" operator="greaterThan">
      <formula>0</formula>
    </cfRule>
  </conditionalFormatting>
  <conditionalFormatting sqref="AA34">
    <cfRule type="cellIs" dxfId="624" priority="257" operator="notEqual">
      <formula>AV37</formula>
    </cfRule>
    <cfRule type="cellIs" dxfId="623" priority="258" operator="greaterThan">
      <formula>0</formula>
    </cfRule>
  </conditionalFormatting>
  <conditionalFormatting sqref="AN35:AN36 AP35:AP36">
    <cfRule type="cellIs" dxfId="622" priority="255" operator="notEqual">
      <formula>AM38</formula>
    </cfRule>
    <cfRule type="cellIs" dxfId="621" priority="256" operator="greaterThan">
      <formula>0</formula>
    </cfRule>
  </conditionalFormatting>
  <conditionalFormatting sqref="AN35:AN36 AP35:AP36">
    <cfRule type="cellIs" dxfId="620" priority="253" operator="notEqual">
      <formula>AU38</formula>
    </cfRule>
    <cfRule type="cellIs" dxfId="619" priority="254" operator="greaterThan">
      <formula>0</formula>
    </cfRule>
  </conditionalFormatting>
  <conditionalFormatting sqref="AN35:AN36 AP35:AP36">
    <cfRule type="cellIs" dxfId="618" priority="244" operator="notEqual">
      <formula>AM38</formula>
    </cfRule>
    <cfRule type="cellIs" dxfId="617" priority="245" operator="greaterThan">
      <formula>0</formula>
    </cfRule>
  </conditionalFormatting>
  <conditionalFormatting sqref="AN35:AN36 AP35:AP36">
    <cfRule type="cellIs" dxfId="616" priority="242" operator="notEqual">
      <formula>AU38</formula>
    </cfRule>
    <cfRule type="cellIs" dxfId="615" priority="243" operator="greaterThan">
      <formula>0</formula>
    </cfRule>
  </conditionalFormatting>
  <conditionalFormatting sqref="AA34">
    <cfRule type="cellIs" dxfId="614" priority="240" operator="notEqual">
      <formula>AV37</formula>
    </cfRule>
    <cfRule type="cellIs" dxfId="613" priority="241" operator="greaterThan">
      <formula>0</formula>
    </cfRule>
  </conditionalFormatting>
  <conditionalFormatting sqref="AN35:AN36 AP35:AP36">
    <cfRule type="cellIs" dxfId="612" priority="238" operator="notEqual">
      <formula>AM38</formula>
    </cfRule>
    <cfRule type="cellIs" dxfId="611" priority="239" operator="greaterThan">
      <formula>0</formula>
    </cfRule>
  </conditionalFormatting>
  <conditionalFormatting sqref="AN35:AN36 AP35:AP36">
    <cfRule type="cellIs" dxfId="610" priority="236" operator="notEqual">
      <formula>AU38</formula>
    </cfRule>
    <cfRule type="cellIs" dxfId="609" priority="237" operator="greaterThan">
      <formula>0</formula>
    </cfRule>
  </conditionalFormatting>
  <conditionalFormatting sqref="Y34">
    <cfRule type="cellIs" dxfId="608" priority="710" operator="notEqual">
      <formula>AN37</formula>
    </cfRule>
    <cfRule type="cellIs" dxfId="607" priority="711" operator="greaterThan">
      <formula>0</formula>
    </cfRule>
  </conditionalFormatting>
  <conditionalFormatting sqref="Y34">
    <cfRule type="cellIs" dxfId="606" priority="714" operator="notEqual">
      <formula>AV37</formula>
    </cfRule>
    <cfRule type="cellIs" dxfId="605" priority="715" operator="greaterThan">
      <formula>0</formula>
    </cfRule>
  </conditionalFormatting>
  <conditionalFormatting sqref="AB34 AD34">
    <cfRule type="cellIs" dxfId="604" priority="228" operator="notEqual">
      <formula>AA37</formula>
    </cfRule>
    <cfRule type="cellIs" dxfId="603" priority="229" operator="greaterThan">
      <formula>0</formula>
    </cfRule>
  </conditionalFormatting>
  <conditionalFormatting sqref="AB34 AD34">
    <cfRule type="cellIs" dxfId="602" priority="226" operator="notEqual">
      <formula>AI37</formula>
    </cfRule>
    <cfRule type="cellIs" dxfId="601" priority="227" operator="greaterThan">
      <formula>0</formula>
    </cfRule>
  </conditionalFormatting>
  <conditionalFormatting sqref="AB34 AD34">
    <cfRule type="cellIs" dxfId="600" priority="224" operator="notEqual">
      <formula>AA37</formula>
    </cfRule>
    <cfRule type="cellIs" dxfId="599" priority="225" operator="greaterThan">
      <formula>0</formula>
    </cfRule>
  </conditionalFormatting>
  <conditionalFormatting sqref="AB34 AD34">
    <cfRule type="cellIs" dxfId="598" priority="222" operator="notEqual">
      <formula>AI37</formula>
    </cfRule>
    <cfRule type="cellIs" dxfId="597" priority="223" operator="greaterThan">
      <formula>0</formula>
    </cfRule>
  </conditionalFormatting>
  <conditionalFormatting sqref="AB34 AD34">
    <cfRule type="cellIs" dxfId="596" priority="220" operator="notEqual">
      <formula>AA37</formula>
    </cfRule>
    <cfRule type="cellIs" dxfId="595" priority="221" operator="greaterThan">
      <formula>0</formula>
    </cfRule>
  </conditionalFormatting>
  <conditionalFormatting sqref="AB34 AD34">
    <cfRule type="cellIs" dxfId="594" priority="218" operator="notEqual">
      <formula>AI37</formula>
    </cfRule>
    <cfRule type="cellIs" dxfId="593" priority="219" operator="greaterThan">
      <formula>0</formula>
    </cfRule>
  </conditionalFormatting>
  <conditionalFormatting sqref="AB34 AD34">
    <cfRule type="cellIs" dxfId="592" priority="216" operator="notEqual">
      <formula>AA37</formula>
    </cfRule>
    <cfRule type="cellIs" dxfId="591" priority="217" operator="greaterThan">
      <formula>0</formula>
    </cfRule>
  </conditionalFormatting>
  <conditionalFormatting sqref="AB34 AD34">
    <cfRule type="cellIs" dxfId="590" priority="214" operator="notEqual">
      <formula>AI37</formula>
    </cfRule>
    <cfRule type="cellIs" dxfId="589" priority="215" operator="greaterThan">
      <formula>0</formula>
    </cfRule>
  </conditionalFormatting>
  <conditionalFormatting sqref="AN34 AP34">
    <cfRule type="cellIs" dxfId="588" priority="212" operator="notEqual">
      <formula>AM37</formula>
    </cfRule>
    <cfRule type="cellIs" dxfId="587" priority="213" operator="greaterThan">
      <formula>0</formula>
    </cfRule>
  </conditionalFormatting>
  <conditionalFormatting sqref="AN34 AP34">
    <cfRule type="cellIs" dxfId="586" priority="210" operator="notEqual">
      <formula>AU37</formula>
    </cfRule>
    <cfRule type="cellIs" dxfId="585" priority="211" operator="greaterThan">
      <formula>0</formula>
    </cfRule>
  </conditionalFormatting>
  <conditionalFormatting sqref="AN34 AP34">
    <cfRule type="cellIs" dxfId="584" priority="208" operator="notEqual">
      <formula>AM37</formula>
    </cfRule>
    <cfRule type="cellIs" dxfId="583" priority="209" operator="greaterThan">
      <formula>0</formula>
    </cfRule>
  </conditionalFormatting>
  <conditionalFormatting sqref="AN34 AP34">
    <cfRule type="cellIs" dxfId="582" priority="206" operator="notEqual">
      <formula>AU37</formula>
    </cfRule>
    <cfRule type="cellIs" dxfId="581" priority="207" operator="greaterThan">
      <formula>0</formula>
    </cfRule>
  </conditionalFormatting>
  <conditionalFormatting sqref="AN34 AP34">
    <cfRule type="cellIs" dxfId="580" priority="204" operator="notEqual">
      <formula>AM37</formula>
    </cfRule>
    <cfRule type="cellIs" dxfId="579" priority="205" operator="greaterThan">
      <formula>0</formula>
    </cfRule>
  </conditionalFormatting>
  <conditionalFormatting sqref="AN34 AP34">
    <cfRule type="cellIs" dxfId="578" priority="202" operator="notEqual">
      <formula>AU37</formula>
    </cfRule>
    <cfRule type="cellIs" dxfId="577" priority="203" operator="greaterThan">
      <formula>0</formula>
    </cfRule>
  </conditionalFormatting>
  <conditionalFormatting sqref="AN34 AP34">
    <cfRule type="cellIs" dxfId="576" priority="200" operator="notEqual">
      <formula>AM37</formula>
    </cfRule>
    <cfRule type="cellIs" dxfId="575" priority="201" operator="greaterThan">
      <formula>0</formula>
    </cfRule>
  </conditionalFormatting>
  <conditionalFormatting sqref="AN34 AP34">
    <cfRule type="cellIs" dxfId="574" priority="198" operator="notEqual">
      <formula>AU37</formula>
    </cfRule>
    <cfRule type="cellIs" dxfId="573" priority="199" operator="greaterThan">
      <formula>0</formula>
    </cfRule>
  </conditionalFormatting>
  <conditionalFormatting sqref="P34:P36 R34:R36">
    <cfRule type="cellIs" dxfId="572" priority="196" operator="notEqual">
      <formula>O37</formula>
    </cfRule>
    <cfRule type="cellIs" dxfId="571" priority="197" operator="greaterThan">
      <formula>0</formula>
    </cfRule>
  </conditionalFormatting>
  <conditionalFormatting sqref="AQ35:AQ36">
    <cfRule type="cellIs" dxfId="570" priority="194" operator="notEqual">
      <formula>AV38</formula>
    </cfRule>
    <cfRule type="cellIs" dxfId="569" priority="195" operator="greaterThan">
      <formula>0</formula>
    </cfRule>
  </conditionalFormatting>
  <conditionalFormatting sqref="U34">
    <cfRule type="cellIs" dxfId="568" priority="192" operator="notEqual">
      <formula>X37</formula>
    </cfRule>
    <cfRule type="cellIs" dxfId="567" priority="193" operator="greaterThan">
      <formula>0</formula>
    </cfRule>
  </conditionalFormatting>
  <conditionalFormatting sqref="B89:C91 C96:C98">
    <cfRule type="cellIs" dxfId="566" priority="191" operator="notEqual">
      <formula>#REF!</formula>
    </cfRule>
  </conditionalFormatting>
  <conditionalFormatting sqref="P34:P36 R34:R36">
    <cfRule type="cellIs" dxfId="565" priority="189" operator="notEqual">
      <formula>O37</formula>
    </cfRule>
    <cfRule type="cellIs" dxfId="564" priority="190" operator="greaterThan">
      <formula>0</formula>
    </cfRule>
  </conditionalFormatting>
  <conditionalFormatting sqref="P34:P36 R34:R36">
    <cfRule type="cellIs" dxfId="563" priority="187" operator="notEqual">
      <formula>W37</formula>
    </cfRule>
    <cfRule type="cellIs" dxfId="562" priority="188" operator="greaterThan">
      <formula>0</formula>
    </cfRule>
  </conditionalFormatting>
  <conditionalFormatting sqref="B89:C91">
    <cfRule type="cellIs" dxfId="561" priority="186" operator="notEqual">
      <formula>#REF!</formula>
    </cfRule>
  </conditionalFormatting>
  <conditionalFormatting sqref="S34:S36">
    <cfRule type="cellIs" dxfId="560" priority="184" operator="notEqual">
      <formula>P37</formula>
    </cfRule>
    <cfRule type="cellIs" dxfId="559" priority="185" operator="greaterThan">
      <formula>0</formula>
    </cfRule>
  </conditionalFormatting>
  <conditionalFormatting sqref="S34:S36">
    <cfRule type="cellIs" dxfId="558" priority="182" operator="notEqual">
      <formula>X37</formula>
    </cfRule>
    <cfRule type="cellIs" dxfId="557" priority="183" operator="greaterThan">
      <formula>0</formula>
    </cfRule>
  </conditionalFormatting>
  <conditionalFormatting sqref="D86 G86:N86 S86:AA86 AQ86:AV86 AE86:AL86">
    <cfRule type="cellIs" dxfId="556" priority="181" operator="greaterThan">
      <formula>0</formula>
    </cfRule>
  </conditionalFormatting>
  <conditionalFormatting sqref="X36 B96:C98 AJ36 AV36">
    <cfRule type="cellIs" dxfId="555" priority="179" operator="notEqual">
      <formula>#REF!</formula>
    </cfRule>
  </conditionalFormatting>
  <conditionalFormatting sqref="P34:P36 R34:R36">
    <cfRule type="cellIs" dxfId="554" priority="177" operator="notEqual">
      <formula>O37</formula>
    </cfRule>
    <cfRule type="cellIs" dxfId="553" priority="178" operator="greaterThan">
      <formula>0</formula>
    </cfRule>
  </conditionalFormatting>
  <conditionalFormatting sqref="P34:P36 R34:R36">
    <cfRule type="cellIs" dxfId="552" priority="175" operator="notEqual">
      <formula>W37</formula>
    </cfRule>
    <cfRule type="cellIs" dxfId="551" priority="176" operator="greaterThan">
      <formula>0</formula>
    </cfRule>
  </conditionalFormatting>
  <conditionalFormatting sqref="U34">
    <cfRule type="cellIs" dxfId="550" priority="173" operator="notEqual">
      <formula>X37</formula>
    </cfRule>
    <cfRule type="cellIs" dxfId="549" priority="174" operator="greaterThan">
      <formula>0</formula>
    </cfRule>
  </conditionalFormatting>
  <conditionalFormatting sqref="P34:P36 R34:R36">
    <cfRule type="cellIs" dxfId="548" priority="171" operator="notEqual">
      <formula>O37</formula>
    </cfRule>
    <cfRule type="cellIs" dxfId="547" priority="172" operator="greaterThan">
      <formula>0</formula>
    </cfRule>
  </conditionalFormatting>
  <conditionalFormatting sqref="P34:P36 R34:R36">
    <cfRule type="cellIs" dxfId="546" priority="169" operator="notEqual">
      <formula>W37</formula>
    </cfRule>
    <cfRule type="cellIs" dxfId="545" priority="170" operator="greaterThan">
      <formula>0</formula>
    </cfRule>
  </conditionalFormatting>
  <conditionalFormatting sqref="S34:S36">
    <cfRule type="cellIs" dxfId="544" priority="167" operator="notEqual">
      <formula>P37</formula>
    </cfRule>
    <cfRule type="cellIs" dxfId="543" priority="168" operator="greaterThan">
      <formula>0</formula>
    </cfRule>
  </conditionalFormatting>
  <conditionalFormatting sqref="S34:S36">
    <cfRule type="cellIs" dxfId="542" priority="165" operator="notEqual">
      <formula>X37</formula>
    </cfRule>
    <cfRule type="cellIs" dxfId="541" priority="166" operator="greaterThan">
      <formula>0</formula>
    </cfRule>
  </conditionalFormatting>
  <conditionalFormatting sqref="W36">
    <cfRule type="cellIs" dxfId="540" priority="164" operator="notEqual">
      <formula>$U$87</formula>
    </cfRule>
  </conditionalFormatting>
  <conditionalFormatting sqref="X36 AJ36 AV36">
    <cfRule type="cellIs" dxfId="539" priority="163" operator="notEqual">
      <formula>#REF!</formula>
    </cfRule>
  </conditionalFormatting>
  <conditionalFormatting sqref="AB35:AB36 AD35:AD36">
    <cfRule type="cellIs" dxfId="538" priority="161" operator="notEqual">
      <formula>AA38</formula>
    </cfRule>
    <cfRule type="cellIs" dxfId="537" priority="162" operator="greaterThan">
      <formula>0</formula>
    </cfRule>
  </conditionalFormatting>
  <conditionalFormatting sqref="AB35:AB36 AD35:AD36">
    <cfRule type="cellIs" dxfId="536" priority="159" operator="notEqual">
      <formula>AI38</formula>
    </cfRule>
    <cfRule type="cellIs" dxfId="535" priority="160" operator="greaterThan">
      <formula>0</formula>
    </cfRule>
  </conditionalFormatting>
  <conditionalFormatting sqref="AB35:AB36 AD35:AD36">
    <cfRule type="cellIs" dxfId="534" priority="157" operator="notEqual">
      <formula>AA38</formula>
    </cfRule>
    <cfRule type="cellIs" dxfId="533" priority="158" operator="greaterThan">
      <formula>0</formula>
    </cfRule>
  </conditionalFormatting>
  <conditionalFormatting sqref="AB35:AB36 AD35:AD36">
    <cfRule type="cellIs" dxfId="532" priority="155" operator="notEqual">
      <formula>AI38</formula>
    </cfRule>
    <cfRule type="cellIs" dxfId="531" priority="156" operator="greaterThan">
      <formula>0</formula>
    </cfRule>
  </conditionalFormatting>
  <conditionalFormatting sqref="AE35:AE36">
    <cfRule type="cellIs" dxfId="530" priority="153" operator="notEqual">
      <formula>AB38</formula>
    </cfRule>
    <cfRule type="cellIs" dxfId="529" priority="154" operator="greaterThan">
      <formula>0</formula>
    </cfRule>
  </conditionalFormatting>
  <conditionalFormatting sqref="AE35:AE36">
    <cfRule type="cellIs" dxfId="528" priority="151" operator="notEqual">
      <formula>AJ38</formula>
    </cfRule>
    <cfRule type="cellIs" dxfId="527" priority="152" operator="greaterThan">
      <formula>0</formula>
    </cfRule>
  </conditionalFormatting>
  <conditionalFormatting sqref="AB35:AB36 AD35:AD36">
    <cfRule type="cellIs" dxfId="526" priority="149" operator="notEqual">
      <formula>AA38</formula>
    </cfRule>
    <cfRule type="cellIs" dxfId="525" priority="150" operator="greaterThan">
      <formula>0</formula>
    </cfRule>
  </conditionalFormatting>
  <conditionalFormatting sqref="AB35:AB36 AD35:AD36">
    <cfRule type="cellIs" dxfId="524" priority="147" operator="notEqual">
      <formula>AI38</formula>
    </cfRule>
    <cfRule type="cellIs" dxfId="523" priority="148" operator="greaterThan">
      <formula>0</formula>
    </cfRule>
  </conditionalFormatting>
  <conditionalFormatting sqref="AB35:AB36 AD35:AD36">
    <cfRule type="cellIs" dxfId="522" priority="145" operator="notEqual">
      <formula>AA38</formula>
    </cfRule>
    <cfRule type="cellIs" dxfId="521" priority="146" operator="greaterThan">
      <formula>0</formula>
    </cfRule>
  </conditionalFormatting>
  <conditionalFormatting sqref="AB35:AB36 AD35:AD36">
    <cfRule type="cellIs" dxfId="520" priority="143" operator="notEqual">
      <formula>AI38</formula>
    </cfRule>
    <cfRule type="cellIs" dxfId="519" priority="144" operator="greaterThan">
      <formula>0</formula>
    </cfRule>
  </conditionalFormatting>
  <conditionalFormatting sqref="AE35:AE36">
    <cfRule type="cellIs" dxfId="518" priority="141" operator="notEqual">
      <formula>AB38</formula>
    </cfRule>
    <cfRule type="cellIs" dxfId="517" priority="142" operator="greaterThan">
      <formula>0</formula>
    </cfRule>
  </conditionalFormatting>
  <conditionalFormatting sqref="AE35:AE36">
    <cfRule type="cellIs" dxfId="516" priority="139" operator="notEqual">
      <formula>AJ38</formula>
    </cfRule>
    <cfRule type="cellIs" dxfId="515" priority="140" operator="greaterThan">
      <formula>0</formula>
    </cfRule>
  </conditionalFormatting>
  <conditionalFormatting sqref="AN35:AN36 AP35:AP36">
    <cfRule type="cellIs" dxfId="514" priority="137" operator="notEqual">
      <formula>AM38</formula>
    </cfRule>
    <cfRule type="cellIs" dxfId="513" priority="138" operator="greaterThan">
      <formula>0</formula>
    </cfRule>
  </conditionalFormatting>
  <conditionalFormatting sqref="AN35:AN36 AP35:AP36">
    <cfRule type="cellIs" dxfId="512" priority="135" operator="notEqual">
      <formula>AU38</formula>
    </cfRule>
    <cfRule type="cellIs" dxfId="511" priority="136" operator="greaterThan">
      <formula>0</formula>
    </cfRule>
  </conditionalFormatting>
  <conditionalFormatting sqref="AA34">
    <cfRule type="cellIs" dxfId="510" priority="133" operator="notEqual">
      <formula>AV37</formula>
    </cfRule>
    <cfRule type="cellIs" dxfId="509" priority="134" operator="greaterThan">
      <formula>0</formula>
    </cfRule>
  </conditionalFormatting>
  <conditionalFormatting sqref="AN35:AN36 AP35:AP36">
    <cfRule type="cellIs" dxfId="508" priority="131" operator="notEqual">
      <formula>AM38</formula>
    </cfRule>
    <cfRule type="cellIs" dxfId="507" priority="132" operator="greaterThan">
      <formula>0</formula>
    </cfRule>
  </conditionalFormatting>
  <conditionalFormatting sqref="AN35:AN36 AP35:AP36">
    <cfRule type="cellIs" dxfId="506" priority="129" operator="notEqual">
      <formula>AU38</formula>
    </cfRule>
    <cfRule type="cellIs" dxfId="505" priority="130" operator="greaterThan">
      <formula>0</formula>
    </cfRule>
  </conditionalFormatting>
  <conditionalFormatting sqref="AN35:AN36 AP35:AP36">
    <cfRule type="cellIs" dxfId="504" priority="127" operator="notEqual">
      <formula>AM38</formula>
    </cfRule>
    <cfRule type="cellIs" dxfId="503" priority="128" operator="greaterThan">
      <formula>0</formula>
    </cfRule>
  </conditionalFormatting>
  <conditionalFormatting sqref="AN35:AN36 AP35:AP36">
    <cfRule type="cellIs" dxfId="502" priority="125" operator="notEqual">
      <formula>AU38</formula>
    </cfRule>
    <cfRule type="cellIs" dxfId="501" priority="126" operator="greaterThan">
      <formula>0</formula>
    </cfRule>
  </conditionalFormatting>
  <conditionalFormatting sqref="AA34">
    <cfRule type="cellIs" dxfId="500" priority="123" operator="notEqual">
      <formula>AV37</formula>
    </cfRule>
    <cfRule type="cellIs" dxfId="499" priority="124" operator="greaterThan">
      <formula>0</formula>
    </cfRule>
  </conditionalFormatting>
  <conditionalFormatting sqref="AN35:AN36 AP35:AP36">
    <cfRule type="cellIs" dxfId="498" priority="121" operator="notEqual">
      <formula>AM38</formula>
    </cfRule>
    <cfRule type="cellIs" dxfId="497" priority="122" operator="greaterThan">
      <formula>0</formula>
    </cfRule>
  </conditionalFormatting>
  <conditionalFormatting sqref="AN35:AN36 AP35:AP36">
    <cfRule type="cellIs" dxfId="496" priority="119" operator="notEqual">
      <formula>AU38</formula>
    </cfRule>
    <cfRule type="cellIs" dxfId="495" priority="120" operator="greaterThan">
      <formula>0</formula>
    </cfRule>
  </conditionalFormatting>
  <conditionalFormatting sqref="Y34">
    <cfRule type="cellIs" dxfId="494" priority="117" operator="notEqual">
      <formula>AN37</formula>
    </cfRule>
    <cfRule type="cellIs" dxfId="493" priority="118" operator="greaterThan">
      <formula>0</formula>
    </cfRule>
  </conditionalFormatting>
  <conditionalFormatting sqref="Y34">
    <cfRule type="cellIs" dxfId="492" priority="115" operator="notEqual">
      <formula>AV37</formula>
    </cfRule>
    <cfRule type="cellIs" dxfId="491" priority="116" operator="greaterThan">
      <formula>0</formula>
    </cfRule>
  </conditionalFormatting>
  <conditionalFormatting sqref="AB34 AD34">
    <cfRule type="cellIs" dxfId="490" priority="113" operator="notEqual">
      <formula>AA37</formula>
    </cfRule>
    <cfRule type="cellIs" dxfId="489" priority="114" operator="greaterThan">
      <formula>0</formula>
    </cfRule>
  </conditionalFormatting>
  <conditionalFormatting sqref="AB34 AD34">
    <cfRule type="cellIs" dxfId="488" priority="111" operator="notEqual">
      <formula>AI37</formula>
    </cfRule>
    <cfRule type="cellIs" dxfId="487" priority="112" operator="greaterThan">
      <formula>0</formula>
    </cfRule>
  </conditionalFormatting>
  <conditionalFormatting sqref="AB34 AD34">
    <cfRule type="cellIs" dxfId="486" priority="109" operator="notEqual">
      <formula>AA37</formula>
    </cfRule>
    <cfRule type="cellIs" dxfId="485" priority="110" operator="greaterThan">
      <formula>0</formula>
    </cfRule>
  </conditionalFormatting>
  <conditionalFormatting sqref="AB34 AD34">
    <cfRule type="cellIs" dxfId="484" priority="107" operator="notEqual">
      <formula>AI37</formula>
    </cfRule>
    <cfRule type="cellIs" dxfId="483" priority="108" operator="greaterThan">
      <formula>0</formula>
    </cfRule>
  </conditionalFormatting>
  <conditionalFormatting sqref="AB34 AD34">
    <cfRule type="cellIs" dxfId="482" priority="105" operator="notEqual">
      <formula>AA37</formula>
    </cfRule>
    <cfRule type="cellIs" dxfId="481" priority="106" operator="greaterThan">
      <formula>0</formula>
    </cfRule>
  </conditionalFormatting>
  <conditionalFormatting sqref="AB34 AD34">
    <cfRule type="cellIs" dxfId="480" priority="103" operator="notEqual">
      <formula>AI37</formula>
    </cfRule>
    <cfRule type="cellIs" dxfId="479" priority="104" operator="greaterThan">
      <formula>0</formula>
    </cfRule>
  </conditionalFormatting>
  <conditionalFormatting sqref="AB34 AD34">
    <cfRule type="cellIs" dxfId="478" priority="101" operator="notEqual">
      <formula>AA37</formula>
    </cfRule>
    <cfRule type="cellIs" dxfId="477" priority="102" operator="greaterThan">
      <formula>0</formula>
    </cfRule>
  </conditionalFormatting>
  <conditionalFormatting sqref="AB34 AD34">
    <cfRule type="cellIs" dxfId="476" priority="99" operator="notEqual">
      <formula>AI37</formula>
    </cfRule>
    <cfRule type="cellIs" dxfId="475" priority="100" operator="greaterThan">
      <formula>0</formula>
    </cfRule>
  </conditionalFormatting>
  <conditionalFormatting sqref="AN34 AP34">
    <cfRule type="cellIs" dxfId="474" priority="97" operator="notEqual">
      <formula>AM37</formula>
    </cfRule>
    <cfRule type="cellIs" dxfId="473" priority="98" operator="greaterThan">
      <formula>0</formula>
    </cfRule>
  </conditionalFormatting>
  <conditionalFormatting sqref="AN34 AP34">
    <cfRule type="cellIs" dxfId="472" priority="95" operator="notEqual">
      <formula>AU37</formula>
    </cfRule>
    <cfRule type="cellIs" dxfId="471" priority="96" operator="greaterThan">
      <formula>0</formula>
    </cfRule>
  </conditionalFormatting>
  <conditionalFormatting sqref="AN34 AP34">
    <cfRule type="cellIs" dxfId="470" priority="93" operator="notEqual">
      <formula>AM37</formula>
    </cfRule>
    <cfRule type="cellIs" dxfId="469" priority="94" operator="greaterThan">
      <formula>0</formula>
    </cfRule>
  </conditionalFormatting>
  <conditionalFormatting sqref="AN34 AP34">
    <cfRule type="cellIs" dxfId="468" priority="91" operator="notEqual">
      <formula>AU37</formula>
    </cfRule>
    <cfRule type="cellIs" dxfId="467" priority="92" operator="greaterThan">
      <formula>0</formula>
    </cfRule>
  </conditionalFormatting>
  <conditionalFormatting sqref="AN34 AP34">
    <cfRule type="cellIs" dxfId="466" priority="89" operator="notEqual">
      <formula>AM37</formula>
    </cfRule>
    <cfRule type="cellIs" dxfId="465" priority="90" operator="greaterThan">
      <formula>0</formula>
    </cfRule>
  </conditionalFormatting>
  <conditionalFormatting sqref="AN34 AP34">
    <cfRule type="cellIs" dxfId="464" priority="87" operator="notEqual">
      <formula>AU37</formula>
    </cfRule>
    <cfRule type="cellIs" dxfId="463" priority="88" operator="greaterThan">
      <formula>0</formula>
    </cfRule>
  </conditionalFormatting>
  <conditionalFormatting sqref="AN34 AP34">
    <cfRule type="cellIs" dxfId="462" priority="85" operator="notEqual">
      <formula>AM37</formula>
    </cfRule>
    <cfRule type="cellIs" dxfId="461" priority="86" operator="greaterThan">
      <formula>0</formula>
    </cfRule>
  </conditionalFormatting>
  <conditionalFormatting sqref="AN34 AP34">
    <cfRule type="cellIs" dxfId="460" priority="83" operator="notEqual">
      <formula>AU37</formula>
    </cfRule>
    <cfRule type="cellIs" dxfId="459" priority="84" operator="greaterThan">
      <formula>0</formula>
    </cfRule>
  </conditionalFormatting>
  <conditionalFormatting sqref="AI36 AU36 W36">
    <cfRule type="cellIs" dxfId="458" priority="716" operator="notEqual">
      <formula>#REF!</formula>
    </cfRule>
  </conditionalFormatting>
  <conditionalFormatting sqref="Q34:Q36">
    <cfRule type="cellIs" dxfId="457" priority="43" operator="notEqual">
      <formula>N37</formula>
    </cfRule>
    <cfRule type="cellIs" dxfId="456" priority="44" operator="greaterThan">
      <formula>0</formula>
    </cfRule>
  </conditionalFormatting>
  <conditionalFormatting sqref="Q34:Q36">
    <cfRule type="cellIs" dxfId="455" priority="41" operator="notEqual">
      <formula>V37</formula>
    </cfRule>
    <cfRule type="cellIs" dxfId="454" priority="42" operator="greaterThan">
      <formula>0</formula>
    </cfRule>
  </conditionalFormatting>
  <conditionalFormatting sqref="Q86">
    <cfRule type="cellIs" dxfId="453" priority="40" operator="greaterThan">
      <formula>0</formula>
    </cfRule>
  </conditionalFormatting>
  <conditionalFormatting sqref="Q34:Q36">
    <cfRule type="cellIs" dxfId="452" priority="38" operator="notEqual">
      <formula>N37</formula>
    </cfRule>
    <cfRule type="cellIs" dxfId="451" priority="39" operator="greaterThan">
      <formula>0</formula>
    </cfRule>
  </conditionalFormatting>
  <conditionalFormatting sqref="Q34:Q36">
    <cfRule type="cellIs" dxfId="450" priority="36" operator="notEqual">
      <formula>V37</formula>
    </cfRule>
    <cfRule type="cellIs" dxfId="449" priority="37" operator="greaterThan">
      <formula>0</formula>
    </cfRule>
  </conditionalFormatting>
  <conditionalFormatting sqref="Q34:Q36">
    <cfRule type="cellIs" dxfId="448" priority="34" operator="notEqual">
      <formula>N37</formula>
    </cfRule>
    <cfRule type="cellIs" dxfId="447" priority="35" operator="greaterThan">
      <formula>0</formula>
    </cfRule>
  </conditionalFormatting>
  <conditionalFormatting sqref="Q34:Q36">
    <cfRule type="cellIs" dxfId="446" priority="32" operator="notEqual">
      <formula>V37</formula>
    </cfRule>
    <cfRule type="cellIs" dxfId="445" priority="33" operator="greaterThan">
      <formula>0</formula>
    </cfRule>
  </conditionalFormatting>
  <conditionalFormatting sqref="Q86">
    <cfRule type="cellIs" dxfId="444" priority="31" operator="greaterThan">
      <formula>0</formula>
    </cfRule>
  </conditionalFormatting>
  <conditionalFormatting sqref="Q34:Q36">
    <cfRule type="cellIs" dxfId="443" priority="29" operator="notEqual">
      <formula>N37</formula>
    </cfRule>
    <cfRule type="cellIs" dxfId="442" priority="30" operator="greaterThan">
      <formula>0</formula>
    </cfRule>
  </conditionalFormatting>
  <conditionalFormatting sqref="Q34:Q36">
    <cfRule type="cellIs" dxfId="441" priority="27" operator="notEqual">
      <formula>V37</formula>
    </cfRule>
    <cfRule type="cellIs" dxfId="440" priority="28" operator="greaterThan">
      <formula>0</formula>
    </cfRule>
  </conditionalFormatting>
  <conditionalFormatting sqref="AO35:AO36">
    <cfRule type="cellIs" dxfId="439" priority="25" operator="notEqual">
      <formula>AT38</formula>
    </cfRule>
    <cfRule type="cellIs" dxfId="438" priority="26" operator="greaterThan">
      <formula>0</formula>
    </cfRule>
  </conditionalFormatting>
  <conditionalFormatting sqref="AO35:AO36">
    <cfRule type="cellIs" dxfId="437" priority="23" operator="notEqual">
      <formula>AL38</formula>
    </cfRule>
    <cfRule type="cellIs" dxfId="436" priority="24" operator="greaterThan">
      <formula>0</formula>
    </cfRule>
  </conditionalFormatting>
  <conditionalFormatting sqref="AO86">
    <cfRule type="cellIs" dxfId="435" priority="22" operator="greaterThan">
      <formula>0</formula>
    </cfRule>
  </conditionalFormatting>
  <conditionalFormatting sqref="AO35:AO36">
    <cfRule type="cellIs" dxfId="434" priority="20" operator="notEqual">
      <formula>AT38</formula>
    </cfRule>
    <cfRule type="cellIs" dxfId="433" priority="21" operator="greaterThan">
      <formula>0</formula>
    </cfRule>
  </conditionalFormatting>
  <conditionalFormatting sqref="AO86">
    <cfRule type="cellIs" dxfId="432" priority="19" operator="greaterThan">
      <formula>0</formula>
    </cfRule>
  </conditionalFormatting>
  <conditionalFormatting sqref="AC86">
    <cfRule type="cellIs" dxfId="431" priority="18" operator="greaterThan">
      <formula>0</formula>
    </cfRule>
  </conditionalFormatting>
  <conditionalFormatting sqref="AC35:AC36">
    <cfRule type="cellIs" dxfId="430" priority="16" operator="notEqual">
      <formula>Z38</formula>
    </cfRule>
    <cfRule type="cellIs" dxfId="429" priority="17" operator="greaterThan">
      <formula>0</formula>
    </cfRule>
  </conditionalFormatting>
  <conditionalFormatting sqref="AC35:AC36">
    <cfRule type="cellIs" dxfId="428" priority="14" operator="notEqual">
      <formula>AH38</formula>
    </cfRule>
    <cfRule type="cellIs" dxfId="427" priority="15" operator="greaterThan">
      <formula>0</formula>
    </cfRule>
  </conditionalFormatting>
  <conditionalFormatting sqref="AC35:AC36">
    <cfRule type="cellIs" dxfId="426" priority="12" operator="notEqual">
      <formula>Z38</formula>
    </cfRule>
    <cfRule type="cellIs" dxfId="425" priority="13" operator="greaterThan">
      <formula>0</formula>
    </cfRule>
  </conditionalFormatting>
  <conditionalFormatting sqref="AC35:AC36">
    <cfRule type="cellIs" dxfId="424" priority="10" operator="notEqual">
      <formula>AH38</formula>
    </cfRule>
    <cfRule type="cellIs" dxfId="423" priority="11" operator="greaterThan">
      <formula>0</formula>
    </cfRule>
  </conditionalFormatting>
  <conditionalFormatting sqref="AC86">
    <cfRule type="cellIs" dxfId="422" priority="9" operator="greaterThan">
      <formula>0</formula>
    </cfRule>
  </conditionalFormatting>
  <conditionalFormatting sqref="AC35:AC36">
    <cfRule type="cellIs" dxfId="421" priority="7" operator="notEqual">
      <formula>Z38</formula>
    </cfRule>
    <cfRule type="cellIs" dxfId="420" priority="8" operator="greaterThan">
      <formula>0</formula>
    </cfRule>
  </conditionalFormatting>
  <conditionalFormatting sqref="AC35:AC36">
    <cfRule type="cellIs" dxfId="419" priority="5" operator="notEqual">
      <formula>AH38</formula>
    </cfRule>
    <cfRule type="cellIs" dxfId="418" priority="6" operator="greaterThan">
      <formula>0</formula>
    </cfRule>
  </conditionalFormatting>
  <conditionalFormatting sqref="AC35:AC36">
    <cfRule type="cellIs" dxfId="417" priority="3" operator="notEqual">
      <formula>Z38</formula>
    </cfRule>
    <cfRule type="cellIs" dxfId="416" priority="4" operator="greaterThan">
      <formula>0</formula>
    </cfRule>
  </conditionalFormatting>
  <conditionalFormatting sqref="AC35:AC36">
    <cfRule type="cellIs" dxfId="415" priority="1" operator="notEqual">
      <formula>AH38</formula>
    </cfRule>
    <cfRule type="cellIs" dxfId="414" priority="2" operator="greater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2" max="959" man="1"/>
    <brk id="24" max="959" man="1"/>
    <brk id="36" max="95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93"/>
  <sheetViews>
    <sheetView zoomScale="112" zoomScaleNormal="112" workbookViewId="0">
      <selection activeCell="AU6" sqref="AU6"/>
    </sheetView>
  </sheetViews>
  <sheetFormatPr defaultRowHeight="16.5" x14ac:dyDescent="0.25"/>
  <cols>
    <col min="1" max="1" width="5.5703125" style="296" customWidth="1"/>
    <col min="2" max="2" width="6" style="300" customWidth="1"/>
    <col min="3" max="3" width="29.42578125" style="296" customWidth="1"/>
    <col min="4" max="4" width="20.5703125" style="301" customWidth="1"/>
    <col min="5" max="5" width="10.140625" style="296" customWidth="1"/>
    <col min="6" max="6" width="11.7109375" style="296" customWidth="1"/>
    <col min="7" max="7" width="9.7109375" style="296" customWidth="1"/>
    <col min="8" max="8" width="18.85546875" style="296" customWidth="1"/>
    <col min="9" max="9" width="20.42578125" style="296" customWidth="1"/>
    <col min="10" max="10" width="17" style="296" customWidth="1"/>
    <col min="11" max="11" width="13.140625" style="300" customWidth="1"/>
    <col min="12" max="12" width="19.5703125" style="300" customWidth="1"/>
    <col min="13" max="13" width="20.85546875" style="296" bestFit="1" customWidth="1"/>
    <col min="14" max="14" width="22.140625" style="296" customWidth="1"/>
    <col min="15" max="15" width="14" style="296" customWidth="1"/>
    <col min="16" max="16" width="11" style="296" bestFit="1" customWidth="1"/>
    <col min="17" max="17" width="16.42578125" style="626" customWidth="1"/>
    <col min="18" max="19" width="16.42578125" style="626" hidden="1" customWidth="1"/>
    <col min="20" max="21" width="19.7109375" style="296" customWidth="1"/>
    <col min="22" max="22" width="22.7109375" style="296" customWidth="1"/>
    <col min="23" max="23" width="18.140625" style="300" customWidth="1"/>
    <col min="24" max="24" width="20.140625" style="300" customWidth="1"/>
    <col min="25" max="25" width="21" style="296" customWidth="1"/>
    <col min="26" max="26" width="23.85546875" style="296" customWidth="1"/>
    <col min="27" max="28" width="16.42578125" style="296" customWidth="1"/>
    <col min="29" max="29" width="16.42578125" style="626" customWidth="1"/>
    <col min="30" max="31" width="16.42578125" style="626" hidden="1" customWidth="1"/>
    <col min="32" max="33" width="19.7109375" style="296" customWidth="1"/>
    <col min="34" max="34" width="22.7109375" style="296" customWidth="1"/>
    <col min="35" max="35" width="18.140625" style="300" customWidth="1"/>
    <col min="36" max="36" width="20.140625" style="300" customWidth="1"/>
    <col min="37" max="37" width="21" style="296" customWidth="1"/>
    <col min="38" max="38" width="23.85546875" style="296" customWidth="1"/>
    <col min="39" max="40" width="16.42578125" style="296" customWidth="1"/>
    <col min="41" max="41" width="16.42578125" style="626" customWidth="1"/>
    <col min="42" max="43" width="16.42578125" style="626" hidden="1" customWidth="1"/>
    <col min="44" max="45" width="19.7109375" style="296" customWidth="1"/>
    <col min="46" max="46" width="22.7109375" style="296" customWidth="1"/>
    <col min="47" max="47" width="18.140625" style="300" customWidth="1"/>
    <col min="48" max="48" width="20.140625" style="300" customWidth="1"/>
    <col min="49" max="49" width="21" style="296" customWidth="1"/>
    <col min="50" max="50" width="23.85546875" style="296" customWidth="1"/>
    <col min="51" max="16384" width="9.140625" style="296"/>
  </cols>
  <sheetData>
    <row r="1" spans="2:50" s="292" customFormat="1" ht="118.5" customHeight="1" thickBot="1" x14ac:dyDescent="0.3">
      <c r="D1" s="1432" t="s">
        <v>47</v>
      </c>
      <c r="E1" s="1419" t="str">
        <f>+E21</f>
        <v>հաստիք</v>
      </c>
      <c r="F1" s="1402"/>
      <c r="G1" s="1402"/>
      <c r="H1" s="293" t="str">
        <f>+H21</f>
        <v>Բազային դրույքաչափ</v>
      </c>
      <c r="I1" s="293" t="str">
        <f>+I21</f>
        <v>Հավելավճար</v>
      </c>
      <c r="J1" s="293" t="str">
        <f>+J21</f>
        <v>Հավելում (բարձր լեռնային կամ գաղտնիության)</v>
      </c>
      <c r="K1" s="292" t="s">
        <v>470</v>
      </c>
      <c r="L1" s="374" t="str">
        <f>+K21</f>
        <v>Ըստ դատ.ծառ.պաշտ.ենթախմբ.</v>
      </c>
      <c r="M1" s="627" t="str">
        <f>+M21</f>
        <v xml:space="preserve">Ընդամենը ամսական աշխատավարձ </v>
      </c>
      <c r="N1" s="274" t="str">
        <f>+N21</f>
        <v>Ընդամենը տարեկան  աշխատավարձ 2021</v>
      </c>
      <c r="O1" s="1402" t="str">
        <f>+E1</f>
        <v>հաստիք</v>
      </c>
      <c r="P1" s="1402"/>
      <c r="Q1" s="1402"/>
      <c r="R1" s="1402"/>
      <c r="S1" s="1402"/>
      <c r="T1" s="274" t="str">
        <f>+T21</f>
        <v>Բազային դրույքաչափ</v>
      </c>
      <c r="U1" s="293" t="str">
        <f>+U21</f>
        <v>Հավելավճար</v>
      </c>
      <c r="V1" s="293" t="str">
        <f>+V21</f>
        <v>Հավելում (բարձր լեռնային կամ գաղտնիության)</v>
      </c>
      <c r="W1" s="292" t="s">
        <v>470</v>
      </c>
      <c r="X1" s="374" t="str">
        <f>+W21</f>
        <v>Ըստ դատ.ծառ.պաշտ.ենթախմբ.</v>
      </c>
      <c r="Y1" s="274" t="str">
        <f>+Y21</f>
        <v xml:space="preserve">Ընդամենը ամսական աշխատավարձ </v>
      </c>
      <c r="Z1" s="274" t="str">
        <f>+Z21</f>
        <v>Ընդամենը տարեկան  աշխատավարձ 2022</v>
      </c>
      <c r="AA1" s="1402" t="str">
        <f>+O1</f>
        <v>հաստիք</v>
      </c>
      <c r="AB1" s="1402"/>
      <c r="AC1" s="1402"/>
      <c r="AD1" s="1402"/>
      <c r="AE1" s="1402"/>
      <c r="AF1" s="627" t="str">
        <f>+AF21</f>
        <v>Բազային դրույքաչափ</v>
      </c>
      <c r="AG1" s="293" t="str">
        <f>+AG21</f>
        <v>Հավելավճար</v>
      </c>
      <c r="AH1" s="293" t="str">
        <f>+AH21</f>
        <v>Հավելում (բարձր լեռնային կամ գաղտնիության)</v>
      </c>
      <c r="AI1" s="292" t="s">
        <v>470</v>
      </c>
      <c r="AJ1" s="374" t="str">
        <f>+AI21</f>
        <v>Ըստ դատ.ծառ.պաշտ.ենթախմբ.</v>
      </c>
      <c r="AK1" s="274" t="str">
        <f>+AK21</f>
        <v xml:space="preserve">Ընդամենը ամսական աշխատավարձ </v>
      </c>
      <c r="AL1" s="274" t="str">
        <f>+AL21</f>
        <v>Ընդամենը տարեկան  աշխատավարձ 2023</v>
      </c>
      <c r="AM1" s="1402" t="str">
        <f>+AA1</f>
        <v>հաստիք</v>
      </c>
      <c r="AN1" s="1402"/>
      <c r="AO1" s="1402"/>
      <c r="AP1" s="1402"/>
      <c r="AQ1" s="1402"/>
      <c r="AR1" s="627" t="str">
        <f>+AR21</f>
        <v>Բազային դրույքաչափ</v>
      </c>
      <c r="AS1" s="293" t="str">
        <f>+AS21</f>
        <v>Հավելավճար</v>
      </c>
      <c r="AT1" s="293" t="str">
        <f>+AT21</f>
        <v>Հավելում (բարձր լեռնային կամ գաղտնիության)</v>
      </c>
      <c r="AU1" s="292" t="s">
        <v>470</v>
      </c>
      <c r="AV1" s="374" t="str">
        <f>+AU21</f>
        <v>Ըստ դատ.ծառ.պաշտ.ենթախմբ.</v>
      </c>
      <c r="AW1" s="274" t="str">
        <f>+AW21</f>
        <v xml:space="preserve">Ընդամենը ամսական աշխատավարձ </v>
      </c>
      <c r="AX1" s="274" t="str">
        <f>+AX21</f>
        <v>Ընդամենը տարեկան  աշխատավարձ 2024</v>
      </c>
    </row>
    <row r="2" spans="2:50" s="294" customFormat="1" ht="23.25" customHeight="1" thickBot="1" x14ac:dyDescent="0.3">
      <c r="D2" s="1433"/>
      <c r="E2" s="1415">
        <f>SUM(E128,E163,E175,E187,E199,E228,E236,E244,E252,E260,E268,E276,E284,E292,E300,E376,E393)</f>
        <v>71</v>
      </c>
      <c r="F2" s="1404"/>
      <c r="G2" s="1416"/>
      <c r="H2" s="375">
        <v>66140</v>
      </c>
      <c r="I2" s="295">
        <f>SUM(I128,I163,I175,I187,I199,I228,I236,I244,I252,I260,I268,I276,I284,I292,I300,I376,I393)</f>
        <v>0</v>
      </c>
      <c r="J2" s="295">
        <f>SUM(J128,J163,J175,J187,J199,J228,J236,J244,J252,J260,J268,J276,J284,J292,J300,J376,J393)</f>
        <v>0</v>
      </c>
      <c r="K2" s="295"/>
      <c r="L2" s="295">
        <f>SUM(L128,L163,L175,L187,L199,L228,L236,L244,L252,L260,L268,L276,L284,L292,L300,L376,L393)</f>
        <v>9596913.9999999963</v>
      </c>
      <c r="M2" s="295">
        <f>SUM(M128,M163,M175,M187,M199,M228,M236,M244,M252,M260,M268,M276,M284,M292,M300,M376,M393)</f>
        <v>9596913.9999999963</v>
      </c>
      <c r="N2" s="295">
        <f>SUM(N128,N163,N175,N187,N199,N228,N236,N244,N252,N260,N268,N276,N284,N292,N300,N376,N393)</f>
        <v>124759882.00000004</v>
      </c>
      <c r="O2" s="1403">
        <f>O128+O163+O175+O187+O199+O228+O236+O244+O252+O260+O268+O276+O284+O292+O300+O376+O393</f>
        <v>71</v>
      </c>
      <c r="P2" s="1404"/>
      <c r="Q2" s="1404"/>
      <c r="R2" s="1404"/>
      <c r="S2" s="1405"/>
      <c r="T2" s="295">
        <v>66140</v>
      </c>
      <c r="U2" s="295">
        <f>SUM(U128,U163,U175,U187,U199,U228,U236,U244,U252,U260,U268,U276,U284,U292,U300,U376,U393)</f>
        <v>0</v>
      </c>
      <c r="V2" s="295">
        <f>SUM(V128,V163,V175,V187,V199,V228,V236,V244,V252,V260,V268,V276,V284,V292,V300,V376,V393)</f>
        <v>0</v>
      </c>
      <c r="W2" s="295"/>
      <c r="X2" s="295">
        <f>SUM(X128,X163,X175,X187,X199,X228,X236,X244,X252,X260,X268,X276,X284,X292,X300,X376,X393)</f>
        <v>9596913.9999999963</v>
      </c>
      <c r="Y2" s="295">
        <f>SUM(Y128,Y163,Y175,Y187,Y199,Y228,Y236,Y244,Y252,Y260,Y268,Y276,Y284,Y292,Y300,Y376,Y393)</f>
        <v>9596913.9999999963</v>
      </c>
      <c r="Z2" s="295">
        <f>SUM(Z128,Z163,Z175,Z187,Z199,Z228,Z236,Z244,Z252,Z260,Z268,Z276,Z284,Z292,Z300,Z376,Z393)</f>
        <v>124759882.00000004</v>
      </c>
      <c r="AA2" s="1403">
        <f>AA128+AA163+AA175+AA187+AA199+AA228+AA236+AA244+AA252+AA260+AA268+AA276+AA284+AA292+AA300+AA376+AA393</f>
        <v>71</v>
      </c>
      <c r="AB2" s="1404"/>
      <c r="AC2" s="1404"/>
      <c r="AD2" s="1404"/>
      <c r="AE2" s="1405"/>
      <c r="AF2" s="295">
        <v>66140</v>
      </c>
      <c r="AG2" s="295">
        <f>SUM(AG128,AG163,AG175,AG187,AG199,AG228,AG236,AG244,AG252,AG260,AG268,AG276,AG284,AG292,AG300,AG376,AG393)</f>
        <v>0</v>
      </c>
      <c r="AH2" s="295">
        <f>SUM(AH128,AH163,AH175,AH187,AH199,AH228,AH236,AH244,AH252,AH260,AH268,AH276,AH284,AH292,AH300,AH376,AH393)</f>
        <v>0</v>
      </c>
      <c r="AI2" s="295"/>
      <c r="AJ2" s="295">
        <f>SUM(AJ128,AJ163,AJ175,AJ187,AJ199,AJ228,AJ236,AJ244,AJ252,AJ260,AJ268,AJ276,AJ284,AJ292,AJ300,AJ376,AJ393)</f>
        <v>9895205.3999999966</v>
      </c>
      <c r="AK2" s="295">
        <f>SUM(AK128,AK163,AK175,AK187,AK199,AK228,AK236,AK244,AK252,AK260,AK268,AK276,AK284,AK292,AK300,AK376,AK393)</f>
        <v>9895205.3999999966</v>
      </c>
      <c r="AL2" s="295">
        <f>SUM(AL128,AL163,AL175,AL187,AL199,AL228,AL236,AL244,AL252,AL260,AL268,AL276,AL284,AL292,AL300,AL376,AL393)</f>
        <v>128637670.19999997</v>
      </c>
      <c r="AM2" s="1403">
        <f>AM128+AM163+AM175+AM187+AM199+AM228+AM236+AM244+AM252+AM260+AM268+AM276+AM284+AM292+AM300+AM376+AM393</f>
        <v>71</v>
      </c>
      <c r="AN2" s="1404"/>
      <c r="AO2" s="1404"/>
      <c r="AP2" s="1404"/>
      <c r="AQ2" s="1405"/>
      <c r="AR2" s="295">
        <v>66140</v>
      </c>
      <c r="AS2" s="295">
        <f>SUM(AS128,AS163,AS175,AS187,AS199,AS228,AS236,AS244,AS252,AS260,AS268,AS276,AS284,AS292,AS300,AS376,AS393)</f>
        <v>0</v>
      </c>
      <c r="AT2" s="295">
        <f>SUM(AT128,AT163,AT175,AT187,AT199,AT228,AT236,AT244,AT252,AT260,AT268,AT276,AT284,AT292,AT300,AT376,AT393)</f>
        <v>0</v>
      </c>
      <c r="AU2" s="295"/>
      <c r="AV2" s="295">
        <f>SUM(AV128,AV163,AV175,AV187,AV199,AV228,AV236,AV244,AV252,AV260,AV268,AV276,AV284,AV292,AV300,AV376,AV393)</f>
        <v>9895205.3999999966</v>
      </c>
      <c r="AW2" s="295">
        <f>SUM(AW128,AW163,AW175,AW187,AW199,AW228,AW236,AW244,AW252,AW260,AW268,AW276,AW284,AW292,AW300,AW376,AW393)</f>
        <v>9895205.3999999966</v>
      </c>
      <c r="AX2" s="295">
        <f>SUM(AX128,AX163,AX175,AX187,AX199,AX228,AX236,AX244,AX252,AX260,AX268,AX276,AX284,AX292,AX300,AX376,AX393)</f>
        <v>128637670.19999997</v>
      </c>
    </row>
    <row r="3" spans="2:50" ht="23.25" customHeight="1" thickBot="1" x14ac:dyDescent="0.3">
      <c r="B3" s="296"/>
      <c r="D3" s="297" t="s">
        <v>48</v>
      </c>
      <c r="E3" s="1417"/>
      <c r="F3" s="1407"/>
      <c r="G3" s="1418"/>
      <c r="H3" s="298">
        <f>+H2/1000</f>
        <v>66.14</v>
      </c>
      <c r="I3" s="299">
        <f>+I2/1000</f>
        <v>0</v>
      </c>
      <c r="J3" s="299">
        <f>+J2/1000</f>
        <v>0</v>
      </c>
      <c r="K3" s="299"/>
      <c r="L3" s="376">
        <f>SUM(L2/1000)</f>
        <v>9596.913999999997</v>
      </c>
      <c r="M3" s="299">
        <f>+M2/1000</f>
        <v>9596.913999999997</v>
      </c>
      <c r="N3" s="299">
        <f>+N2/1000</f>
        <v>124759.88200000004</v>
      </c>
      <c r="O3" s="1406"/>
      <c r="P3" s="1407"/>
      <c r="Q3" s="1407"/>
      <c r="R3" s="1407"/>
      <c r="S3" s="1408"/>
      <c r="T3" s="299">
        <f>+T2/1000</f>
        <v>66.14</v>
      </c>
      <c r="U3" s="299">
        <f>+U2/1000</f>
        <v>0</v>
      </c>
      <c r="V3" s="299">
        <f>+V2/1000</f>
        <v>0</v>
      </c>
      <c r="W3" s="376"/>
      <c r="X3" s="376">
        <f>SUM(X2/1000)</f>
        <v>9596.913999999997</v>
      </c>
      <c r="Y3" s="377">
        <f>+Y2/1000</f>
        <v>9596.913999999997</v>
      </c>
      <c r="Z3" s="378">
        <f>+Z2/1000</f>
        <v>124759.88200000004</v>
      </c>
      <c r="AA3" s="1406"/>
      <c r="AB3" s="1407"/>
      <c r="AC3" s="1407"/>
      <c r="AD3" s="1407"/>
      <c r="AE3" s="1408"/>
      <c r="AF3" s="299">
        <f>+AF2/1000</f>
        <v>66.14</v>
      </c>
      <c r="AG3" s="299">
        <f>+AG2/1000</f>
        <v>0</v>
      </c>
      <c r="AH3" s="299">
        <f>+AH2/1000</f>
        <v>0</v>
      </c>
      <c r="AI3" s="376"/>
      <c r="AJ3" s="376">
        <f>SUM(AJ2/1000)</f>
        <v>9895.2053999999971</v>
      </c>
      <c r="AK3" s="377">
        <f>+AK2/1000</f>
        <v>9895.2053999999971</v>
      </c>
      <c r="AL3" s="378">
        <f>+AL2/1000</f>
        <v>128637.67019999998</v>
      </c>
      <c r="AM3" s="1406"/>
      <c r="AN3" s="1407"/>
      <c r="AO3" s="1407"/>
      <c r="AP3" s="1407"/>
      <c r="AQ3" s="1408"/>
      <c r="AR3" s="299">
        <f>+AR2/1000</f>
        <v>66.14</v>
      </c>
      <c r="AS3" s="299">
        <f>+AS2/1000</f>
        <v>0</v>
      </c>
      <c r="AT3" s="299">
        <f>+AT2/1000</f>
        <v>0</v>
      </c>
      <c r="AU3" s="376"/>
      <c r="AV3" s="376">
        <f>SUM(AV2/1000)</f>
        <v>9895.2053999999971</v>
      </c>
      <c r="AW3" s="377">
        <f>+AW2/1000</f>
        <v>9895.2053999999971</v>
      </c>
      <c r="AX3" s="378">
        <f>+AX2/1000</f>
        <v>128637.67019999998</v>
      </c>
    </row>
    <row r="4" spans="2:50" ht="23.25" customHeight="1" thickBot="1" x14ac:dyDescent="0.3">
      <c r="B4" s="296"/>
      <c r="D4" s="1325" t="s">
        <v>664</v>
      </c>
      <c r="E4" s="1422"/>
      <c r="F4" s="1422"/>
      <c r="G4" s="1422"/>
      <c r="H4" s="1422"/>
      <c r="I4" s="1423"/>
      <c r="J4" s="287"/>
      <c r="K4" s="287"/>
      <c r="L4" s="288"/>
      <c r="M4" s="287"/>
      <c r="N4" s="287"/>
      <c r="O4" s="1409" t="s">
        <v>879</v>
      </c>
      <c r="P4" s="1410"/>
      <c r="Q4" s="1410"/>
      <c r="R4" s="1410"/>
      <c r="S4" s="1410"/>
      <c r="T4" s="1410"/>
      <c r="U4" s="1410"/>
      <c r="V4" s="1411"/>
      <c r="W4" s="288"/>
      <c r="X4" s="288"/>
      <c r="Y4" s="379"/>
      <c r="Z4" s="379"/>
      <c r="AA4" s="1409" t="s">
        <v>1036</v>
      </c>
      <c r="AB4" s="1410"/>
      <c r="AC4" s="1410"/>
      <c r="AD4" s="1410"/>
      <c r="AE4" s="1410"/>
      <c r="AF4" s="1410"/>
      <c r="AG4" s="1410"/>
      <c r="AH4" s="1411"/>
      <c r="AI4" s="288"/>
      <c r="AJ4" s="288"/>
      <c r="AK4" s="379"/>
      <c r="AL4" s="379"/>
      <c r="AM4" s="1409" t="s">
        <v>1055</v>
      </c>
      <c r="AN4" s="1410"/>
      <c r="AO4" s="1410"/>
      <c r="AP4" s="1410"/>
      <c r="AQ4" s="1410"/>
      <c r="AR4" s="1410"/>
      <c r="AS4" s="1410"/>
      <c r="AT4" s="1411"/>
      <c r="AU4" s="288"/>
      <c r="AV4" s="288"/>
      <c r="AW4" s="379"/>
      <c r="AX4" s="379"/>
    </row>
    <row r="5" spans="2:50" ht="23.25" customHeight="1" x14ac:dyDescent="0.25">
      <c r="B5" s="296"/>
      <c r="D5" s="820" t="s">
        <v>86</v>
      </c>
      <c r="E5" s="1413">
        <f>COUNTIF(K22:K393,"Բ-1")</f>
        <v>0</v>
      </c>
      <c r="F5" s="1413"/>
      <c r="G5" s="1414"/>
      <c r="H5" s="359">
        <f>+SUMIF(K22:K393,"Բ-1",M22:M393)</f>
        <v>0</v>
      </c>
      <c r="I5" s="380">
        <f>+SUMIF(K22:K393,"Բ-1",N22:N393)</f>
        <v>0</v>
      </c>
      <c r="J5" s="287"/>
      <c r="K5" s="287"/>
      <c r="L5" s="288"/>
      <c r="M5" s="287"/>
      <c r="N5" s="360"/>
      <c r="O5" s="1412" t="s">
        <v>86</v>
      </c>
      <c r="P5" s="1413"/>
      <c r="Q5" s="1413"/>
      <c r="R5" s="1413"/>
      <c r="S5" s="1414"/>
      <c r="T5" s="358">
        <f>COUNTIF(W22:W393,"Բ-1")</f>
        <v>0</v>
      </c>
      <c r="U5" s="359">
        <f>+SUMIF(W22:W393,"Բ-1",Y22:Y393)</f>
        <v>0</v>
      </c>
      <c r="V5" s="380">
        <f>+SUMIF(W22:W393,"Բ-1",Z22:Z393)</f>
        <v>0</v>
      </c>
      <c r="W5" s="288"/>
      <c r="X5" s="288"/>
      <c r="AA5" s="1412" t="s">
        <v>86</v>
      </c>
      <c r="AB5" s="1413"/>
      <c r="AC5" s="1413"/>
      <c r="AD5" s="1413"/>
      <c r="AE5" s="1414"/>
      <c r="AF5" s="358">
        <f>COUNTIF(AI22:AI393,"Բ-1")</f>
        <v>0</v>
      </c>
      <c r="AG5" s="359">
        <f>+SUMIF(AI22:AI393,"Բ-1",AK22:AK393)</f>
        <v>0</v>
      </c>
      <c r="AH5" s="380">
        <f>+SUMIF(AI22:AI393,"Բ-1",AL22:AL393)</f>
        <v>0</v>
      </c>
      <c r="AI5" s="288"/>
      <c r="AJ5" s="288"/>
      <c r="AM5" s="1412" t="s">
        <v>86</v>
      </c>
      <c r="AN5" s="1413"/>
      <c r="AO5" s="1413"/>
      <c r="AP5" s="1413"/>
      <c r="AQ5" s="1414"/>
      <c r="AR5" s="358">
        <f>COUNTIF(AU22:AU393,"Բ-1")</f>
        <v>0</v>
      </c>
      <c r="AS5" s="359">
        <f>+SUMIF(AU22:AU393,"Բ-1",AW22:AW393)</f>
        <v>0</v>
      </c>
      <c r="AT5" s="380">
        <f>+SUMIF(AU22:AU393,"Բ-1",AX22:AX393)</f>
        <v>0</v>
      </c>
      <c r="AU5" s="288"/>
      <c r="AV5" s="288"/>
    </row>
    <row r="6" spans="2:50" ht="23.25" customHeight="1" x14ac:dyDescent="0.25">
      <c r="B6" s="296"/>
      <c r="D6" s="849" t="s">
        <v>87</v>
      </c>
      <c r="E6" s="1420">
        <f>COUNTIF(K22:K393,"Բ-2")</f>
        <v>0</v>
      </c>
      <c r="F6" s="1420"/>
      <c r="G6" s="1421"/>
      <c r="H6" s="381">
        <f>+SUMIF(K22:K393,"Բ-2",M22:M393)</f>
        <v>0</v>
      </c>
      <c r="I6" s="382">
        <f>+SUMIF(K22:K393,"Բ-2",N22:N393)</f>
        <v>0</v>
      </c>
      <c r="J6" s="287"/>
      <c r="K6" s="287"/>
      <c r="L6" s="288"/>
      <c r="M6" s="287"/>
      <c r="N6" s="360"/>
      <c r="O6" s="1393" t="s">
        <v>87</v>
      </c>
      <c r="P6" s="1394"/>
      <c r="Q6" s="1394"/>
      <c r="R6" s="1394"/>
      <c r="S6" s="1395"/>
      <c r="T6" s="383">
        <f>COUNTIF(W22:W393,"Բ-2")</f>
        <v>0</v>
      </c>
      <c r="U6" s="381">
        <f>+SUMIF(W22:W393,"Բ-2",Y22:Y393)</f>
        <v>0</v>
      </c>
      <c r="V6" s="382">
        <f>+SUMIF(W22:W393,"Բ-2",Z22:Z393)</f>
        <v>0</v>
      </c>
      <c r="W6" s="288"/>
      <c r="X6" s="288"/>
      <c r="AA6" s="1393" t="s">
        <v>87</v>
      </c>
      <c r="AB6" s="1394"/>
      <c r="AC6" s="1394"/>
      <c r="AD6" s="1394"/>
      <c r="AE6" s="1395"/>
      <c r="AF6" s="383">
        <f>COUNTIF(AI22:AI393,"Բ-2")</f>
        <v>0</v>
      </c>
      <c r="AG6" s="381">
        <f>+SUMIF(AI22:AI393,"Բ-2",AK22:AK393)</f>
        <v>0</v>
      </c>
      <c r="AH6" s="382">
        <f>+SUMIF(AI22:AI393,"Բ-2",AL22:AL393)</f>
        <v>0</v>
      </c>
      <c r="AI6" s="288"/>
      <c r="AJ6" s="288"/>
      <c r="AM6" s="1393" t="s">
        <v>87</v>
      </c>
      <c r="AN6" s="1394"/>
      <c r="AO6" s="1394"/>
      <c r="AP6" s="1394"/>
      <c r="AQ6" s="1395"/>
      <c r="AR6" s="383">
        <f>COUNTIF(AU22:AU393,"Բ-2")</f>
        <v>0</v>
      </c>
      <c r="AS6" s="381">
        <f>+SUMIF(AU22:AU393,"Բ-2",AW22:AW393)</f>
        <v>0</v>
      </c>
      <c r="AT6" s="382">
        <f>+SUMIF(AU22:AU393,"Բ-2",AX22:AX393)</f>
        <v>0</v>
      </c>
      <c r="AU6" s="288"/>
      <c r="AV6" s="288"/>
    </row>
    <row r="7" spans="2:50" ht="23.25" customHeight="1" x14ac:dyDescent="0.25">
      <c r="B7" s="296"/>
      <c r="D7" s="849" t="s">
        <v>88</v>
      </c>
      <c r="E7" s="1420">
        <f>COUNTIF(K22:K393,"Գ-1")</f>
        <v>0</v>
      </c>
      <c r="F7" s="1420"/>
      <c r="G7" s="1421"/>
      <c r="H7" s="381">
        <f>+SUMIF(K22:K393,"Գ-1",M22:M393)</f>
        <v>0</v>
      </c>
      <c r="I7" s="382">
        <f>+SUMIF(K22:K393,"Գ-1",N22:N393)</f>
        <v>0</v>
      </c>
      <c r="J7" s="287"/>
      <c r="K7" s="287"/>
      <c r="L7" s="288"/>
      <c r="M7" s="287"/>
      <c r="N7" s="360"/>
      <c r="O7" s="1393" t="s">
        <v>88</v>
      </c>
      <c r="P7" s="1394"/>
      <c r="Q7" s="1394"/>
      <c r="R7" s="1394"/>
      <c r="S7" s="1395"/>
      <c r="T7" s="383">
        <f>COUNTIF(W22:W393,"Գ-1")</f>
        <v>0</v>
      </c>
      <c r="U7" s="381">
        <f>+SUMIF(W22:W393,"Գ-1",Y22:Y393)</f>
        <v>0</v>
      </c>
      <c r="V7" s="382">
        <f>+SUMIF(W22:W393,"Գ-1",Z22:Z393)</f>
        <v>0</v>
      </c>
      <c r="W7" s="288"/>
      <c r="X7" s="288"/>
      <c r="AA7" s="1393" t="s">
        <v>88</v>
      </c>
      <c r="AB7" s="1394"/>
      <c r="AC7" s="1394"/>
      <c r="AD7" s="1394"/>
      <c r="AE7" s="1395"/>
      <c r="AF7" s="383">
        <f>COUNTIF(AI22:AI393,"Գ-1")</f>
        <v>0</v>
      </c>
      <c r="AG7" s="381">
        <f>+SUMIF(AI22:AI393,"Գ-1",AK22:AK393)</f>
        <v>0</v>
      </c>
      <c r="AH7" s="382">
        <f>+SUMIF(AI22:AI393,"Գ-1",AL22:AL393)</f>
        <v>0</v>
      </c>
      <c r="AI7" s="288"/>
      <c r="AJ7" s="288"/>
      <c r="AM7" s="1393" t="s">
        <v>88</v>
      </c>
      <c r="AN7" s="1394"/>
      <c r="AO7" s="1394"/>
      <c r="AP7" s="1394"/>
      <c r="AQ7" s="1395"/>
      <c r="AR7" s="383">
        <f>COUNTIF(AU22:AU393,"Գ-1")</f>
        <v>0</v>
      </c>
      <c r="AS7" s="381">
        <f>+SUMIF(AU22:AU393,"Գ-1",AW22:AW393)</f>
        <v>0</v>
      </c>
      <c r="AT7" s="382">
        <f>+SUMIF(AU22:AU393,"Գ-1",AX22:AX393)</f>
        <v>0</v>
      </c>
      <c r="AU7" s="288"/>
      <c r="AV7" s="288"/>
    </row>
    <row r="8" spans="2:50" ht="23.25" customHeight="1" x14ac:dyDescent="0.25">
      <c r="B8" s="296"/>
      <c r="D8" s="849" t="s">
        <v>89</v>
      </c>
      <c r="E8" s="1420">
        <f>COUNTIF(K22:K393,"Գ-2")</f>
        <v>0</v>
      </c>
      <c r="F8" s="1420"/>
      <c r="G8" s="1421"/>
      <c r="H8" s="381">
        <f>+SUMIF(K22:K393,"Գ-2",M22:M393)</f>
        <v>0</v>
      </c>
      <c r="I8" s="382">
        <f>+SUMIF(K22:K393,"Գ-2",N22:N393)</f>
        <v>0</v>
      </c>
      <c r="K8" s="296"/>
      <c r="L8" s="296"/>
      <c r="O8" s="1393" t="s">
        <v>89</v>
      </c>
      <c r="P8" s="1394"/>
      <c r="Q8" s="1394"/>
      <c r="R8" s="1394"/>
      <c r="S8" s="1395"/>
      <c r="T8" s="383">
        <f>COUNTIF(W22:W393,"Գ-2")</f>
        <v>0</v>
      </c>
      <c r="U8" s="381">
        <f>+SUMIF(W22:W393,"Գ-2",Y22:Y393)</f>
        <v>0</v>
      </c>
      <c r="V8" s="382">
        <f>+SUMIF(W22:W393,"Գ-2",Z22:Z393)</f>
        <v>0</v>
      </c>
      <c r="W8" s="296"/>
      <c r="X8" s="296"/>
      <c r="AA8" s="1393" t="s">
        <v>89</v>
      </c>
      <c r="AB8" s="1394"/>
      <c r="AC8" s="1394"/>
      <c r="AD8" s="1394"/>
      <c r="AE8" s="1395"/>
      <c r="AF8" s="383">
        <f>COUNTIF(AI22:AI393,"Գ-2")</f>
        <v>0</v>
      </c>
      <c r="AG8" s="381">
        <f>+SUMIF(AI22:AI393,"Գ-2",AK22:AK393)</f>
        <v>0</v>
      </c>
      <c r="AH8" s="382">
        <f>+SUMIF(AI22:AI393,"Գ-2",AL22:AL393)</f>
        <v>0</v>
      </c>
      <c r="AI8" s="296"/>
      <c r="AJ8" s="296"/>
      <c r="AM8" s="1393" t="s">
        <v>89</v>
      </c>
      <c r="AN8" s="1394"/>
      <c r="AO8" s="1394"/>
      <c r="AP8" s="1394"/>
      <c r="AQ8" s="1395"/>
      <c r="AR8" s="383">
        <f>COUNTIF(AU22:AU393,"Գ-2")</f>
        <v>0</v>
      </c>
      <c r="AS8" s="381">
        <f>+SUMIF(AU22:AU393,"Գ-2",AW22:AW393)</f>
        <v>0</v>
      </c>
      <c r="AT8" s="382">
        <f>+SUMIF(AU22:AU393,"Գ-2",AX22:AX393)</f>
        <v>0</v>
      </c>
      <c r="AU8" s="296"/>
      <c r="AV8" s="296"/>
    </row>
    <row r="9" spans="2:50" ht="23.25" customHeight="1" x14ac:dyDescent="0.25">
      <c r="B9" s="296"/>
      <c r="D9" s="849" t="s">
        <v>341</v>
      </c>
      <c r="E9" s="1420">
        <f>COUNTIF(K22:K393,"Գ-3")</f>
        <v>0</v>
      </c>
      <c r="F9" s="1420"/>
      <c r="G9" s="1421"/>
      <c r="H9" s="381">
        <f>+SUMIF(K22:K393,"Գ-3",M22:M393)</f>
        <v>0</v>
      </c>
      <c r="I9" s="382">
        <f>+SUMIF(K22:K393,"Գ-3",N22:N393)</f>
        <v>0</v>
      </c>
      <c r="K9" s="296"/>
      <c r="L9" s="296"/>
      <c r="O9" s="1393" t="s">
        <v>341</v>
      </c>
      <c r="P9" s="1394"/>
      <c r="Q9" s="1394"/>
      <c r="R9" s="1394"/>
      <c r="S9" s="1395"/>
      <c r="T9" s="383">
        <f>COUNTIF(W22:W393,"Գ-3")</f>
        <v>0</v>
      </c>
      <c r="U9" s="381">
        <f>+SUMIF(W22:W393,"Գ-3",Y22:Y393)</f>
        <v>0</v>
      </c>
      <c r="V9" s="382">
        <f>+SUMIF(W22:W393,"Գ-3",Z22:Z393)</f>
        <v>0</v>
      </c>
      <c r="W9" s="296"/>
      <c r="X9" s="296"/>
      <c r="AA9" s="1393" t="s">
        <v>341</v>
      </c>
      <c r="AB9" s="1394"/>
      <c r="AC9" s="1394"/>
      <c r="AD9" s="1394"/>
      <c r="AE9" s="1395"/>
      <c r="AF9" s="383">
        <f>COUNTIF(AI22:AI393,"Գ-3")</f>
        <v>0</v>
      </c>
      <c r="AG9" s="381">
        <f>+SUMIF(AI22:AI393,"Գ-3",AK22:AK393)</f>
        <v>0</v>
      </c>
      <c r="AH9" s="382">
        <f>+SUMIF(AI22:AI393,"Գ-3",AL22:AL393)</f>
        <v>0</v>
      </c>
      <c r="AI9" s="296"/>
      <c r="AJ9" s="296"/>
      <c r="AM9" s="1393" t="s">
        <v>341</v>
      </c>
      <c r="AN9" s="1394"/>
      <c r="AO9" s="1394"/>
      <c r="AP9" s="1394"/>
      <c r="AQ9" s="1395"/>
      <c r="AR9" s="383">
        <f>COUNTIF(AU22:AU393,"Գ-3")</f>
        <v>0</v>
      </c>
      <c r="AS9" s="381">
        <f>+SUMIF(AU22:AU393,"Գ-3",AW22:AW393)</f>
        <v>0</v>
      </c>
      <c r="AT9" s="382">
        <f>+SUMIF(AU22:AU393,"Գ-3",AX22:AX393)</f>
        <v>0</v>
      </c>
      <c r="AU9" s="296"/>
      <c r="AV9" s="296"/>
    </row>
    <row r="10" spans="2:50" ht="23.25" customHeight="1" x14ac:dyDescent="0.25">
      <c r="B10" s="384"/>
      <c r="C10" s="286"/>
      <c r="D10" s="849" t="s">
        <v>90</v>
      </c>
      <c r="E10" s="1420">
        <f>COUNTIF(K22:K393,"Ա-1")</f>
        <v>2</v>
      </c>
      <c r="F10" s="1420"/>
      <c r="G10" s="1421"/>
      <c r="H10" s="381">
        <f>+SUMIF(K22:K393,"Ա-1",M22:M393)</f>
        <v>411390.8</v>
      </c>
      <c r="I10" s="382">
        <f>+SUMIF(K22:K393,"Ա-1",N22:N393)</f>
        <v>5348080.3999999994</v>
      </c>
      <c r="K10" s="296"/>
      <c r="L10" s="296"/>
      <c r="O10" s="1393" t="s">
        <v>90</v>
      </c>
      <c r="P10" s="1394"/>
      <c r="Q10" s="1394"/>
      <c r="R10" s="1394"/>
      <c r="S10" s="1395"/>
      <c r="T10" s="383">
        <f>COUNTIF(W22:W393,"Ա-1")</f>
        <v>2</v>
      </c>
      <c r="U10" s="381">
        <f>+SUMIF(W22:W393,"Ա-1",Y22:Y393)</f>
        <v>411390.8</v>
      </c>
      <c r="V10" s="382">
        <f>+SUMIF(W22:W393,"Ա-1",Z22:Z393)</f>
        <v>5348080.3999999994</v>
      </c>
      <c r="W10" s="296"/>
      <c r="X10" s="296"/>
      <c r="AA10" s="1393" t="s">
        <v>90</v>
      </c>
      <c r="AB10" s="1394"/>
      <c r="AC10" s="1394"/>
      <c r="AD10" s="1394"/>
      <c r="AE10" s="1395"/>
      <c r="AF10" s="383">
        <f>COUNTIF(AI22:AI393,"Ա-1")</f>
        <v>2</v>
      </c>
      <c r="AG10" s="381">
        <f>+SUMIF(AI22:AI393,"Ա-1",AK22:AK393)</f>
        <v>424618.8</v>
      </c>
      <c r="AH10" s="382">
        <f>+SUMIF(AI22:AI393,"Ա-1",AL22:AL393)</f>
        <v>5520044.3999999994</v>
      </c>
      <c r="AI10" s="296"/>
      <c r="AJ10" s="296"/>
      <c r="AM10" s="1393" t="s">
        <v>90</v>
      </c>
      <c r="AN10" s="1394"/>
      <c r="AO10" s="1394"/>
      <c r="AP10" s="1394"/>
      <c r="AQ10" s="1395"/>
      <c r="AR10" s="383">
        <f>COUNTIF(AU22:AU393,"Ա-1")</f>
        <v>2</v>
      </c>
      <c r="AS10" s="381">
        <f>+SUMIF(AU22:AU393,"Ա-1",AW22:AW393)</f>
        <v>424618.8</v>
      </c>
      <c r="AT10" s="382">
        <f>+SUMIF(AU22:AU393,"Ա-1",AX22:AX393)</f>
        <v>5520044.3999999994</v>
      </c>
      <c r="AU10" s="296"/>
      <c r="AV10" s="296"/>
    </row>
    <row r="11" spans="2:50" ht="23.25" customHeight="1" x14ac:dyDescent="0.25">
      <c r="B11" s="384"/>
      <c r="C11" s="286"/>
      <c r="D11" s="849" t="s">
        <v>91</v>
      </c>
      <c r="E11" s="1420">
        <f>COUNTIF(K22:K393,"Ա-2")</f>
        <v>8</v>
      </c>
      <c r="F11" s="1420"/>
      <c r="G11" s="1421"/>
      <c r="H11" s="381">
        <f>+SUMIF(K22:K393,"Ա-2",M22:M393)</f>
        <v>1407459.2000000002</v>
      </c>
      <c r="I11" s="382">
        <f>+SUMIF(K22:K393,"Ա-2",N22:N393)</f>
        <v>18296969.599999998</v>
      </c>
      <c r="K11" s="296"/>
      <c r="L11" s="296"/>
      <c r="O11" s="1393" t="s">
        <v>91</v>
      </c>
      <c r="P11" s="1394"/>
      <c r="Q11" s="1394"/>
      <c r="R11" s="1394"/>
      <c r="S11" s="1395"/>
      <c r="T11" s="383">
        <f>COUNTIF(W22:W393,"Ա-2")</f>
        <v>8</v>
      </c>
      <c r="U11" s="381">
        <f>+SUMIF(W22:W393,"Ա-2",Y22:Y393)</f>
        <v>1407459.2000000002</v>
      </c>
      <c r="V11" s="382">
        <f>+SUMIF(W22:W393,"Ա-2",Z22:Z393)</f>
        <v>18296969.599999998</v>
      </c>
      <c r="W11" s="296"/>
      <c r="X11" s="296"/>
      <c r="AA11" s="1393" t="s">
        <v>91</v>
      </c>
      <c r="AB11" s="1394"/>
      <c r="AC11" s="1394"/>
      <c r="AD11" s="1394"/>
      <c r="AE11" s="1395"/>
      <c r="AF11" s="383">
        <f>COUNTIF(AI22:AI393,"Ա-2")</f>
        <v>8</v>
      </c>
      <c r="AG11" s="381">
        <f>+SUMIF(AI22:AI393,"Ա-2",AK22:AK393)</f>
        <v>1455080</v>
      </c>
      <c r="AH11" s="382">
        <f>+SUMIF(AI22:AI393,"Ա-2",AL22:AL393)</f>
        <v>18916040</v>
      </c>
      <c r="AI11" s="296"/>
      <c r="AJ11" s="296"/>
      <c r="AM11" s="1393" t="s">
        <v>91</v>
      </c>
      <c r="AN11" s="1394"/>
      <c r="AO11" s="1394"/>
      <c r="AP11" s="1394"/>
      <c r="AQ11" s="1395"/>
      <c r="AR11" s="383">
        <f>COUNTIF(AU22:AU393,"Ա-2")</f>
        <v>8</v>
      </c>
      <c r="AS11" s="381">
        <f>+SUMIF(AU22:AU393,"Ա-2",AW22:AW393)</f>
        <v>1455080</v>
      </c>
      <c r="AT11" s="382">
        <f>+SUMIF(AU22:AU393,"Ա-2",AX22:AX393)</f>
        <v>18916040</v>
      </c>
      <c r="AU11" s="296"/>
      <c r="AV11" s="296"/>
    </row>
    <row r="12" spans="2:50" ht="23.25" customHeight="1" x14ac:dyDescent="0.25">
      <c r="B12" s="384"/>
      <c r="C12" s="286"/>
      <c r="D12" s="849" t="s">
        <v>343</v>
      </c>
      <c r="E12" s="1420">
        <f>COUNTIF(K22:K393,"Ա-3")</f>
        <v>0</v>
      </c>
      <c r="F12" s="1420"/>
      <c r="G12" s="1421"/>
      <c r="H12" s="381">
        <f>+SUMIF(K22:K393,"Ա-3",M22:M393)</f>
        <v>0</v>
      </c>
      <c r="I12" s="382">
        <f>+SUMIF(K22:K393,"Ա-3",N22:N393)</f>
        <v>0</v>
      </c>
      <c r="K12" s="296"/>
      <c r="L12" s="296"/>
      <c r="O12" s="1393" t="s">
        <v>343</v>
      </c>
      <c r="P12" s="1394"/>
      <c r="Q12" s="1394"/>
      <c r="R12" s="1394"/>
      <c r="S12" s="1395"/>
      <c r="T12" s="383">
        <f>COUNTIF(W22:W393,"Ա-3")</f>
        <v>0</v>
      </c>
      <c r="U12" s="381">
        <f>+SUMIF(W22:W393,"Ա-3",Y22:Y393)</f>
        <v>0</v>
      </c>
      <c r="V12" s="382">
        <f>+SUMIF(W22:W393,"Ա-3",Z22:Z393)</f>
        <v>0</v>
      </c>
      <c r="W12" s="296"/>
      <c r="X12" s="296"/>
      <c r="AA12" s="1393" t="s">
        <v>343</v>
      </c>
      <c r="AB12" s="1394"/>
      <c r="AC12" s="1394"/>
      <c r="AD12" s="1394"/>
      <c r="AE12" s="1395"/>
      <c r="AF12" s="383">
        <f>COUNTIF(AI22:AI393,"Ա-3")</f>
        <v>0</v>
      </c>
      <c r="AG12" s="381">
        <f>+SUMIF(AI22:AI393,"Ա-3",AK22:AK393)</f>
        <v>0</v>
      </c>
      <c r="AH12" s="382">
        <f>+SUMIF(AI22:AI393,"Ա-3",AL22:AL393)</f>
        <v>0</v>
      </c>
      <c r="AI12" s="296"/>
      <c r="AJ12" s="296"/>
      <c r="AM12" s="1393" t="s">
        <v>343</v>
      </c>
      <c r="AN12" s="1394"/>
      <c r="AO12" s="1394"/>
      <c r="AP12" s="1394"/>
      <c r="AQ12" s="1395"/>
      <c r="AR12" s="383">
        <f>COUNTIF(AU22:AU393,"Ա-3")</f>
        <v>0</v>
      </c>
      <c r="AS12" s="381">
        <f>+SUMIF(AU22:AU393,"Ա-3",AW22:AW393)</f>
        <v>0</v>
      </c>
      <c r="AT12" s="382">
        <f>+SUMIF(AU22:AU393,"Ա-3",AX22:AX393)</f>
        <v>0</v>
      </c>
      <c r="AU12" s="296"/>
      <c r="AV12" s="296"/>
    </row>
    <row r="13" spans="2:50" ht="23.25" customHeight="1" x14ac:dyDescent="0.25">
      <c r="B13" s="384"/>
      <c r="C13" s="286"/>
      <c r="D13" s="849" t="s">
        <v>92</v>
      </c>
      <c r="E13" s="1420">
        <f>COUNTIF(K22:K393,"Կ-1")</f>
        <v>54</v>
      </c>
      <c r="F13" s="1420"/>
      <c r="G13" s="1421"/>
      <c r="H13" s="381">
        <f>+SUMIF(K22:K393,"Կ-1",M22:M393)</f>
        <v>7000257.6000000061</v>
      </c>
      <c r="I13" s="382">
        <f>+SUMIF(K22:K393,"Կ-1",N22:N393)</f>
        <v>91003348.800000086</v>
      </c>
      <c r="K13" s="296"/>
      <c r="L13" s="296"/>
      <c r="O13" s="1393" t="s">
        <v>92</v>
      </c>
      <c r="P13" s="1394"/>
      <c r="Q13" s="1394"/>
      <c r="R13" s="1394"/>
      <c r="S13" s="1395"/>
      <c r="T13" s="383">
        <f>COUNTIF(W22:W393,"Կ-1")</f>
        <v>54</v>
      </c>
      <c r="U13" s="381">
        <f>+SUMIF(W22:W393,"Կ-1",Y22:Y393)</f>
        <v>7000257.6000000061</v>
      </c>
      <c r="V13" s="382">
        <f>+SUMIF(W22:W393,"Կ-1",Z22:Z393)</f>
        <v>91003348.800000086</v>
      </c>
      <c r="W13" s="296"/>
      <c r="X13" s="296"/>
      <c r="AA13" s="1393" t="s">
        <v>92</v>
      </c>
      <c r="AB13" s="1394"/>
      <c r="AC13" s="1394"/>
      <c r="AD13" s="1394"/>
      <c r="AE13" s="1395"/>
      <c r="AF13" s="383">
        <f>COUNTIF(AI22:AI393,"Կ-1")</f>
        <v>54</v>
      </c>
      <c r="AG13" s="381">
        <f>+SUMIF(AI22:AI393,"Կ-1",AK22:AK393)</f>
        <v>7214551.1999999937</v>
      </c>
      <c r="AH13" s="382">
        <f>+SUMIF(AI22:AI393,"Կ-1",AL22:AL393)</f>
        <v>93789165.600000054</v>
      </c>
      <c r="AI13" s="296"/>
      <c r="AJ13" s="296"/>
      <c r="AM13" s="1393" t="s">
        <v>92</v>
      </c>
      <c r="AN13" s="1394"/>
      <c r="AO13" s="1394"/>
      <c r="AP13" s="1394"/>
      <c r="AQ13" s="1395"/>
      <c r="AR13" s="383">
        <f>COUNTIF(AU22:AU393,"Կ-1")</f>
        <v>54</v>
      </c>
      <c r="AS13" s="381">
        <f>+SUMIF(AU22:AU393,"Կ-1",AW22:AW393)</f>
        <v>7214551.1999999937</v>
      </c>
      <c r="AT13" s="382">
        <f>+SUMIF(AU22:AU393,"Կ-1",AX22:AX393)</f>
        <v>93789165.600000054</v>
      </c>
      <c r="AU13" s="296"/>
      <c r="AV13" s="296"/>
    </row>
    <row r="14" spans="2:50" ht="23.25" customHeight="1" x14ac:dyDescent="0.25">
      <c r="B14" s="384"/>
      <c r="C14" s="286"/>
      <c r="D14" s="849" t="s">
        <v>93</v>
      </c>
      <c r="E14" s="1420">
        <f>COUNTIF(K22:K393,"Կ-2")</f>
        <v>7</v>
      </c>
      <c r="F14" s="1420"/>
      <c r="G14" s="1421"/>
      <c r="H14" s="381">
        <f>+SUMIF(K22:K393,"Կ-2",M22:M393)</f>
        <v>777806.39999999991</v>
      </c>
      <c r="I14" s="382">
        <f>+SUMIF(K22:K393,"Կ-2",N22:N393)</f>
        <v>10111483.199999999</v>
      </c>
      <c r="K14" s="296"/>
      <c r="L14" s="296"/>
      <c r="O14" s="1393" t="s">
        <v>93</v>
      </c>
      <c r="P14" s="1394"/>
      <c r="Q14" s="1394"/>
      <c r="R14" s="1394"/>
      <c r="S14" s="1395"/>
      <c r="T14" s="383">
        <f>COUNTIF(W22:W393,"Կ-2")</f>
        <v>7</v>
      </c>
      <c r="U14" s="381">
        <f>+SUMIF(W22:W393,"Կ-2",Y22:Y393)</f>
        <v>777806.39999999991</v>
      </c>
      <c r="V14" s="382">
        <f>+SUMIF(W22:W393,"Կ-2",Z22:Z393)</f>
        <v>10111483.199999999</v>
      </c>
      <c r="W14" s="296"/>
      <c r="X14" s="296"/>
      <c r="AA14" s="1393" t="s">
        <v>93</v>
      </c>
      <c r="AB14" s="1394"/>
      <c r="AC14" s="1394"/>
      <c r="AD14" s="1394"/>
      <c r="AE14" s="1395"/>
      <c r="AF14" s="383">
        <f>COUNTIF(AI22:AI393,"Կ-2")</f>
        <v>7</v>
      </c>
      <c r="AG14" s="381">
        <f>+SUMIF(AI22:AI393,"Կ-2",AK22:AK393)</f>
        <v>800955.39999999991</v>
      </c>
      <c r="AH14" s="382">
        <f>+SUMIF(AI22:AI393,"Կ-2",AL22:AL393)</f>
        <v>10412420.199999999</v>
      </c>
      <c r="AI14" s="296"/>
      <c r="AJ14" s="296"/>
      <c r="AM14" s="1393" t="s">
        <v>93</v>
      </c>
      <c r="AN14" s="1394"/>
      <c r="AO14" s="1394"/>
      <c r="AP14" s="1394"/>
      <c r="AQ14" s="1395"/>
      <c r="AR14" s="383">
        <f>COUNTIF(AU22:AU393,"Կ-2")</f>
        <v>7</v>
      </c>
      <c r="AS14" s="381">
        <f>+SUMIF(AU22:AU393,"Կ-2",AW22:AW393)</f>
        <v>800955.39999999991</v>
      </c>
      <c r="AT14" s="382">
        <f>+SUMIF(AU22:AU393,"Կ-2",AX22:AX393)</f>
        <v>10412420.199999999</v>
      </c>
      <c r="AU14" s="296"/>
      <c r="AV14" s="296"/>
    </row>
    <row r="15" spans="2:50" ht="23.25" customHeight="1" thickBot="1" x14ac:dyDescent="0.3">
      <c r="B15" s="384"/>
      <c r="C15" s="286"/>
      <c r="D15" s="849" t="s">
        <v>342</v>
      </c>
      <c r="E15" s="1420">
        <f>COUNTIF(K22:K393,"Կ-3")</f>
        <v>0</v>
      </c>
      <c r="F15" s="1420"/>
      <c r="G15" s="1421"/>
      <c r="H15" s="381">
        <f>+SUMIF(K22:K393,"Կ-3",M22:M393)</f>
        <v>0</v>
      </c>
      <c r="I15" s="382">
        <f>+SUMIF(K22:K393,"Կ-3",N22:N393)</f>
        <v>0</v>
      </c>
      <c r="K15" s="296"/>
      <c r="L15" s="296"/>
      <c r="O15" s="1393" t="s">
        <v>342</v>
      </c>
      <c r="P15" s="1394"/>
      <c r="Q15" s="1394"/>
      <c r="R15" s="1394"/>
      <c r="S15" s="1395"/>
      <c r="T15" s="383">
        <f>COUNTIF(W23:W393,"Կ-3")</f>
        <v>0</v>
      </c>
      <c r="U15" s="381">
        <f>+SUMIF(W22:W393,"Կ-3",Y22:Y393)</f>
        <v>0</v>
      </c>
      <c r="V15" s="382">
        <f>+SUMIF(W22:W393,"Կ-3",Z22:Z393)</f>
        <v>0</v>
      </c>
      <c r="W15" s="296"/>
      <c r="X15" s="296"/>
      <c r="AA15" s="1393" t="s">
        <v>342</v>
      </c>
      <c r="AB15" s="1394"/>
      <c r="AC15" s="1394"/>
      <c r="AD15" s="1394"/>
      <c r="AE15" s="1395"/>
      <c r="AF15" s="383">
        <f>COUNTIF(AI23:AI393,"Կ-3")</f>
        <v>0</v>
      </c>
      <c r="AG15" s="381">
        <f>+SUMIF(AI22:AI393,"Կ-3",AK22:AK393)</f>
        <v>0</v>
      </c>
      <c r="AH15" s="382">
        <f>+SUMIF(AI22:AI393,"Կ-3",AL22:AL393)</f>
        <v>0</v>
      </c>
      <c r="AI15" s="296"/>
      <c r="AJ15" s="296"/>
      <c r="AM15" s="1393" t="s">
        <v>342</v>
      </c>
      <c r="AN15" s="1394"/>
      <c r="AO15" s="1394"/>
      <c r="AP15" s="1394"/>
      <c r="AQ15" s="1395"/>
      <c r="AR15" s="383">
        <f>COUNTIF(AU23:AU393,"Կ-3")</f>
        <v>0</v>
      </c>
      <c r="AS15" s="381">
        <f>+SUMIF(AU22:AU393,"Կ-3",AW22:AW393)</f>
        <v>0</v>
      </c>
      <c r="AT15" s="382">
        <f>+SUMIF(AU22:AU393,"Կ-3",AX22:AX393)</f>
        <v>0</v>
      </c>
      <c r="AU15" s="296"/>
      <c r="AV15" s="296"/>
    </row>
    <row r="16" spans="2:50" ht="57" hidden="1" customHeight="1" thickBot="1" x14ac:dyDescent="0.3">
      <c r="B16" s="384"/>
      <c r="C16" s="286"/>
      <c r="D16" s="726" t="s">
        <v>456</v>
      </c>
      <c r="E16" s="726"/>
      <c r="F16" s="1430">
        <v>82</v>
      </c>
      <c r="G16" s="1431"/>
      <c r="H16" s="822" t="e">
        <f>SUM(M127,M162,#REF!,#REF!,#REF!,#REF!,#REF!,#REF!,#REF!,#REF!,#REF!,#REF!,#REF!,#REF!,#REF!,M375,#REF!)</f>
        <v>#REF!</v>
      </c>
      <c r="I16" s="823" t="e">
        <f>SUM(N127,N162,#REF!,#REF!,#REF!,#REF!,#REF!,#REF!,#REF!,#REF!,#REF!,#REF!,#REF!,#REF!,#REF!,N375,#REF!)</f>
        <v>#REF!</v>
      </c>
      <c r="K16" s="296"/>
      <c r="L16" s="296"/>
      <c r="O16" s="1396" t="s">
        <v>456</v>
      </c>
      <c r="P16" s="1397"/>
      <c r="Q16" s="1397"/>
      <c r="R16" s="1397"/>
      <c r="S16" s="1398"/>
      <c r="T16" s="821">
        <v>82</v>
      </c>
      <c r="U16" s="385" t="e">
        <f>SUM(Y127,Y162,#REF!,#REF!,#REF!,#REF!,#REF!,#REF!,#REF!,#REF!,#REF!,#REF!,#REF!,#REF!,#REF!,Y375,#REF!)</f>
        <v>#REF!</v>
      </c>
      <c r="V16" s="386" t="e">
        <f>SUM(Z127,Z162,#REF!,#REF!,#REF!,#REF!,#REF!,#REF!,#REF!,#REF!,#REF!,#REF!,#REF!,#REF!,#REF!,Z375,#REF!)</f>
        <v>#REF!</v>
      </c>
      <c r="W16" s="296"/>
      <c r="X16" s="296"/>
      <c r="AA16" s="1396" t="s">
        <v>456</v>
      </c>
      <c r="AB16" s="1397"/>
      <c r="AC16" s="1397"/>
      <c r="AD16" s="1397"/>
      <c r="AE16" s="1398"/>
      <c r="AF16" s="821">
        <v>82</v>
      </c>
      <c r="AG16" s="385" t="e">
        <f>SUM(AK127,AK162,#REF!,#REF!,#REF!,#REF!,#REF!,#REF!,#REF!,#REF!,#REF!,#REF!,#REF!,#REF!,#REF!,AK375,#REF!)</f>
        <v>#REF!</v>
      </c>
      <c r="AH16" s="386" t="e">
        <f>SUM(AL127,AL162,#REF!,#REF!,#REF!,#REF!,#REF!,#REF!,#REF!,#REF!,#REF!,#REF!,#REF!,#REF!,#REF!,AL375,#REF!)</f>
        <v>#REF!</v>
      </c>
      <c r="AI16" s="296"/>
      <c r="AJ16" s="296"/>
      <c r="AM16" s="1396" t="s">
        <v>456</v>
      </c>
      <c r="AN16" s="1397"/>
      <c r="AO16" s="1397"/>
      <c r="AP16" s="1397"/>
      <c r="AQ16" s="1398"/>
      <c r="AR16" s="821">
        <v>82</v>
      </c>
      <c r="AS16" s="385" t="e">
        <f>SUM(AW127,AW162,#REF!,#REF!,#REF!,#REF!,#REF!,#REF!,#REF!,#REF!,#REF!,#REF!,#REF!,#REF!,#REF!,AW375,#REF!)</f>
        <v>#REF!</v>
      </c>
      <c r="AT16" s="386" t="e">
        <f>SUM(AX127,AX162,#REF!,#REF!,#REF!,#REF!,#REF!,#REF!,#REF!,#REF!,#REF!,#REF!,#REF!,#REF!,#REF!,AX375,#REF!)</f>
        <v>#REF!</v>
      </c>
      <c r="AU16" s="296"/>
      <c r="AV16" s="296"/>
    </row>
    <row r="17" spans="2:50" ht="23.25" customHeight="1" thickBot="1" x14ac:dyDescent="0.3">
      <c r="D17" s="850" t="s">
        <v>47</v>
      </c>
      <c r="E17" s="1427">
        <f>SUM(E5:G15)</f>
        <v>71</v>
      </c>
      <c r="F17" s="1428"/>
      <c r="G17" s="1429"/>
      <c r="H17" s="387">
        <f>SUM(H5:H15)</f>
        <v>9596914.0000000075</v>
      </c>
      <c r="I17" s="387">
        <f>SUM(I5:I15)</f>
        <v>124759882.00000009</v>
      </c>
      <c r="K17" s="296"/>
      <c r="L17" s="296"/>
      <c r="O17" s="1399" t="s">
        <v>47</v>
      </c>
      <c r="P17" s="1400"/>
      <c r="Q17" s="1400"/>
      <c r="R17" s="1400"/>
      <c r="S17" s="1401"/>
      <c r="T17" s="389">
        <f>SUM(T5:T15)</f>
        <v>71</v>
      </c>
      <c r="U17" s="387">
        <f>SUM(U5:U15)</f>
        <v>9596914.0000000075</v>
      </c>
      <c r="V17" s="388">
        <f>SUM(V5:V14)</f>
        <v>124759882.00000009</v>
      </c>
      <c r="W17" s="296"/>
      <c r="X17" s="296"/>
      <c r="AA17" s="1399" t="s">
        <v>47</v>
      </c>
      <c r="AB17" s="1400"/>
      <c r="AC17" s="1400"/>
      <c r="AD17" s="1400"/>
      <c r="AE17" s="1401"/>
      <c r="AF17" s="389">
        <f>SUM(AF5:AF15)</f>
        <v>71</v>
      </c>
      <c r="AG17" s="387">
        <f>SUM(AG5:AG15)</f>
        <v>9895205.3999999948</v>
      </c>
      <c r="AH17" s="388">
        <f>SUM(AH5:AH14)</f>
        <v>128637670.20000006</v>
      </c>
      <c r="AI17" s="296"/>
      <c r="AJ17" s="296"/>
      <c r="AM17" s="1399" t="s">
        <v>47</v>
      </c>
      <c r="AN17" s="1400"/>
      <c r="AO17" s="1400"/>
      <c r="AP17" s="1400"/>
      <c r="AQ17" s="1401"/>
      <c r="AR17" s="389">
        <f>SUM(AR5:AR15)</f>
        <v>71</v>
      </c>
      <c r="AS17" s="387">
        <f>SUM(AS5:AS15)</f>
        <v>9895205.3999999948</v>
      </c>
      <c r="AT17" s="388">
        <f>SUM(AT5:AT14)</f>
        <v>128637670.20000006</v>
      </c>
      <c r="AU17" s="296"/>
      <c r="AV17" s="296"/>
    </row>
    <row r="18" spans="2:50" ht="23.25" customHeight="1" x14ac:dyDescent="0.25"/>
    <row r="19" spans="2:50" s="753" customFormat="1" ht="22.5" hidden="1" customHeight="1" thickBot="1" x14ac:dyDescent="0.3">
      <c r="B19" s="1378" t="s">
        <v>440</v>
      </c>
      <c r="C19" s="1379"/>
      <c r="D19" s="1380"/>
      <c r="E19" s="1381" t="s">
        <v>731</v>
      </c>
      <c r="F19" s="1382"/>
      <c r="G19" s="1382"/>
      <c r="H19" s="1382"/>
      <c r="I19" s="1382"/>
      <c r="J19" s="1382"/>
      <c r="K19" s="1382"/>
      <c r="L19" s="1382"/>
      <c r="M19" s="1382"/>
      <c r="N19" s="1383"/>
      <c r="O19" s="1381" t="s">
        <v>94</v>
      </c>
      <c r="P19" s="1382"/>
      <c r="Q19" s="1382"/>
      <c r="R19" s="1382"/>
      <c r="S19" s="1382"/>
      <c r="T19" s="1382"/>
      <c r="U19" s="1382"/>
      <c r="V19" s="1382"/>
      <c r="W19" s="1382"/>
      <c r="X19" s="1382"/>
      <c r="Y19" s="1382"/>
      <c r="Z19" s="1383"/>
      <c r="AA19" s="1390" t="s">
        <v>94</v>
      </c>
      <c r="AB19" s="1391"/>
      <c r="AC19" s="1391"/>
      <c r="AD19" s="1391"/>
      <c r="AE19" s="1391"/>
      <c r="AF19" s="1391"/>
      <c r="AG19" s="1391"/>
      <c r="AH19" s="1391"/>
      <c r="AI19" s="1391"/>
      <c r="AJ19" s="1391"/>
      <c r="AK19" s="1391"/>
      <c r="AL19" s="1392"/>
      <c r="AM19" s="1390" t="s">
        <v>94</v>
      </c>
      <c r="AN19" s="1391"/>
      <c r="AO19" s="1391"/>
      <c r="AP19" s="1391"/>
      <c r="AQ19" s="1391"/>
      <c r="AR19" s="1391"/>
      <c r="AS19" s="1391"/>
      <c r="AT19" s="1391"/>
      <c r="AU19" s="1391"/>
      <c r="AV19" s="1391"/>
      <c r="AW19" s="1391"/>
      <c r="AX19" s="1392"/>
    </row>
    <row r="20" spans="2:50" s="753" customFormat="1" ht="24" hidden="1" customHeight="1" thickBot="1" x14ac:dyDescent="0.3">
      <c r="B20" s="1384" t="s">
        <v>1100</v>
      </c>
      <c r="C20" s="1385"/>
      <c r="D20" s="1386"/>
      <c r="E20" s="1387" t="s">
        <v>667</v>
      </c>
      <c r="F20" s="1388"/>
      <c r="G20" s="1388"/>
      <c r="H20" s="1388"/>
      <c r="I20" s="1388"/>
      <c r="J20" s="1388"/>
      <c r="K20" s="1388"/>
      <c r="L20" s="1388"/>
      <c r="M20" s="1388"/>
      <c r="N20" s="1389"/>
      <c r="O20" s="1387" t="s">
        <v>1050</v>
      </c>
      <c r="P20" s="1388"/>
      <c r="Q20" s="1388"/>
      <c r="R20" s="1388"/>
      <c r="S20" s="1388"/>
      <c r="T20" s="1388"/>
      <c r="U20" s="1388"/>
      <c r="V20" s="1388"/>
      <c r="W20" s="1388"/>
      <c r="X20" s="1388"/>
      <c r="Y20" s="1388"/>
      <c r="Z20" s="1389"/>
      <c r="AA20" s="1384" t="s">
        <v>921</v>
      </c>
      <c r="AB20" s="1385"/>
      <c r="AC20" s="1385"/>
      <c r="AD20" s="1385"/>
      <c r="AE20" s="1385"/>
      <c r="AF20" s="1385"/>
      <c r="AG20" s="1385"/>
      <c r="AH20" s="1385"/>
      <c r="AI20" s="1385"/>
      <c r="AJ20" s="1385"/>
      <c r="AK20" s="1385"/>
      <c r="AL20" s="1386"/>
      <c r="AM20" s="1384" t="s">
        <v>1052</v>
      </c>
      <c r="AN20" s="1385"/>
      <c r="AO20" s="1385"/>
      <c r="AP20" s="1385"/>
      <c r="AQ20" s="1385"/>
      <c r="AR20" s="1385"/>
      <c r="AS20" s="1385"/>
      <c r="AT20" s="1385"/>
      <c r="AU20" s="1385"/>
      <c r="AV20" s="1385"/>
      <c r="AW20" s="1385"/>
      <c r="AX20" s="1386"/>
    </row>
    <row r="21" spans="2:50" s="836" customFormat="1" ht="41.25" hidden="1" thickBot="1" x14ac:dyDescent="0.3">
      <c r="B21" s="825" t="s">
        <v>10</v>
      </c>
      <c r="C21" s="826" t="s">
        <v>54</v>
      </c>
      <c r="D21" s="304" t="s">
        <v>55</v>
      </c>
      <c r="E21" s="827" t="s">
        <v>56</v>
      </c>
      <c r="F21" s="828" t="s">
        <v>95</v>
      </c>
      <c r="G21" s="828" t="s">
        <v>96</v>
      </c>
      <c r="H21" s="828" t="s">
        <v>62</v>
      </c>
      <c r="I21" s="828" t="s">
        <v>58</v>
      </c>
      <c r="J21" s="828" t="s">
        <v>455</v>
      </c>
      <c r="K21" s="828" t="s">
        <v>97</v>
      </c>
      <c r="L21" s="828" t="s">
        <v>475</v>
      </c>
      <c r="M21" s="828" t="s">
        <v>454</v>
      </c>
      <c r="N21" s="829" t="s">
        <v>665</v>
      </c>
      <c r="O21" s="830" t="s">
        <v>56</v>
      </c>
      <c r="P21" s="830" t="s">
        <v>95</v>
      </c>
      <c r="Q21" s="831" t="s">
        <v>96</v>
      </c>
      <c r="R21" s="831" t="s">
        <v>903</v>
      </c>
      <c r="S21" s="831" t="s">
        <v>902</v>
      </c>
      <c r="T21" s="830" t="s">
        <v>62</v>
      </c>
      <c r="U21" s="830" t="s">
        <v>58</v>
      </c>
      <c r="V21" s="832" t="s">
        <v>455</v>
      </c>
      <c r="W21" s="832" t="s">
        <v>97</v>
      </c>
      <c r="X21" s="832" t="s">
        <v>475</v>
      </c>
      <c r="Y21" s="833" t="str">
        <f>+M21</f>
        <v xml:space="preserve">Ընդամենը ամսական աշխատավարձ </v>
      </c>
      <c r="Z21" s="829" t="s">
        <v>880</v>
      </c>
      <c r="AA21" s="834" t="s">
        <v>56</v>
      </c>
      <c r="AB21" s="830" t="s">
        <v>95</v>
      </c>
      <c r="AC21" s="831" t="s">
        <v>96</v>
      </c>
      <c r="AD21" s="831" t="s">
        <v>908</v>
      </c>
      <c r="AE21" s="835" t="s">
        <v>909</v>
      </c>
      <c r="AF21" s="830" t="s">
        <v>62</v>
      </c>
      <c r="AG21" s="830" t="s">
        <v>58</v>
      </c>
      <c r="AH21" s="832" t="s">
        <v>455</v>
      </c>
      <c r="AI21" s="832" t="s">
        <v>97</v>
      </c>
      <c r="AJ21" s="832" t="s">
        <v>475</v>
      </c>
      <c r="AK21" s="833" t="str">
        <f>+Y21</f>
        <v xml:space="preserve">Ընդամենը ամսական աշխատավարձ </v>
      </c>
      <c r="AL21" s="829" t="s">
        <v>1037</v>
      </c>
      <c r="AM21" s="834" t="s">
        <v>56</v>
      </c>
      <c r="AN21" s="830" t="s">
        <v>95</v>
      </c>
      <c r="AO21" s="831" t="s">
        <v>96</v>
      </c>
      <c r="AP21" s="831" t="s">
        <v>906</v>
      </c>
      <c r="AQ21" s="835" t="s">
        <v>907</v>
      </c>
      <c r="AR21" s="830" t="s">
        <v>62</v>
      </c>
      <c r="AS21" s="830" t="s">
        <v>58</v>
      </c>
      <c r="AT21" s="832" t="s">
        <v>455</v>
      </c>
      <c r="AU21" s="832" t="s">
        <v>97</v>
      </c>
      <c r="AV21" s="832" t="s">
        <v>475</v>
      </c>
      <c r="AW21" s="833" t="str">
        <f>+AK21</f>
        <v xml:space="preserve">Ընդամենը ամսական աշխատավարձ </v>
      </c>
      <c r="AX21" s="829" t="s">
        <v>1054</v>
      </c>
    </row>
    <row r="22" spans="2:50" s="864" customFormat="1" ht="54" hidden="1" x14ac:dyDescent="0.25">
      <c r="B22" s="852">
        <v>1</v>
      </c>
      <c r="C22" s="684" t="s">
        <v>539</v>
      </c>
      <c r="D22" s="683" t="s">
        <v>748</v>
      </c>
      <c r="E22" s="883"/>
      <c r="F22" s="884"/>
      <c r="G22" s="861"/>
      <c r="H22" s="885"/>
      <c r="I22" s="885"/>
      <c r="J22" s="885"/>
      <c r="K22" s="862"/>
      <c r="L22" s="886"/>
      <c r="M22" s="887"/>
      <c r="N22" s="938"/>
      <c r="O22" s="882"/>
      <c r="P22" s="860"/>
      <c r="Q22" s="861"/>
      <c r="R22" s="853"/>
      <c r="S22" s="854"/>
      <c r="T22" s="855"/>
      <c r="U22" s="885"/>
      <c r="V22" s="885"/>
      <c r="W22" s="862"/>
      <c r="X22" s="855"/>
      <c r="Y22" s="857"/>
      <c r="Z22" s="863"/>
      <c r="AA22" s="859"/>
      <c r="AB22" s="860"/>
      <c r="AC22" s="861"/>
      <c r="AD22" s="853"/>
      <c r="AE22" s="854"/>
      <c r="AF22" s="855"/>
      <c r="AG22" s="885"/>
      <c r="AH22" s="885"/>
      <c r="AI22" s="862"/>
      <c r="AJ22" s="855"/>
      <c r="AK22" s="857"/>
      <c r="AL22" s="863"/>
      <c r="AM22" s="859"/>
      <c r="AN22" s="860"/>
      <c r="AO22" s="861"/>
      <c r="AP22" s="853"/>
      <c r="AQ22" s="854"/>
      <c r="AR22" s="855"/>
      <c r="AS22" s="885"/>
      <c r="AT22" s="885"/>
      <c r="AU22" s="862"/>
      <c r="AV22" s="855"/>
      <c r="AW22" s="857"/>
      <c r="AX22" s="863"/>
    </row>
    <row r="23" spans="2:50" s="836" customFormat="1" ht="67.5" hidden="1" x14ac:dyDescent="0.25">
      <c r="B23" s="852">
        <v>2</v>
      </c>
      <c r="C23" s="684" t="s">
        <v>444</v>
      </c>
      <c r="D23" s="683" t="s">
        <v>814</v>
      </c>
      <c r="E23" s="883"/>
      <c r="F23" s="884"/>
      <c r="G23" s="861"/>
      <c r="H23" s="885"/>
      <c r="I23" s="885"/>
      <c r="J23" s="885"/>
      <c r="K23" s="862"/>
      <c r="L23" s="886"/>
      <c r="M23" s="887"/>
      <c r="N23" s="938"/>
      <c r="O23" s="882"/>
      <c r="P23" s="860"/>
      <c r="Q23" s="861"/>
      <c r="R23" s="853"/>
      <c r="S23" s="854"/>
      <c r="T23" s="855"/>
      <c r="U23" s="885"/>
      <c r="V23" s="885"/>
      <c r="W23" s="862"/>
      <c r="X23" s="855"/>
      <c r="Y23" s="857"/>
      <c r="Z23" s="863"/>
      <c r="AA23" s="859"/>
      <c r="AB23" s="860"/>
      <c r="AC23" s="861"/>
      <c r="AD23" s="853"/>
      <c r="AE23" s="854"/>
      <c r="AF23" s="855"/>
      <c r="AG23" s="885"/>
      <c r="AH23" s="885"/>
      <c r="AI23" s="862"/>
      <c r="AJ23" s="855"/>
      <c r="AK23" s="857"/>
      <c r="AL23" s="863"/>
      <c r="AM23" s="859"/>
      <c r="AN23" s="860"/>
      <c r="AO23" s="861"/>
      <c r="AP23" s="853"/>
      <c r="AQ23" s="854"/>
      <c r="AR23" s="855"/>
      <c r="AS23" s="885"/>
      <c r="AT23" s="885"/>
      <c r="AU23" s="862"/>
      <c r="AV23" s="855"/>
      <c r="AW23" s="857"/>
      <c r="AX23" s="863"/>
    </row>
    <row r="24" spans="2:50" s="836" customFormat="1" ht="49.5" hidden="1" customHeight="1" x14ac:dyDescent="0.25">
      <c r="B24" s="852">
        <v>3</v>
      </c>
      <c r="C24" s="684" t="s">
        <v>84</v>
      </c>
      <c r="D24" s="683" t="s">
        <v>815</v>
      </c>
      <c r="E24" s="883"/>
      <c r="F24" s="884"/>
      <c r="G24" s="861"/>
      <c r="H24" s="885"/>
      <c r="I24" s="885"/>
      <c r="J24" s="885"/>
      <c r="K24" s="862"/>
      <c r="L24" s="886"/>
      <c r="M24" s="887"/>
      <c r="N24" s="938"/>
      <c r="O24" s="882"/>
      <c r="P24" s="860"/>
      <c r="Q24" s="861"/>
      <c r="R24" s="853"/>
      <c r="S24" s="854"/>
      <c r="T24" s="855"/>
      <c r="U24" s="885"/>
      <c r="V24" s="885"/>
      <c r="W24" s="862"/>
      <c r="X24" s="855"/>
      <c r="Y24" s="857"/>
      <c r="Z24" s="863"/>
      <c r="AA24" s="859"/>
      <c r="AB24" s="860"/>
      <c r="AC24" s="861"/>
      <c r="AD24" s="853"/>
      <c r="AE24" s="854"/>
      <c r="AF24" s="855"/>
      <c r="AG24" s="885"/>
      <c r="AH24" s="885"/>
      <c r="AI24" s="862"/>
      <c r="AJ24" s="855"/>
      <c r="AK24" s="857"/>
      <c r="AL24" s="863"/>
      <c r="AM24" s="859"/>
      <c r="AN24" s="860"/>
      <c r="AO24" s="861"/>
      <c r="AP24" s="853"/>
      <c r="AQ24" s="854"/>
      <c r="AR24" s="855"/>
      <c r="AS24" s="885"/>
      <c r="AT24" s="885"/>
      <c r="AU24" s="862"/>
      <c r="AV24" s="855"/>
      <c r="AW24" s="857"/>
      <c r="AX24" s="863"/>
    </row>
    <row r="25" spans="2:50" s="836" customFormat="1" ht="49.5" hidden="1" customHeight="1" x14ac:dyDescent="0.25">
      <c r="B25" s="852">
        <v>4</v>
      </c>
      <c r="C25" s="684" t="s">
        <v>822</v>
      </c>
      <c r="D25" s="683" t="s">
        <v>816</v>
      </c>
      <c r="E25" s="883"/>
      <c r="F25" s="884"/>
      <c r="G25" s="861"/>
      <c r="H25" s="885"/>
      <c r="I25" s="885"/>
      <c r="J25" s="885"/>
      <c r="K25" s="862"/>
      <c r="L25" s="886"/>
      <c r="M25" s="887"/>
      <c r="N25" s="938"/>
      <c r="O25" s="882"/>
      <c r="P25" s="860"/>
      <c r="Q25" s="861"/>
      <c r="R25" s="853"/>
      <c r="S25" s="854"/>
      <c r="T25" s="855"/>
      <c r="U25" s="885"/>
      <c r="V25" s="885"/>
      <c r="W25" s="862"/>
      <c r="X25" s="855"/>
      <c r="Y25" s="857"/>
      <c r="Z25" s="863"/>
      <c r="AA25" s="859"/>
      <c r="AB25" s="860"/>
      <c r="AC25" s="861"/>
      <c r="AD25" s="853"/>
      <c r="AE25" s="854"/>
      <c r="AF25" s="855"/>
      <c r="AG25" s="885"/>
      <c r="AH25" s="885"/>
      <c r="AI25" s="862"/>
      <c r="AJ25" s="855"/>
      <c r="AK25" s="857"/>
      <c r="AL25" s="863"/>
      <c r="AM25" s="859"/>
      <c r="AN25" s="860"/>
      <c r="AO25" s="861"/>
      <c r="AP25" s="853"/>
      <c r="AQ25" s="854"/>
      <c r="AR25" s="855"/>
      <c r="AS25" s="885"/>
      <c r="AT25" s="885"/>
      <c r="AU25" s="862"/>
      <c r="AV25" s="855"/>
      <c r="AW25" s="857"/>
      <c r="AX25" s="863"/>
    </row>
    <row r="26" spans="2:50" s="836" customFormat="1" ht="108" hidden="1" x14ac:dyDescent="0.25">
      <c r="B26" s="852">
        <v>5</v>
      </c>
      <c r="C26" s="684" t="s">
        <v>536</v>
      </c>
      <c r="D26" s="683" t="s">
        <v>817</v>
      </c>
      <c r="E26" s="883"/>
      <c r="F26" s="884"/>
      <c r="G26" s="861"/>
      <c r="H26" s="885"/>
      <c r="I26" s="885"/>
      <c r="J26" s="885"/>
      <c r="K26" s="862"/>
      <c r="L26" s="886"/>
      <c r="M26" s="887"/>
      <c r="N26" s="938"/>
      <c r="O26" s="882"/>
      <c r="P26" s="860"/>
      <c r="Q26" s="861"/>
      <c r="R26" s="853"/>
      <c r="S26" s="854"/>
      <c r="T26" s="855"/>
      <c r="U26" s="885"/>
      <c r="V26" s="885"/>
      <c r="W26" s="862"/>
      <c r="X26" s="855"/>
      <c r="Y26" s="857"/>
      <c r="Z26" s="863"/>
      <c r="AA26" s="859"/>
      <c r="AB26" s="860"/>
      <c r="AC26" s="861"/>
      <c r="AD26" s="853"/>
      <c r="AE26" s="854"/>
      <c r="AF26" s="855"/>
      <c r="AG26" s="885"/>
      <c r="AH26" s="885"/>
      <c r="AI26" s="862"/>
      <c r="AJ26" s="855"/>
      <c r="AK26" s="857"/>
      <c r="AL26" s="863"/>
      <c r="AM26" s="859"/>
      <c r="AN26" s="860"/>
      <c r="AO26" s="861"/>
      <c r="AP26" s="853"/>
      <c r="AQ26" s="854"/>
      <c r="AR26" s="855"/>
      <c r="AS26" s="885"/>
      <c r="AT26" s="885"/>
      <c r="AU26" s="862"/>
      <c r="AV26" s="855"/>
      <c r="AW26" s="857"/>
      <c r="AX26" s="863"/>
    </row>
    <row r="27" spans="2:50" s="836" customFormat="1" ht="108" hidden="1" x14ac:dyDescent="0.25">
      <c r="B27" s="852">
        <v>6</v>
      </c>
      <c r="C27" s="684" t="s">
        <v>1102</v>
      </c>
      <c r="D27" s="683" t="s">
        <v>817</v>
      </c>
      <c r="E27" s="883"/>
      <c r="F27" s="884"/>
      <c r="G27" s="861"/>
      <c r="H27" s="885"/>
      <c r="I27" s="885"/>
      <c r="J27" s="885"/>
      <c r="K27" s="862"/>
      <c r="L27" s="886"/>
      <c r="M27" s="887"/>
      <c r="N27" s="938"/>
      <c r="O27" s="882"/>
      <c r="P27" s="860"/>
      <c r="Q27" s="861"/>
      <c r="R27" s="853"/>
      <c r="S27" s="854"/>
      <c r="T27" s="855"/>
      <c r="U27" s="885"/>
      <c r="V27" s="885"/>
      <c r="W27" s="862"/>
      <c r="X27" s="855"/>
      <c r="Y27" s="857"/>
      <c r="Z27" s="863"/>
      <c r="AA27" s="859"/>
      <c r="AB27" s="860"/>
      <c r="AC27" s="861"/>
      <c r="AD27" s="853"/>
      <c r="AE27" s="854"/>
      <c r="AF27" s="855"/>
      <c r="AG27" s="885"/>
      <c r="AH27" s="885"/>
      <c r="AI27" s="862"/>
      <c r="AJ27" s="855"/>
      <c r="AK27" s="857"/>
      <c r="AL27" s="863"/>
      <c r="AM27" s="859"/>
      <c r="AN27" s="860"/>
      <c r="AO27" s="861"/>
      <c r="AP27" s="853"/>
      <c r="AQ27" s="854"/>
      <c r="AR27" s="855"/>
      <c r="AS27" s="885"/>
      <c r="AT27" s="885"/>
      <c r="AU27" s="862"/>
      <c r="AV27" s="855"/>
      <c r="AW27" s="857"/>
      <c r="AX27" s="863"/>
    </row>
    <row r="28" spans="2:50" s="836" customFormat="1" ht="108" hidden="1" x14ac:dyDescent="0.25">
      <c r="B28" s="852">
        <v>7</v>
      </c>
      <c r="C28" s="684" t="s">
        <v>580</v>
      </c>
      <c r="D28" s="683" t="s">
        <v>817</v>
      </c>
      <c r="E28" s="883"/>
      <c r="F28" s="884"/>
      <c r="G28" s="861"/>
      <c r="H28" s="885"/>
      <c r="I28" s="885"/>
      <c r="J28" s="885"/>
      <c r="K28" s="862"/>
      <c r="L28" s="886"/>
      <c r="M28" s="887"/>
      <c r="N28" s="938"/>
      <c r="O28" s="882"/>
      <c r="P28" s="860"/>
      <c r="Q28" s="861"/>
      <c r="R28" s="853"/>
      <c r="S28" s="854"/>
      <c r="T28" s="855"/>
      <c r="U28" s="885"/>
      <c r="V28" s="885"/>
      <c r="W28" s="862"/>
      <c r="X28" s="855"/>
      <c r="Y28" s="857"/>
      <c r="Z28" s="863"/>
      <c r="AA28" s="859"/>
      <c r="AB28" s="860"/>
      <c r="AC28" s="861"/>
      <c r="AD28" s="853"/>
      <c r="AE28" s="854"/>
      <c r="AF28" s="855"/>
      <c r="AG28" s="885"/>
      <c r="AH28" s="885"/>
      <c r="AI28" s="862"/>
      <c r="AJ28" s="855"/>
      <c r="AK28" s="857"/>
      <c r="AL28" s="863"/>
      <c r="AM28" s="859"/>
      <c r="AN28" s="860"/>
      <c r="AO28" s="861"/>
      <c r="AP28" s="853"/>
      <c r="AQ28" s="854"/>
      <c r="AR28" s="855"/>
      <c r="AS28" s="885"/>
      <c r="AT28" s="885"/>
      <c r="AU28" s="862"/>
      <c r="AV28" s="855"/>
      <c r="AW28" s="857"/>
      <c r="AX28" s="863"/>
    </row>
    <row r="29" spans="2:50" s="836" customFormat="1" ht="121.5" hidden="1" x14ac:dyDescent="0.25">
      <c r="B29" s="852">
        <v>8</v>
      </c>
      <c r="C29" s="684" t="s">
        <v>881</v>
      </c>
      <c r="D29" s="683" t="s">
        <v>818</v>
      </c>
      <c r="E29" s="883"/>
      <c r="F29" s="884"/>
      <c r="G29" s="861"/>
      <c r="H29" s="885"/>
      <c r="I29" s="885"/>
      <c r="J29" s="885"/>
      <c r="K29" s="862"/>
      <c r="L29" s="886"/>
      <c r="M29" s="887"/>
      <c r="N29" s="938"/>
      <c r="O29" s="882"/>
      <c r="P29" s="860"/>
      <c r="Q29" s="861"/>
      <c r="R29" s="853"/>
      <c r="S29" s="854"/>
      <c r="T29" s="855"/>
      <c r="U29" s="885"/>
      <c r="V29" s="885"/>
      <c r="W29" s="862"/>
      <c r="X29" s="855"/>
      <c r="Y29" s="857"/>
      <c r="Z29" s="863"/>
      <c r="AA29" s="859"/>
      <c r="AB29" s="860"/>
      <c r="AC29" s="861"/>
      <c r="AD29" s="853"/>
      <c r="AE29" s="854"/>
      <c r="AF29" s="855"/>
      <c r="AG29" s="885"/>
      <c r="AH29" s="885"/>
      <c r="AI29" s="862"/>
      <c r="AJ29" s="855"/>
      <c r="AK29" s="857"/>
      <c r="AL29" s="863"/>
      <c r="AM29" s="859"/>
      <c r="AN29" s="860"/>
      <c r="AO29" s="861"/>
      <c r="AP29" s="853"/>
      <c r="AQ29" s="854"/>
      <c r="AR29" s="855"/>
      <c r="AS29" s="885"/>
      <c r="AT29" s="885"/>
      <c r="AU29" s="862"/>
      <c r="AV29" s="855"/>
      <c r="AW29" s="857"/>
      <c r="AX29" s="863"/>
    </row>
    <row r="30" spans="2:50" s="836" customFormat="1" ht="121.5" hidden="1" x14ac:dyDescent="0.25">
      <c r="B30" s="852">
        <v>9</v>
      </c>
      <c r="C30" s="684" t="s">
        <v>819</v>
      </c>
      <c r="D30" s="683" t="s">
        <v>818</v>
      </c>
      <c r="E30" s="883"/>
      <c r="F30" s="884"/>
      <c r="G30" s="861"/>
      <c r="H30" s="885"/>
      <c r="I30" s="885"/>
      <c r="J30" s="885"/>
      <c r="K30" s="862"/>
      <c r="L30" s="886"/>
      <c r="M30" s="887"/>
      <c r="N30" s="938"/>
      <c r="O30" s="882"/>
      <c r="P30" s="860"/>
      <c r="Q30" s="861"/>
      <c r="R30" s="853"/>
      <c r="S30" s="854"/>
      <c r="T30" s="855"/>
      <c r="U30" s="885"/>
      <c r="V30" s="885"/>
      <c r="W30" s="862"/>
      <c r="X30" s="855"/>
      <c r="Y30" s="857"/>
      <c r="Z30" s="863"/>
      <c r="AA30" s="859"/>
      <c r="AB30" s="860"/>
      <c r="AC30" s="861"/>
      <c r="AD30" s="853"/>
      <c r="AE30" s="854"/>
      <c r="AF30" s="855"/>
      <c r="AG30" s="885"/>
      <c r="AH30" s="885"/>
      <c r="AI30" s="862"/>
      <c r="AJ30" s="855"/>
      <c r="AK30" s="857"/>
      <c r="AL30" s="863"/>
      <c r="AM30" s="859"/>
      <c r="AN30" s="860"/>
      <c r="AO30" s="861"/>
      <c r="AP30" s="853"/>
      <c r="AQ30" s="854"/>
      <c r="AR30" s="855"/>
      <c r="AS30" s="885"/>
      <c r="AT30" s="885"/>
      <c r="AU30" s="862"/>
      <c r="AV30" s="855"/>
      <c r="AW30" s="857"/>
      <c r="AX30" s="863"/>
    </row>
    <row r="31" spans="2:50" s="836" customFormat="1" ht="121.5" hidden="1" x14ac:dyDescent="0.25">
      <c r="B31" s="852">
        <v>10</v>
      </c>
      <c r="C31" s="684" t="s">
        <v>1010</v>
      </c>
      <c r="D31" s="683" t="s">
        <v>820</v>
      </c>
      <c r="E31" s="883"/>
      <c r="F31" s="884"/>
      <c r="G31" s="861"/>
      <c r="H31" s="885"/>
      <c r="I31" s="885"/>
      <c r="J31" s="885"/>
      <c r="K31" s="862"/>
      <c r="L31" s="886"/>
      <c r="M31" s="887"/>
      <c r="N31" s="938"/>
      <c r="O31" s="882"/>
      <c r="P31" s="860"/>
      <c r="Q31" s="861"/>
      <c r="R31" s="853"/>
      <c r="S31" s="854"/>
      <c r="T31" s="855"/>
      <c r="U31" s="885"/>
      <c r="V31" s="885"/>
      <c r="W31" s="862"/>
      <c r="X31" s="855"/>
      <c r="Y31" s="857"/>
      <c r="Z31" s="863"/>
      <c r="AA31" s="859"/>
      <c r="AB31" s="860"/>
      <c r="AC31" s="861"/>
      <c r="AD31" s="853"/>
      <c r="AE31" s="854"/>
      <c r="AF31" s="855"/>
      <c r="AG31" s="885"/>
      <c r="AH31" s="885"/>
      <c r="AI31" s="862"/>
      <c r="AJ31" s="855"/>
      <c r="AK31" s="857"/>
      <c r="AL31" s="863"/>
      <c r="AM31" s="859"/>
      <c r="AN31" s="860"/>
      <c r="AO31" s="861"/>
      <c r="AP31" s="853"/>
      <c r="AQ31" s="854"/>
      <c r="AR31" s="855"/>
      <c r="AS31" s="885"/>
      <c r="AT31" s="885"/>
      <c r="AU31" s="862"/>
      <c r="AV31" s="855"/>
      <c r="AW31" s="857"/>
      <c r="AX31" s="863"/>
    </row>
    <row r="32" spans="2:50" s="836" customFormat="1" ht="121.5" hidden="1" x14ac:dyDescent="0.25">
      <c r="B32" s="852">
        <v>11</v>
      </c>
      <c r="C32" s="684" t="s">
        <v>824</v>
      </c>
      <c r="D32" s="683" t="s">
        <v>821</v>
      </c>
      <c r="E32" s="883"/>
      <c r="F32" s="884"/>
      <c r="G32" s="861"/>
      <c r="H32" s="885"/>
      <c r="I32" s="885"/>
      <c r="J32" s="885"/>
      <c r="K32" s="862"/>
      <c r="L32" s="886"/>
      <c r="M32" s="887"/>
      <c r="N32" s="938"/>
      <c r="O32" s="882"/>
      <c r="P32" s="860"/>
      <c r="Q32" s="861"/>
      <c r="R32" s="853"/>
      <c r="S32" s="854"/>
      <c r="T32" s="855"/>
      <c r="U32" s="885"/>
      <c r="V32" s="885"/>
      <c r="W32" s="862"/>
      <c r="X32" s="855"/>
      <c r="Y32" s="857"/>
      <c r="Z32" s="863"/>
      <c r="AA32" s="859"/>
      <c r="AB32" s="860"/>
      <c r="AC32" s="861"/>
      <c r="AD32" s="853"/>
      <c r="AE32" s="854"/>
      <c r="AF32" s="855"/>
      <c r="AG32" s="885"/>
      <c r="AH32" s="885"/>
      <c r="AI32" s="862"/>
      <c r="AJ32" s="855"/>
      <c r="AK32" s="857"/>
      <c r="AL32" s="863"/>
      <c r="AM32" s="859"/>
      <c r="AN32" s="860"/>
      <c r="AO32" s="861"/>
      <c r="AP32" s="853"/>
      <c r="AQ32" s="854"/>
      <c r="AR32" s="855"/>
      <c r="AS32" s="885"/>
      <c r="AT32" s="885"/>
      <c r="AU32" s="862"/>
      <c r="AV32" s="855"/>
      <c r="AW32" s="857"/>
      <c r="AX32" s="863"/>
    </row>
    <row r="33" spans="2:50" s="836" customFormat="1" ht="135" hidden="1" x14ac:dyDescent="0.25">
      <c r="B33" s="852">
        <v>12</v>
      </c>
      <c r="C33" s="684" t="s">
        <v>84</v>
      </c>
      <c r="D33" s="683" t="s">
        <v>823</v>
      </c>
      <c r="E33" s="883"/>
      <c r="F33" s="884"/>
      <c r="G33" s="861"/>
      <c r="H33" s="885"/>
      <c r="I33" s="885"/>
      <c r="J33" s="885"/>
      <c r="K33" s="862"/>
      <c r="L33" s="886"/>
      <c r="M33" s="887"/>
      <c r="N33" s="938"/>
      <c r="O33" s="882"/>
      <c r="P33" s="860"/>
      <c r="Q33" s="861"/>
      <c r="R33" s="853"/>
      <c r="S33" s="854"/>
      <c r="T33" s="855"/>
      <c r="U33" s="885"/>
      <c r="V33" s="885"/>
      <c r="W33" s="862"/>
      <c r="X33" s="855"/>
      <c r="Y33" s="857"/>
      <c r="Z33" s="863"/>
      <c r="AA33" s="859"/>
      <c r="AB33" s="860"/>
      <c r="AC33" s="861"/>
      <c r="AD33" s="853"/>
      <c r="AE33" s="854"/>
      <c r="AF33" s="855"/>
      <c r="AG33" s="885"/>
      <c r="AH33" s="885"/>
      <c r="AI33" s="862"/>
      <c r="AJ33" s="855"/>
      <c r="AK33" s="857"/>
      <c r="AL33" s="863"/>
      <c r="AM33" s="859"/>
      <c r="AN33" s="860"/>
      <c r="AO33" s="861"/>
      <c r="AP33" s="853"/>
      <c r="AQ33" s="854"/>
      <c r="AR33" s="855"/>
      <c r="AS33" s="885"/>
      <c r="AT33" s="885"/>
      <c r="AU33" s="862"/>
      <c r="AV33" s="855"/>
      <c r="AW33" s="857"/>
      <c r="AX33" s="863"/>
    </row>
    <row r="34" spans="2:50" s="836" customFormat="1" ht="135" hidden="1" x14ac:dyDescent="0.25">
      <c r="B34" s="852">
        <v>13</v>
      </c>
      <c r="C34" s="684" t="s">
        <v>84</v>
      </c>
      <c r="D34" s="683" t="s">
        <v>823</v>
      </c>
      <c r="E34" s="883"/>
      <c r="F34" s="884"/>
      <c r="G34" s="861"/>
      <c r="H34" s="885"/>
      <c r="I34" s="885"/>
      <c r="J34" s="885"/>
      <c r="K34" s="862"/>
      <c r="L34" s="886"/>
      <c r="M34" s="887"/>
      <c r="N34" s="938"/>
      <c r="O34" s="882"/>
      <c r="P34" s="860"/>
      <c r="Q34" s="861"/>
      <c r="R34" s="853"/>
      <c r="S34" s="854"/>
      <c r="T34" s="855"/>
      <c r="U34" s="885"/>
      <c r="V34" s="885"/>
      <c r="W34" s="862"/>
      <c r="X34" s="855"/>
      <c r="Y34" s="857"/>
      <c r="Z34" s="863"/>
      <c r="AA34" s="859"/>
      <c r="AB34" s="860"/>
      <c r="AC34" s="861"/>
      <c r="AD34" s="853"/>
      <c r="AE34" s="854"/>
      <c r="AF34" s="855"/>
      <c r="AG34" s="885"/>
      <c r="AH34" s="885"/>
      <c r="AI34" s="862"/>
      <c r="AJ34" s="855"/>
      <c r="AK34" s="857"/>
      <c r="AL34" s="863"/>
      <c r="AM34" s="859"/>
      <c r="AN34" s="860"/>
      <c r="AO34" s="861"/>
      <c r="AP34" s="853"/>
      <c r="AQ34" s="854"/>
      <c r="AR34" s="855"/>
      <c r="AS34" s="885"/>
      <c r="AT34" s="885"/>
      <c r="AU34" s="862"/>
      <c r="AV34" s="855"/>
      <c r="AW34" s="857"/>
      <c r="AX34" s="863"/>
    </row>
    <row r="35" spans="2:50" s="836" customFormat="1" ht="135" hidden="1" x14ac:dyDescent="0.25">
      <c r="B35" s="852">
        <v>14</v>
      </c>
      <c r="C35" s="684" t="s">
        <v>1103</v>
      </c>
      <c r="D35" s="683" t="s">
        <v>825</v>
      </c>
      <c r="E35" s="883"/>
      <c r="F35" s="884"/>
      <c r="G35" s="939"/>
      <c r="H35" s="885"/>
      <c r="I35" s="889"/>
      <c r="J35" s="885"/>
      <c r="K35" s="862"/>
      <c r="L35" s="886"/>
      <c r="M35" s="887"/>
      <c r="N35" s="938"/>
      <c r="O35" s="882"/>
      <c r="P35" s="860"/>
      <c r="Q35" s="861"/>
      <c r="R35" s="853"/>
      <c r="S35" s="854"/>
      <c r="T35" s="855"/>
      <c r="U35" s="889"/>
      <c r="V35" s="885"/>
      <c r="W35" s="862"/>
      <c r="X35" s="855"/>
      <c r="Y35" s="857"/>
      <c r="Z35" s="863"/>
      <c r="AA35" s="859"/>
      <c r="AB35" s="860"/>
      <c r="AC35" s="861"/>
      <c r="AD35" s="853"/>
      <c r="AE35" s="854"/>
      <c r="AF35" s="855"/>
      <c r="AG35" s="889"/>
      <c r="AH35" s="885"/>
      <c r="AI35" s="862"/>
      <c r="AJ35" s="855"/>
      <c r="AK35" s="857"/>
      <c r="AL35" s="863"/>
      <c r="AM35" s="859"/>
      <c r="AN35" s="860"/>
      <c r="AO35" s="861"/>
      <c r="AP35" s="853"/>
      <c r="AQ35" s="854"/>
      <c r="AR35" s="855"/>
      <c r="AS35" s="889"/>
      <c r="AT35" s="885"/>
      <c r="AU35" s="862"/>
      <c r="AV35" s="855"/>
      <c r="AW35" s="857"/>
      <c r="AX35" s="863"/>
    </row>
    <row r="36" spans="2:50" s="836" customFormat="1" ht="135" hidden="1" x14ac:dyDescent="0.25">
      <c r="B36" s="852">
        <v>15</v>
      </c>
      <c r="C36" s="940" t="s">
        <v>578</v>
      </c>
      <c r="D36" s="683" t="s">
        <v>825</v>
      </c>
      <c r="E36" s="883"/>
      <c r="F36" s="884"/>
      <c r="G36" s="861"/>
      <c r="H36" s="885"/>
      <c r="I36" s="885"/>
      <c r="J36" s="885"/>
      <c r="K36" s="862"/>
      <c r="L36" s="886"/>
      <c r="M36" s="887"/>
      <c r="N36" s="938"/>
      <c r="O36" s="882"/>
      <c r="P36" s="860"/>
      <c r="Q36" s="861"/>
      <c r="R36" s="853"/>
      <c r="S36" s="854"/>
      <c r="T36" s="855"/>
      <c r="U36" s="885"/>
      <c r="V36" s="885"/>
      <c r="W36" s="862"/>
      <c r="X36" s="855"/>
      <c r="Y36" s="857"/>
      <c r="Z36" s="863"/>
      <c r="AA36" s="859"/>
      <c r="AB36" s="860"/>
      <c r="AC36" s="861"/>
      <c r="AD36" s="853"/>
      <c r="AE36" s="854"/>
      <c r="AF36" s="855"/>
      <c r="AG36" s="885"/>
      <c r="AH36" s="885"/>
      <c r="AI36" s="862"/>
      <c r="AJ36" s="855"/>
      <c r="AK36" s="857"/>
      <c r="AL36" s="863"/>
      <c r="AM36" s="859"/>
      <c r="AN36" s="860"/>
      <c r="AO36" s="861"/>
      <c r="AP36" s="853"/>
      <c r="AQ36" s="854"/>
      <c r="AR36" s="855"/>
      <c r="AS36" s="885"/>
      <c r="AT36" s="885"/>
      <c r="AU36" s="862"/>
      <c r="AV36" s="855"/>
      <c r="AW36" s="857"/>
      <c r="AX36" s="863"/>
    </row>
    <row r="37" spans="2:50" s="836" customFormat="1" ht="54" hidden="1" x14ac:dyDescent="0.25">
      <c r="B37" s="852">
        <v>16</v>
      </c>
      <c r="C37" s="684" t="s">
        <v>109</v>
      </c>
      <c r="D37" s="683" t="s">
        <v>749</v>
      </c>
      <c r="E37" s="883"/>
      <c r="F37" s="884"/>
      <c r="G37" s="861"/>
      <c r="H37" s="885"/>
      <c r="I37" s="885"/>
      <c r="J37" s="885"/>
      <c r="K37" s="862"/>
      <c r="L37" s="886"/>
      <c r="M37" s="887"/>
      <c r="N37" s="938"/>
      <c r="O37" s="882"/>
      <c r="P37" s="860"/>
      <c r="Q37" s="861"/>
      <c r="R37" s="853"/>
      <c r="S37" s="854"/>
      <c r="T37" s="855"/>
      <c r="U37" s="885"/>
      <c r="V37" s="885"/>
      <c r="W37" s="862"/>
      <c r="X37" s="855"/>
      <c r="Y37" s="857"/>
      <c r="Z37" s="863"/>
      <c r="AA37" s="859"/>
      <c r="AB37" s="860"/>
      <c r="AC37" s="861"/>
      <c r="AD37" s="853"/>
      <c r="AE37" s="854"/>
      <c r="AF37" s="855"/>
      <c r="AG37" s="885"/>
      <c r="AH37" s="885"/>
      <c r="AI37" s="862"/>
      <c r="AJ37" s="855"/>
      <c r="AK37" s="857"/>
      <c r="AL37" s="863"/>
      <c r="AM37" s="859"/>
      <c r="AN37" s="860"/>
      <c r="AO37" s="861"/>
      <c r="AP37" s="853"/>
      <c r="AQ37" s="854"/>
      <c r="AR37" s="855"/>
      <c r="AS37" s="885"/>
      <c r="AT37" s="885"/>
      <c r="AU37" s="862"/>
      <c r="AV37" s="855"/>
      <c r="AW37" s="857"/>
      <c r="AX37" s="863"/>
    </row>
    <row r="38" spans="2:50" s="836" customFormat="1" ht="148.5" hidden="1" x14ac:dyDescent="0.25">
      <c r="B38" s="852">
        <v>17</v>
      </c>
      <c r="C38" s="684" t="s">
        <v>481</v>
      </c>
      <c r="D38" s="683" t="s">
        <v>826</v>
      </c>
      <c r="E38" s="883"/>
      <c r="F38" s="884"/>
      <c r="G38" s="861"/>
      <c r="H38" s="885"/>
      <c r="I38" s="889"/>
      <c r="J38" s="885"/>
      <c r="K38" s="862"/>
      <c r="L38" s="886"/>
      <c r="M38" s="887"/>
      <c r="N38" s="938"/>
      <c r="O38" s="882"/>
      <c r="P38" s="860"/>
      <c r="Q38" s="861"/>
      <c r="R38" s="853"/>
      <c r="S38" s="854"/>
      <c r="T38" s="855"/>
      <c r="U38" s="889"/>
      <c r="V38" s="885"/>
      <c r="W38" s="862"/>
      <c r="X38" s="855"/>
      <c r="Y38" s="857"/>
      <c r="Z38" s="863"/>
      <c r="AA38" s="859"/>
      <c r="AB38" s="860"/>
      <c r="AC38" s="861"/>
      <c r="AD38" s="853"/>
      <c r="AE38" s="854"/>
      <c r="AF38" s="855"/>
      <c r="AG38" s="889"/>
      <c r="AH38" s="885"/>
      <c r="AI38" s="862"/>
      <c r="AJ38" s="855"/>
      <c r="AK38" s="857"/>
      <c r="AL38" s="863"/>
      <c r="AM38" s="859"/>
      <c r="AN38" s="860"/>
      <c r="AO38" s="861"/>
      <c r="AP38" s="853"/>
      <c r="AQ38" s="854"/>
      <c r="AR38" s="855"/>
      <c r="AS38" s="889"/>
      <c r="AT38" s="885"/>
      <c r="AU38" s="862"/>
      <c r="AV38" s="855"/>
      <c r="AW38" s="857"/>
      <c r="AX38" s="863"/>
    </row>
    <row r="39" spans="2:50" s="836" customFormat="1" ht="162" hidden="1" x14ac:dyDescent="0.25">
      <c r="B39" s="852">
        <v>18</v>
      </c>
      <c r="C39" s="684" t="s">
        <v>828</v>
      </c>
      <c r="D39" s="683" t="s">
        <v>827</v>
      </c>
      <c r="E39" s="883"/>
      <c r="F39" s="884"/>
      <c r="G39" s="861"/>
      <c r="H39" s="885"/>
      <c r="I39" s="885"/>
      <c r="J39" s="885"/>
      <c r="K39" s="862"/>
      <c r="L39" s="886"/>
      <c r="M39" s="887"/>
      <c r="N39" s="938"/>
      <c r="O39" s="882"/>
      <c r="P39" s="860"/>
      <c r="Q39" s="861"/>
      <c r="R39" s="853"/>
      <c r="S39" s="854"/>
      <c r="T39" s="855"/>
      <c r="U39" s="885"/>
      <c r="V39" s="885"/>
      <c r="W39" s="862"/>
      <c r="X39" s="855"/>
      <c r="Y39" s="857"/>
      <c r="Z39" s="863"/>
      <c r="AA39" s="859"/>
      <c r="AB39" s="860"/>
      <c r="AC39" s="861"/>
      <c r="AD39" s="853"/>
      <c r="AE39" s="854"/>
      <c r="AF39" s="855"/>
      <c r="AG39" s="885"/>
      <c r="AH39" s="885"/>
      <c r="AI39" s="862"/>
      <c r="AJ39" s="855"/>
      <c r="AK39" s="857"/>
      <c r="AL39" s="863"/>
      <c r="AM39" s="859"/>
      <c r="AN39" s="860"/>
      <c r="AO39" s="861"/>
      <c r="AP39" s="853"/>
      <c r="AQ39" s="854"/>
      <c r="AR39" s="855"/>
      <c r="AS39" s="885"/>
      <c r="AT39" s="885"/>
      <c r="AU39" s="862"/>
      <c r="AV39" s="855"/>
      <c r="AW39" s="857"/>
      <c r="AX39" s="863"/>
    </row>
    <row r="40" spans="2:50" s="836" customFormat="1" ht="162" hidden="1" x14ac:dyDescent="0.25">
      <c r="B40" s="852">
        <v>19</v>
      </c>
      <c r="C40" s="684" t="s">
        <v>813</v>
      </c>
      <c r="D40" s="683" t="s">
        <v>829</v>
      </c>
      <c r="E40" s="883"/>
      <c r="F40" s="884"/>
      <c r="G40" s="861"/>
      <c r="H40" s="885"/>
      <c r="I40" s="885"/>
      <c r="J40" s="885"/>
      <c r="K40" s="862"/>
      <c r="L40" s="886"/>
      <c r="M40" s="887"/>
      <c r="N40" s="938"/>
      <c r="O40" s="882"/>
      <c r="P40" s="860"/>
      <c r="Q40" s="861"/>
      <c r="R40" s="853"/>
      <c r="S40" s="854"/>
      <c r="T40" s="855"/>
      <c r="U40" s="885"/>
      <c r="V40" s="885"/>
      <c r="W40" s="862"/>
      <c r="X40" s="855"/>
      <c r="Y40" s="857"/>
      <c r="Z40" s="863"/>
      <c r="AA40" s="859"/>
      <c r="AB40" s="860"/>
      <c r="AC40" s="861"/>
      <c r="AD40" s="853"/>
      <c r="AE40" s="854"/>
      <c r="AF40" s="855"/>
      <c r="AG40" s="885"/>
      <c r="AH40" s="885"/>
      <c r="AI40" s="862"/>
      <c r="AJ40" s="855"/>
      <c r="AK40" s="857"/>
      <c r="AL40" s="863"/>
      <c r="AM40" s="859"/>
      <c r="AN40" s="860"/>
      <c r="AO40" s="861"/>
      <c r="AP40" s="853"/>
      <c r="AQ40" s="854"/>
      <c r="AR40" s="855"/>
      <c r="AS40" s="885"/>
      <c r="AT40" s="885"/>
      <c r="AU40" s="862"/>
      <c r="AV40" s="855"/>
      <c r="AW40" s="857"/>
      <c r="AX40" s="863"/>
    </row>
    <row r="41" spans="2:50" s="836" customFormat="1" ht="108" hidden="1" x14ac:dyDescent="0.25">
      <c r="B41" s="852">
        <v>20</v>
      </c>
      <c r="C41" s="684" t="s">
        <v>1104</v>
      </c>
      <c r="D41" s="683" t="s">
        <v>830</v>
      </c>
      <c r="E41" s="883"/>
      <c r="F41" s="884"/>
      <c r="G41" s="861"/>
      <c r="H41" s="885"/>
      <c r="I41" s="885"/>
      <c r="J41" s="885"/>
      <c r="K41" s="862"/>
      <c r="L41" s="886"/>
      <c r="M41" s="887"/>
      <c r="N41" s="938"/>
      <c r="O41" s="882"/>
      <c r="P41" s="860"/>
      <c r="Q41" s="861"/>
      <c r="R41" s="853"/>
      <c r="S41" s="854"/>
      <c r="T41" s="855"/>
      <c r="U41" s="885"/>
      <c r="V41" s="885"/>
      <c r="W41" s="862"/>
      <c r="X41" s="855"/>
      <c r="Y41" s="857"/>
      <c r="Z41" s="863"/>
      <c r="AA41" s="859"/>
      <c r="AB41" s="860"/>
      <c r="AC41" s="861"/>
      <c r="AD41" s="853"/>
      <c r="AE41" s="854"/>
      <c r="AF41" s="855"/>
      <c r="AG41" s="885"/>
      <c r="AH41" s="885"/>
      <c r="AI41" s="862"/>
      <c r="AJ41" s="855"/>
      <c r="AK41" s="857"/>
      <c r="AL41" s="863"/>
      <c r="AM41" s="859"/>
      <c r="AN41" s="860"/>
      <c r="AO41" s="861"/>
      <c r="AP41" s="853"/>
      <c r="AQ41" s="854"/>
      <c r="AR41" s="855"/>
      <c r="AS41" s="885"/>
      <c r="AT41" s="885"/>
      <c r="AU41" s="862"/>
      <c r="AV41" s="855"/>
      <c r="AW41" s="857"/>
      <c r="AX41" s="863"/>
    </row>
    <row r="42" spans="2:50" s="836" customFormat="1" ht="121.5" hidden="1" x14ac:dyDescent="0.25">
      <c r="B42" s="852">
        <v>21</v>
      </c>
      <c r="C42" s="941" t="s">
        <v>543</v>
      </c>
      <c r="D42" s="683" t="s">
        <v>831</v>
      </c>
      <c r="E42" s="883"/>
      <c r="F42" s="884"/>
      <c r="G42" s="861"/>
      <c r="H42" s="885"/>
      <c r="I42" s="885"/>
      <c r="J42" s="885"/>
      <c r="K42" s="862"/>
      <c r="L42" s="886"/>
      <c r="M42" s="887"/>
      <c r="N42" s="938"/>
      <c r="O42" s="882"/>
      <c r="P42" s="860"/>
      <c r="Q42" s="861"/>
      <c r="R42" s="853"/>
      <c r="S42" s="854"/>
      <c r="T42" s="855"/>
      <c r="U42" s="885"/>
      <c r="V42" s="885"/>
      <c r="W42" s="862"/>
      <c r="X42" s="855"/>
      <c r="Y42" s="857"/>
      <c r="Z42" s="863"/>
      <c r="AA42" s="859"/>
      <c r="AB42" s="860"/>
      <c r="AC42" s="861"/>
      <c r="AD42" s="853"/>
      <c r="AE42" s="854"/>
      <c r="AF42" s="855"/>
      <c r="AG42" s="885"/>
      <c r="AH42" s="885"/>
      <c r="AI42" s="862"/>
      <c r="AJ42" s="855"/>
      <c r="AK42" s="857"/>
      <c r="AL42" s="863"/>
      <c r="AM42" s="859"/>
      <c r="AN42" s="860"/>
      <c r="AO42" s="861"/>
      <c r="AP42" s="853"/>
      <c r="AQ42" s="854"/>
      <c r="AR42" s="855"/>
      <c r="AS42" s="885"/>
      <c r="AT42" s="885"/>
      <c r="AU42" s="862"/>
      <c r="AV42" s="855"/>
      <c r="AW42" s="857"/>
      <c r="AX42" s="863"/>
    </row>
    <row r="43" spans="2:50" s="836" customFormat="1" ht="121.5" hidden="1" x14ac:dyDescent="0.25">
      <c r="B43" s="852">
        <v>22</v>
      </c>
      <c r="C43" s="684" t="s">
        <v>542</v>
      </c>
      <c r="D43" s="683" t="s">
        <v>831</v>
      </c>
      <c r="E43" s="883"/>
      <c r="F43" s="884"/>
      <c r="G43" s="861"/>
      <c r="H43" s="885"/>
      <c r="I43" s="885"/>
      <c r="J43" s="885"/>
      <c r="K43" s="862"/>
      <c r="L43" s="886"/>
      <c r="M43" s="887"/>
      <c r="N43" s="938"/>
      <c r="O43" s="882"/>
      <c r="P43" s="860"/>
      <c r="Q43" s="861"/>
      <c r="R43" s="853"/>
      <c r="S43" s="854"/>
      <c r="T43" s="855"/>
      <c r="U43" s="885"/>
      <c r="V43" s="885"/>
      <c r="W43" s="862"/>
      <c r="X43" s="855"/>
      <c r="Y43" s="857"/>
      <c r="Z43" s="863"/>
      <c r="AA43" s="859"/>
      <c r="AB43" s="860"/>
      <c r="AC43" s="861"/>
      <c r="AD43" s="853"/>
      <c r="AE43" s="854"/>
      <c r="AF43" s="855"/>
      <c r="AG43" s="885"/>
      <c r="AH43" s="885"/>
      <c r="AI43" s="862"/>
      <c r="AJ43" s="855"/>
      <c r="AK43" s="857"/>
      <c r="AL43" s="863"/>
      <c r="AM43" s="859"/>
      <c r="AN43" s="860"/>
      <c r="AO43" s="861"/>
      <c r="AP43" s="853"/>
      <c r="AQ43" s="854"/>
      <c r="AR43" s="855"/>
      <c r="AS43" s="885"/>
      <c r="AT43" s="885"/>
      <c r="AU43" s="862"/>
      <c r="AV43" s="855"/>
      <c r="AW43" s="857"/>
      <c r="AX43" s="863"/>
    </row>
    <row r="44" spans="2:50" s="836" customFormat="1" ht="121.5" hidden="1" x14ac:dyDescent="0.25">
      <c r="B44" s="852">
        <v>23</v>
      </c>
      <c r="C44" s="684" t="s">
        <v>541</v>
      </c>
      <c r="D44" s="683" t="s">
        <v>832</v>
      </c>
      <c r="E44" s="883"/>
      <c r="F44" s="884"/>
      <c r="G44" s="861"/>
      <c r="H44" s="889"/>
      <c r="I44" s="889"/>
      <c r="J44" s="885"/>
      <c r="K44" s="862"/>
      <c r="L44" s="886"/>
      <c r="M44" s="887"/>
      <c r="N44" s="938"/>
      <c r="O44" s="882"/>
      <c r="P44" s="860"/>
      <c r="Q44" s="861"/>
      <c r="R44" s="853"/>
      <c r="S44" s="854"/>
      <c r="T44" s="855"/>
      <c r="U44" s="889"/>
      <c r="V44" s="885"/>
      <c r="W44" s="862"/>
      <c r="X44" s="855"/>
      <c r="Y44" s="857"/>
      <c r="Z44" s="863"/>
      <c r="AA44" s="859"/>
      <c r="AB44" s="860"/>
      <c r="AC44" s="861"/>
      <c r="AD44" s="853"/>
      <c r="AE44" s="854"/>
      <c r="AF44" s="855"/>
      <c r="AG44" s="889"/>
      <c r="AH44" s="885"/>
      <c r="AI44" s="862"/>
      <c r="AJ44" s="855"/>
      <c r="AK44" s="857"/>
      <c r="AL44" s="863"/>
      <c r="AM44" s="859"/>
      <c r="AN44" s="860"/>
      <c r="AO44" s="861"/>
      <c r="AP44" s="853"/>
      <c r="AQ44" s="854"/>
      <c r="AR44" s="855"/>
      <c r="AS44" s="889"/>
      <c r="AT44" s="885"/>
      <c r="AU44" s="862"/>
      <c r="AV44" s="855"/>
      <c r="AW44" s="857"/>
      <c r="AX44" s="863"/>
    </row>
    <row r="45" spans="2:50" s="836" customFormat="1" ht="94.5" hidden="1" x14ac:dyDescent="0.25">
      <c r="B45" s="852">
        <v>24</v>
      </c>
      <c r="C45" s="684" t="s">
        <v>540</v>
      </c>
      <c r="D45" s="683" t="s">
        <v>750</v>
      </c>
      <c r="E45" s="883"/>
      <c r="F45" s="884"/>
      <c r="G45" s="861"/>
      <c r="H45" s="889"/>
      <c r="I45" s="889"/>
      <c r="J45" s="885"/>
      <c r="K45" s="862"/>
      <c r="L45" s="886"/>
      <c r="M45" s="887"/>
      <c r="N45" s="938"/>
      <c r="O45" s="882"/>
      <c r="P45" s="860"/>
      <c r="Q45" s="861"/>
      <c r="R45" s="853"/>
      <c r="S45" s="854"/>
      <c r="T45" s="855"/>
      <c r="U45" s="889"/>
      <c r="V45" s="885"/>
      <c r="W45" s="862"/>
      <c r="X45" s="855"/>
      <c r="Y45" s="857"/>
      <c r="Z45" s="863"/>
      <c r="AA45" s="859"/>
      <c r="AB45" s="860"/>
      <c r="AC45" s="861"/>
      <c r="AD45" s="853"/>
      <c r="AE45" s="854"/>
      <c r="AF45" s="855"/>
      <c r="AG45" s="889"/>
      <c r="AH45" s="885"/>
      <c r="AI45" s="862"/>
      <c r="AJ45" s="855"/>
      <c r="AK45" s="857"/>
      <c r="AL45" s="863"/>
      <c r="AM45" s="859"/>
      <c r="AN45" s="860"/>
      <c r="AO45" s="861"/>
      <c r="AP45" s="853"/>
      <c r="AQ45" s="854"/>
      <c r="AR45" s="855"/>
      <c r="AS45" s="889"/>
      <c r="AT45" s="885"/>
      <c r="AU45" s="862"/>
      <c r="AV45" s="855"/>
      <c r="AW45" s="857"/>
      <c r="AX45" s="863"/>
    </row>
    <row r="46" spans="2:50" s="836" customFormat="1" ht="175.5" hidden="1" x14ac:dyDescent="0.25">
      <c r="B46" s="852">
        <v>25</v>
      </c>
      <c r="C46" s="684" t="s">
        <v>544</v>
      </c>
      <c r="D46" s="683" t="s">
        <v>833</v>
      </c>
      <c r="E46" s="883"/>
      <c r="F46" s="884"/>
      <c r="G46" s="861"/>
      <c r="H46" s="889"/>
      <c r="I46" s="889"/>
      <c r="J46" s="885"/>
      <c r="K46" s="862"/>
      <c r="L46" s="886"/>
      <c r="M46" s="887"/>
      <c r="N46" s="938"/>
      <c r="O46" s="882"/>
      <c r="P46" s="860"/>
      <c r="Q46" s="861"/>
      <c r="R46" s="853"/>
      <c r="S46" s="854"/>
      <c r="T46" s="855"/>
      <c r="U46" s="889"/>
      <c r="V46" s="885"/>
      <c r="W46" s="862"/>
      <c r="X46" s="855"/>
      <c r="Y46" s="857"/>
      <c r="Z46" s="863"/>
      <c r="AA46" s="859"/>
      <c r="AB46" s="860"/>
      <c r="AC46" s="861"/>
      <c r="AD46" s="853"/>
      <c r="AE46" s="854"/>
      <c r="AF46" s="855"/>
      <c r="AG46" s="889"/>
      <c r="AH46" s="885"/>
      <c r="AI46" s="862"/>
      <c r="AJ46" s="855"/>
      <c r="AK46" s="857"/>
      <c r="AL46" s="863"/>
      <c r="AM46" s="859"/>
      <c r="AN46" s="860"/>
      <c r="AO46" s="861"/>
      <c r="AP46" s="853"/>
      <c r="AQ46" s="854"/>
      <c r="AR46" s="855"/>
      <c r="AS46" s="889"/>
      <c r="AT46" s="885"/>
      <c r="AU46" s="862"/>
      <c r="AV46" s="855"/>
      <c r="AW46" s="857"/>
      <c r="AX46" s="863"/>
    </row>
    <row r="47" spans="2:50" s="836" customFormat="1" ht="175.5" hidden="1" x14ac:dyDescent="0.25">
      <c r="B47" s="852">
        <v>26</v>
      </c>
      <c r="C47" s="684" t="s">
        <v>1011</v>
      </c>
      <c r="D47" s="683" t="s">
        <v>834</v>
      </c>
      <c r="E47" s="883"/>
      <c r="F47" s="884"/>
      <c r="G47" s="861"/>
      <c r="H47" s="885"/>
      <c r="I47" s="885"/>
      <c r="J47" s="885"/>
      <c r="K47" s="862"/>
      <c r="L47" s="886"/>
      <c r="M47" s="887"/>
      <c r="N47" s="938"/>
      <c r="O47" s="882"/>
      <c r="P47" s="860"/>
      <c r="Q47" s="861"/>
      <c r="R47" s="860"/>
      <c r="S47" s="890"/>
      <c r="T47" s="855"/>
      <c r="U47" s="885"/>
      <c r="V47" s="885"/>
      <c r="W47" s="862"/>
      <c r="X47" s="855"/>
      <c r="Y47" s="857"/>
      <c r="Z47" s="863"/>
      <c r="AA47" s="859"/>
      <c r="AB47" s="860"/>
      <c r="AC47" s="861"/>
      <c r="AD47" s="860"/>
      <c r="AE47" s="890"/>
      <c r="AF47" s="855"/>
      <c r="AG47" s="885"/>
      <c r="AH47" s="885"/>
      <c r="AI47" s="862"/>
      <c r="AJ47" s="855"/>
      <c r="AK47" s="857"/>
      <c r="AL47" s="863"/>
      <c r="AM47" s="859"/>
      <c r="AN47" s="860"/>
      <c r="AO47" s="861"/>
      <c r="AP47" s="860"/>
      <c r="AQ47" s="890"/>
      <c r="AR47" s="855"/>
      <c r="AS47" s="885"/>
      <c r="AT47" s="885"/>
      <c r="AU47" s="862"/>
      <c r="AV47" s="855"/>
      <c r="AW47" s="857"/>
      <c r="AX47" s="863"/>
    </row>
    <row r="48" spans="2:50" s="836" customFormat="1" ht="189" hidden="1" x14ac:dyDescent="0.25">
      <c r="B48" s="852">
        <v>27</v>
      </c>
      <c r="C48" s="684" t="s">
        <v>835</v>
      </c>
      <c r="D48" s="683" t="s">
        <v>836</v>
      </c>
      <c r="E48" s="883"/>
      <c r="F48" s="884"/>
      <c r="G48" s="861"/>
      <c r="H48" s="885"/>
      <c r="I48" s="885"/>
      <c r="J48" s="885"/>
      <c r="K48" s="862"/>
      <c r="L48" s="886"/>
      <c r="M48" s="887"/>
      <c r="N48" s="938"/>
      <c r="O48" s="882"/>
      <c r="P48" s="860"/>
      <c r="Q48" s="861"/>
      <c r="R48" s="853"/>
      <c r="S48" s="854"/>
      <c r="T48" s="855"/>
      <c r="U48" s="885"/>
      <c r="V48" s="885"/>
      <c r="W48" s="862"/>
      <c r="X48" s="855"/>
      <c r="Y48" s="857"/>
      <c r="Z48" s="863"/>
      <c r="AA48" s="859"/>
      <c r="AB48" s="860"/>
      <c r="AC48" s="861"/>
      <c r="AD48" s="853"/>
      <c r="AE48" s="854"/>
      <c r="AF48" s="855"/>
      <c r="AG48" s="885"/>
      <c r="AH48" s="885"/>
      <c r="AI48" s="862"/>
      <c r="AJ48" s="855"/>
      <c r="AK48" s="857"/>
      <c r="AL48" s="863"/>
      <c r="AM48" s="859"/>
      <c r="AN48" s="860"/>
      <c r="AO48" s="861"/>
      <c r="AP48" s="853"/>
      <c r="AQ48" s="854"/>
      <c r="AR48" s="855"/>
      <c r="AS48" s="885"/>
      <c r="AT48" s="885"/>
      <c r="AU48" s="862"/>
      <c r="AV48" s="855"/>
      <c r="AW48" s="857"/>
      <c r="AX48" s="863"/>
    </row>
    <row r="49" spans="2:50" s="836" customFormat="1" ht="189" hidden="1" x14ac:dyDescent="0.25">
      <c r="B49" s="852">
        <v>28</v>
      </c>
      <c r="C49" s="684" t="s">
        <v>837</v>
      </c>
      <c r="D49" s="683" t="s">
        <v>836</v>
      </c>
      <c r="E49" s="883"/>
      <c r="F49" s="884"/>
      <c r="G49" s="861"/>
      <c r="H49" s="885"/>
      <c r="I49" s="885"/>
      <c r="J49" s="885"/>
      <c r="K49" s="862"/>
      <c r="L49" s="886"/>
      <c r="M49" s="887"/>
      <c r="N49" s="938"/>
      <c r="O49" s="882"/>
      <c r="P49" s="860"/>
      <c r="Q49" s="861"/>
      <c r="R49" s="853"/>
      <c r="S49" s="854"/>
      <c r="T49" s="855"/>
      <c r="U49" s="885"/>
      <c r="V49" s="885"/>
      <c r="W49" s="862"/>
      <c r="X49" s="855"/>
      <c r="Y49" s="857"/>
      <c r="Z49" s="863"/>
      <c r="AA49" s="859"/>
      <c r="AB49" s="860"/>
      <c r="AC49" s="861"/>
      <c r="AD49" s="853"/>
      <c r="AE49" s="854"/>
      <c r="AF49" s="855"/>
      <c r="AG49" s="885"/>
      <c r="AH49" s="885"/>
      <c r="AI49" s="862"/>
      <c r="AJ49" s="855"/>
      <c r="AK49" s="857"/>
      <c r="AL49" s="863"/>
      <c r="AM49" s="859"/>
      <c r="AN49" s="860"/>
      <c r="AO49" s="861"/>
      <c r="AP49" s="853"/>
      <c r="AQ49" s="854"/>
      <c r="AR49" s="855"/>
      <c r="AS49" s="885"/>
      <c r="AT49" s="885"/>
      <c r="AU49" s="862"/>
      <c r="AV49" s="855"/>
      <c r="AW49" s="857"/>
      <c r="AX49" s="863"/>
    </row>
    <row r="50" spans="2:50" s="836" customFormat="1" ht="175.5" hidden="1" x14ac:dyDescent="0.25">
      <c r="B50" s="852">
        <v>29</v>
      </c>
      <c r="C50" s="684" t="s">
        <v>1012</v>
      </c>
      <c r="D50" s="683" t="s">
        <v>838</v>
      </c>
      <c r="E50" s="883"/>
      <c r="F50" s="884"/>
      <c r="G50" s="861"/>
      <c r="H50" s="885"/>
      <c r="I50" s="885"/>
      <c r="J50" s="885"/>
      <c r="K50" s="862"/>
      <c r="L50" s="886"/>
      <c r="M50" s="887"/>
      <c r="N50" s="938"/>
      <c r="O50" s="882"/>
      <c r="P50" s="860"/>
      <c r="Q50" s="861"/>
      <c r="R50" s="853"/>
      <c r="S50" s="854"/>
      <c r="T50" s="855"/>
      <c r="U50" s="885"/>
      <c r="V50" s="885"/>
      <c r="W50" s="862"/>
      <c r="X50" s="855"/>
      <c r="Y50" s="857"/>
      <c r="Z50" s="863"/>
      <c r="AA50" s="859"/>
      <c r="AB50" s="860"/>
      <c r="AC50" s="861"/>
      <c r="AD50" s="853"/>
      <c r="AE50" s="854"/>
      <c r="AF50" s="855"/>
      <c r="AG50" s="885"/>
      <c r="AH50" s="885"/>
      <c r="AI50" s="862"/>
      <c r="AJ50" s="855"/>
      <c r="AK50" s="857"/>
      <c r="AL50" s="863"/>
      <c r="AM50" s="859"/>
      <c r="AN50" s="860"/>
      <c r="AO50" s="861"/>
      <c r="AP50" s="853"/>
      <c r="AQ50" s="854"/>
      <c r="AR50" s="855"/>
      <c r="AS50" s="885"/>
      <c r="AT50" s="885"/>
      <c r="AU50" s="862"/>
      <c r="AV50" s="855"/>
      <c r="AW50" s="857"/>
      <c r="AX50" s="863"/>
    </row>
    <row r="51" spans="2:50" s="836" customFormat="1" ht="175.5" hidden="1" x14ac:dyDescent="0.25">
      <c r="B51" s="852">
        <v>30</v>
      </c>
      <c r="C51" s="941" t="s">
        <v>84</v>
      </c>
      <c r="D51" s="683" t="s">
        <v>839</v>
      </c>
      <c r="E51" s="883"/>
      <c r="F51" s="884"/>
      <c r="G51" s="861"/>
      <c r="H51" s="885"/>
      <c r="I51" s="885"/>
      <c r="J51" s="885"/>
      <c r="K51" s="862"/>
      <c r="L51" s="886"/>
      <c r="M51" s="887"/>
      <c r="N51" s="938"/>
      <c r="O51" s="882"/>
      <c r="P51" s="860"/>
      <c r="Q51" s="861"/>
      <c r="R51" s="853"/>
      <c r="S51" s="854"/>
      <c r="T51" s="855"/>
      <c r="U51" s="885"/>
      <c r="V51" s="885"/>
      <c r="W51" s="862"/>
      <c r="X51" s="855"/>
      <c r="Y51" s="857"/>
      <c r="Z51" s="863"/>
      <c r="AA51" s="859"/>
      <c r="AB51" s="860"/>
      <c r="AC51" s="861"/>
      <c r="AD51" s="853"/>
      <c r="AE51" s="854"/>
      <c r="AF51" s="855"/>
      <c r="AG51" s="885"/>
      <c r="AH51" s="885"/>
      <c r="AI51" s="862"/>
      <c r="AJ51" s="855"/>
      <c r="AK51" s="857"/>
      <c r="AL51" s="863"/>
      <c r="AM51" s="859"/>
      <c r="AN51" s="860"/>
      <c r="AO51" s="861"/>
      <c r="AP51" s="853"/>
      <c r="AQ51" s="854"/>
      <c r="AR51" s="855"/>
      <c r="AS51" s="885"/>
      <c r="AT51" s="885"/>
      <c r="AU51" s="862"/>
      <c r="AV51" s="855"/>
      <c r="AW51" s="857"/>
      <c r="AX51" s="863"/>
    </row>
    <row r="52" spans="2:50" s="836" customFormat="1" ht="189" hidden="1" x14ac:dyDescent="0.25">
      <c r="B52" s="852">
        <v>31</v>
      </c>
      <c r="C52" s="942" t="s">
        <v>1013</v>
      </c>
      <c r="D52" s="683" t="s">
        <v>840</v>
      </c>
      <c r="E52" s="883"/>
      <c r="F52" s="884"/>
      <c r="G52" s="861"/>
      <c r="H52" s="885"/>
      <c r="I52" s="885"/>
      <c r="J52" s="885"/>
      <c r="K52" s="862"/>
      <c r="L52" s="886"/>
      <c r="M52" s="887"/>
      <c r="N52" s="938"/>
      <c r="O52" s="882"/>
      <c r="P52" s="860"/>
      <c r="Q52" s="861"/>
      <c r="R52" s="853"/>
      <c r="S52" s="854"/>
      <c r="T52" s="855"/>
      <c r="U52" s="885"/>
      <c r="V52" s="885"/>
      <c r="W52" s="862"/>
      <c r="X52" s="855"/>
      <c r="Y52" s="857"/>
      <c r="Z52" s="863"/>
      <c r="AA52" s="859"/>
      <c r="AB52" s="860"/>
      <c r="AC52" s="861"/>
      <c r="AD52" s="853"/>
      <c r="AE52" s="854"/>
      <c r="AF52" s="855"/>
      <c r="AG52" s="885"/>
      <c r="AH52" s="885"/>
      <c r="AI52" s="862"/>
      <c r="AJ52" s="855"/>
      <c r="AK52" s="857"/>
      <c r="AL52" s="863"/>
      <c r="AM52" s="859"/>
      <c r="AN52" s="860"/>
      <c r="AO52" s="861"/>
      <c r="AP52" s="853"/>
      <c r="AQ52" s="854"/>
      <c r="AR52" s="855"/>
      <c r="AS52" s="885"/>
      <c r="AT52" s="885"/>
      <c r="AU52" s="862"/>
      <c r="AV52" s="855"/>
      <c r="AW52" s="857"/>
      <c r="AX52" s="863"/>
    </row>
    <row r="53" spans="2:50" s="836" customFormat="1" ht="54" hidden="1" x14ac:dyDescent="0.25">
      <c r="B53" s="852">
        <v>32</v>
      </c>
      <c r="C53" s="942" t="s">
        <v>567</v>
      </c>
      <c r="D53" s="683" t="s">
        <v>841</v>
      </c>
      <c r="E53" s="883"/>
      <c r="F53" s="884"/>
      <c r="G53" s="861"/>
      <c r="H53" s="885"/>
      <c r="I53" s="885"/>
      <c r="J53" s="889"/>
      <c r="K53" s="862"/>
      <c r="L53" s="886"/>
      <c r="M53" s="887"/>
      <c r="N53" s="938"/>
      <c r="O53" s="882"/>
      <c r="P53" s="860"/>
      <c r="Q53" s="861"/>
      <c r="R53" s="853"/>
      <c r="S53" s="854"/>
      <c r="T53" s="855"/>
      <c r="U53" s="885"/>
      <c r="V53" s="889"/>
      <c r="W53" s="862"/>
      <c r="X53" s="855"/>
      <c r="Y53" s="857"/>
      <c r="Z53" s="863"/>
      <c r="AA53" s="859"/>
      <c r="AB53" s="860"/>
      <c r="AC53" s="861"/>
      <c r="AD53" s="853"/>
      <c r="AE53" s="854"/>
      <c r="AF53" s="855"/>
      <c r="AG53" s="885"/>
      <c r="AH53" s="889"/>
      <c r="AI53" s="862"/>
      <c r="AJ53" s="855"/>
      <c r="AK53" s="857"/>
      <c r="AL53" s="863"/>
      <c r="AM53" s="859"/>
      <c r="AN53" s="860"/>
      <c r="AO53" s="861"/>
      <c r="AP53" s="853"/>
      <c r="AQ53" s="854"/>
      <c r="AR53" s="855"/>
      <c r="AS53" s="885"/>
      <c r="AT53" s="889"/>
      <c r="AU53" s="862"/>
      <c r="AV53" s="855"/>
      <c r="AW53" s="857"/>
      <c r="AX53" s="863"/>
    </row>
    <row r="54" spans="2:50" s="836" customFormat="1" ht="121.5" hidden="1" x14ac:dyDescent="0.25">
      <c r="B54" s="852">
        <v>33</v>
      </c>
      <c r="C54" s="941" t="s">
        <v>70</v>
      </c>
      <c r="D54" s="683" t="s">
        <v>842</v>
      </c>
      <c r="E54" s="883"/>
      <c r="F54" s="884"/>
      <c r="G54" s="861"/>
      <c r="H54" s="885"/>
      <c r="I54" s="885"/>
      <c r="J54" s="885"/>
      <c r="K54" s="862"/>
      <c r="L54" s="886"/>
      <c r="M54" s="887"/>
      <c r="N54" s="938"/>
      <c r="O54" s="882"/>
      <c r="P54" s="860"/>
      <c r="Q54" s="861"/>
      <c r="R54" s="853"/>
      <c r="S54" s="854"/>
      <c r="T54" s="855"/>
      <c r="U54" s="885"/>
      <c r="V54" s="885"/>
      <c r="W54" s="862"/>
      <c r="X54" s="855"/>
      <c r="Y54" s="857"/>
      <c r="Z54" s="863"/>
      <c r="AA54" s="859"/>
      <c r="AB54" s="860"/>
      <c r="AC54" s="861"/>
      <c r="AD54" s="853"/>
      <c r="AE54" s="854"/>
      <c r="AF54" s="855"/>
      <c r="AG54" s="885"/>
      <c r="AH54" s="885"/>
      <c r="AI54" s="862"/>
      <c r="AJ54" s="855"/>
      <c r="AK54" s="857"/>
      <c r="AL54" s="863"/>
      <c r="AM54" s="859"/>
      <c r="AN54" s="860"/>
      <c r="AO54" s="861"/>
      <c r="AP54" s="853"/>
      <c r="AQ54" s="854"/>
      <c r="AR54" s="855"/>
      <c r="AS54" s="885"/>
      <c r="AT54" s="885"/>
      <c r="AU54" s="862"/>
      <c r="AV54" s="855"/>
      <c r="AW54" s="857"/>
      <c r="AX54" s="863"/>
    </row>
    <row r="55" spans="2:50" s="836" customFormat="1" ht="135" hidden="1" x14ac:dyDescent="0.25">
      <c r="B55" s="852">
        <v>34</v>
      </c>
      <c r="C55" s="684" t="s">
        <v>843</v>
      </c>
      <c r="D55" s="683" t="s">
        <v>844</v>
      </c>
      <c r="E55" s="883"/>
      <c r="F55" s="884"/>
      <c r="G55" s="861"/>
      <c r="H55" s="885"/>
      <c r="I55" s="885"/>
      <c r="J55" s="885"/>
      <c r="K55" s="862"/>
      <c r="L55" s="886"/>
      <c r="M55" s="887"/>
      <c r="N55" s="938"/>
      <c r="O55" s="882"/>
      <c r="P55" s="860"/>
      <c r="Q55" s="861"/>
      <c r="R55" s="853"/>
      <c r="S55" s="854"/>
      <c r="T55" s="855"/>
      <c r="U55" s="885"/>
      <c r="V55" s="885"/>
      <c r="W55" s="862"/>
      <c r="X55" s="855"/>
      <c r="Y55" s="857"/>
      <c r="Z55" s="863"/>
      <c r="AA55" s="859"/>
      <c r="AB55" s="860"/>
      <c r="AC55" s="861"/>
      <c r="AD55" s="853"/>
      <c r="AE55" s="854"/>
      <c r="AF55" s="855"/>
      <c r="AG55" s="885"/>
      <c r="AH55" s="885"/>
      <c r="AI55" s="862"/>
      <c r="AJ55" s="855"/>
      <c r="AK55" s="857"/>
      <c r="AL55" s="863"/>
      <c r="AM55" s="859"/>
      <c r="AN55" s="860"/>
      <c r="AO55" s="861"/>
      <c r="AP55" s="853"/>
      <c r="AQ55" s="854"/>
      <c r="AR55" s="855"/>
      <c r="AS55" s="885"/>
      <c r="AT55" s="885"/>
      <c r="AU55" s="862"/>
      <c r="AV55" s="855"/>
      <c r="AW55" s="857"/>
      <c r="AX55" s="863"/>
    </row>
    <row r="56" spans="2:50" s="836" customFormat="1" ht="135" hidden="1" x14ac:dyDescent="0.25">
      <c r="B56" s="852">
        <v>35</v>
      </c>
      <c r="C56" s="684" t="s">
        <v>70</v>
      </c>
      <c r="D56" s="683" t="s">
        <v>844</v>
      </c>
      <c r="E56" s="883"/>
      <c r="F56" s="884"/>
      <c r="G56" s="861"/>
      <c r="H56" s="885"/>
      <c r="I56" s="885"/>
      <c r="J56" s="885"/>
      <c r="K56" s="862"/>
      <c r="L56" s="886"/>
      <c r="M56" s="887"/>
      <c r="N56" s="938"/>
      <c r="O56" s="882"/>
      <c r="P56" s="860"/>
      <c r="Q56" s="861"/>
      <c r="R56" s="853"/>
      <c r="S56" s="854"/>
      <c r="T56" s="855"/>
      <c r="U56" s="885"/>
      <c r="V56" s="885"/>
      <c r="W56" s="862"/>
      <c r="X56" s="855"/>
      <c r="Y56" s="857"/>
      <c r="Z56" s="863"/>
      <c r="AA56" s="859"/>
      <c r="AB56" s="860"/>
      <c r="AC56" s="861"/>
      <c r="AD56" s="853"/>
      <c r="AE56" s="854"/>
      <c r="AF56" s="855"/>
      <c r="AG56" s="885"/>
      <c r="AH56" s="885"/>
      <c r="AI56" s="862"/>
      <c r="AJ56" s="855"/>
      <c r="AK56" s="857"/>
      <c r="AL56" s="863"/>
      <c r="AM56" s="859"/>
      <c r="AN56" s="860"/>
      <c r="AO56" s="861"/>
      <c r="AP56" s="853"/>
      <c r="AQ56" s="854"/>
      <c r="AR56" s="855"/>
      <c r="AS56" s="885"/>
      <c r="AT56" s="885"/>
      <c r="AU56" s="862"/>
      <c r="AV56" s="855"/>
      <c r="AW56" s="857"/>
      <c r="AX56" s="863"/>
    </row>
    <row r="57" spans="2:50" s="836" customFormat="1" ht="135" hidden="1" x14ac:dyDescent="0.25">
      <c r="B57" s="852">
        <v>36</v>
      </c>
      <c r="C57" s="684" t="s">
        <v>845</v>
      </c>
      <c r="D57" s="683" t="s">
        <v>846</v>
      </c>
      <c r="E57" s="883"/>
      <c r="F57" s="884"/>
      <c r="G57" s="861"/>
      <c r="H57" s="885"/>
      <c r="I57" s="885"/>
      <c r="J57" s="885"/>
      <c r="K57" s="862"/>
      <c r="L57" s="886"/>
      <c r="M57" s="887"/>
      <c r="N57" s="938"/>
      <c r="O57" s="882"/>
      <c r="P57" s="860"/>
      <c r="Q57" s="861"/>
      <c r="R57" s="853"/>
      <c r="S57" s="854"/>
      <c r="T57" s="855"/>
      <c r="U57" s="885"/>
      <c r="V57" s="885"/>
      <c r="W57" s="862"/>
      <c r="X57" s="855"/>
      <c r="Y57" s="857"/>
      <c r="Z57" s="863"/>
      <c r="AA57" s="859"/>
      <c r="AB57" s="860"/>
      <c r="AC57" s="861"/>
      <c r="AD57" s="853"/>
      <c r="AE57" s="854"/>
      <c r="AF57" s="855"/>
      <c r="AG57" s="885"/>
      <c r="AH57" s="885"/>
      <c r="AI57" s="862"/>
      <c r="AJ57" s="855"/>
      <c r="AK57" s="857"/>
      <c r="AL57" s="863"/>
      <c r="AM57" s="859"/>
      <c r="AN57" s="860"/>
      <c r="AO57" s="861"/>
      <c r="AP57" s="853"/>
      <c r="AQ57" s="854"/>
      <c r="AR57" s="855"/>
      <c r="AS57" s="885"/>
      <c r="AT57" s="885"/>
      <c r="AU57" s="862"/>
      <c r="AV57" s="855"/>
      <c r="AW57" s="857"/>
      <c r="AX57" s="863"/>
    </row>
    <row r="58" spans="2:50" s="836" customFormat="1" ht="108" hidden="1" x14ac:dyDescent="0.25">
      <c r="B58" s="852">
        <v>37</v>
      </c>
      <c r="C58" s="684" t="s">
        <v>847</v>
      </c>
      <c r="D58" s="683" t="s">
        <v>848</v>
      </c>
      <c r="E58" s="883"/>
      <c r="F58" s="884"/>
      <c r="G58" s="861"/>
      <c r="H58" s="885"/>
      <c r="I58" s="885"/>
      <c r="J58" s="885"/>
      <c r="K58" s="862"/>
      <c r="L58" s="886"/>
      <c r="M58" s="887"/>
      <c r="N58" s="938"/>
      <c r="O58" s="882"/>
      <c r="P58" s="860"/>
      <c r="Q58" s="861"/>
      <c r="R58" s="853"/>
      <c r="S58" s="854"/>
      <c r="T58" s="855"/>
      <c r="U58" s="885"/>
      <c r="V58" s="885"/>
      <c r="W58" s="862"/>
      <c r="X58" s="855"/>
      <c r="Y58" s="857"/>
      <c r="Z58" s="863"/>
      <c r="AA58" s="859"/>
      <c r="AB58" s="860"/>
      <c r="AC58" s="861"/>
      <c r="AD58" s="853"/>
      <c r="AE58" s="854"/>
      <c r="AF58" s="855"/>
      <c r="AG58" s="885"/>
      <c r="AH58" s="885"/>
      <c r="AI58" s="862"/>
      <c r="AJ58" s="855"/>
      <c r="AK58" s="857"/>
      <c r="AL58" s="863"/>
      <c r="AM58" s="859"/>
      <c r="AN58" s="860"/>
      <c r="AO58" s="861"/>
      <c r="AP58" s="853"/>
      <c r="AQ58" s="854"/>
      <c r="AR58" s="855"/>
      <c r="AS58" s="885"/>
      <c r="AT58" s="885"/>
      <c r="AU58" s="862"/>
      <c r="AV58" s="855"/>
      <c r="AW58" s="857"/>
      <c r="AX58" s="863"/>
    </row>
    <row r="59" spans="2:50" s="836" customFormat="1" ht="121.5" hidden="1" x14ac:dyDescent="0.25">
      <c r="B59" s="852">
        <v>38</v>
      </c>
      <c r="C59" s="684" t="s">
        <v>1105</v>
      </c>
      <c r="D59" s="683" t="s">
        <v>849</v>
      </c>
      <c r="E59" s="883"/>
      <c r="F59" s="884"/>
      <c r="G59" s="861"/>
      <c r="H59" s="885"/>
      <c r="I59" s="885"/>
      <c r="J59" s="885"/>
      <c r="K59" s="862"/>
      <c r="L59" s="886"/>
      <c r="M59" s="887"/>
      <c r="N59" s="938"/>
      <c r="O59" s="882"/>
      <c r="P59" s="860"/>
      <c r="Q59" s="861"/>
      <c r="R59" s="853"/>
      <c r="S59" s="854"/>
      <c r="T59" s="855"/>
      <c r="U59" s="885"/>
      <c r="V59" s="885"/>
      <c r="W59" s="862"/>
      <c r="X59" s="855"/>
      <c r="Y59" s="857"/>
      <c r="Z59" s="863"/>
      <c r="AA59" s="859"/>
      <c r="AB59" s="860"/>
      <c r="AC59" s="861"/>
      <c r="AD59" s="853"/>
      <c r="AE59" s="854"/>
      <c r="AF59" s="855"/>
      <c r="AG59" s="885"/>
      <c r="AH59" s="885"/>
      <c r="AI59" s="862"/>
      <c r="AJ59" s="855"/>
      <c r="AK59" s="857"/>
      <c r="AL59" s="863"/>
      <c r="AM59" s="859"/>
      <c r="AN59" s="860"/>
      <c r="AO59" s="861"/>
      <c r="AP59" s="853"/>
      <c r="AQ59" s="854"/>
      <c r="AR59" s="855"/>
      <c r="AS59" s="885"/>
      <c r="AT59" s="885"/>
      <c r="AU59" s="862"/>
      <c r="AV59" s="855"/>
      <c r="AW59" s="857"/>
      <c r="AX59" s="863"/>
    </row>
    <row r="60" spans="2:50" s="836" customFormat="1" ht="135" hidden="1" x14ac:dyDescent="0.25">
      <c r="B60" s="852">
        <v>39</v>
      </c>
      <c r="C60" s="684" t="s">
        <v>1106</v>
      </c>
      <c r="D60" s="683" t="s">
        <v>850</v>
      </c>
      <c r="E60" s="883"/>
      <c r="F60" s="884"/>
      <c r="G60" s="861"/>
      <c r="H60" s="885"/>
      <c r="I60" s="885"/>
      <c r="J60" s="885"/>
      <c r="K60" s="862"/>
      <c r="L60" s="886"/>
      <c r="M60" s="887"/>
      <c r="N60" s="938"/>
      <c r="O60" s="882"/>
      <c r="P60" s="860"/>
      <c r="Q60" s="861"/>
      <c r="R60" s="853"/>
      <c r="S60" s="854"/>
      <c r="T60" s="855"/>
      <c r="U60" s="885"/>
      <c r="V60" s="885"/>
      <c r="W60" s="862"/>
      <c r="X60" s="855"/>
      <c r="Y60" s="857"/>
      <c r="Z60" s="863"/>
      <c r="AA60" s="859"/>
      <c r="AB60" s="860"/>
      <c r="AC60" s="861"/>
      <c r="AD60" s="853"/>
      <c r="AE60" s="854"/>
      <c r="AF60" s="855"/>
      <c r="AG60" s="885"/>
      <c r="AH60" s="885"/>
      <c r="AI60" s="862"/>
      <c r="AJ60" s="855"/>
      <c r="AK60" s="857"/>
      <c r="AL60" s="863"/>
      <c r="AM60" s="859"/>
      <c r="AN60" s="860"/>
      <c r="AO60" s="861"/>
      <c r="AP60" s="853"/>
      <c r="AQ60" s="854"/>
      <c r="AR60" s="855"/>
      <c r="AS60" s="885"/>
      <c r="AT60" s="885"/>
      <c r="AU60" s="862"/>
      <c r="AV60" s="855"/>
      <c r="AW60" s="857"/>
      <c r="AX60" s="863"/>
    </row>
    <row r="61" spans="2:50" s="836" customFormat="1" ht="36.75" hidden="1" customHeight="1" x14ac:dyDescent="0.25">
      <c r="B61" s="852">
        <v>40</v>
      </c>
      <c r="C61" s="684" t="s">
        <v>563</v>
      </c>
      <c r="D61" s="683" t="s">
        <v>774</v>
      </c>
      <c r="E61" s="883"/>
      <c r="F61" s="884"/>
      <c r="G61" s="861"/>
      <c r="H61" s="885"/>
      <c r="I61" s="885"/>
      <c r="J61" s="885"/>
      <c r="K61" s="862"/>
      <c r="L61" s="886"/>
      <c r="M61" s="887"/>
      <c r="N61" s="938"/>
      <c r="O61" s="882"/>
      <c r="P61" s="860"/>
      <c r="Q61" s="861"/>
      <c r="R61" s="853"/>
      <c r="S61" s="854"/>
      <c r="T61" s="855"/>
      <c r="U61" s="885"/>
      <c r="V61" s="885"/>
      <c r="W61" s="862"/>
      <c r="X61" s="855"/>
      <c r="Y61" s="857"/>
      <c r="Z61" s="863"/>
      <c r="AA61" s="859"/>
      <c r="AB61" s="860"/>
      <c r="AC61" s="861"/>
      <c r="AD61" s="853"/>
      <c r="AE61" s="854"/>
      <c r="AF61" s="855"/>
      <c r="AG61" s="885"/>
      <c r="AH61" s="885"/>
      <c r="AI61" s="862"/>
      <c r="AJ61" s="855"/>
      <c r="AK61" s="857"/>
      <c r="AL61" s="863"/>
      <c r="AM61" s="859"/>
      <c r="AN61" s="860"/>
      <c r="AO61" s="861"/>
      <c r="AP61" s="853"/>
      <c r="AQ61" s="854"/>
      <c r="AR61" s="855"/>
      <c r="AS61" s="885"/>
      <c r="AT61" s="885"/>
      <c r="AU61" s="862"/>
      <c r="AV61" s="855"/>
      <c r="AW61" s="857"/>
      <c r="AX61" s="863"/>
    </row>
    <row r="62" spans="2:50" s="836" customFormat="1" ht="36.75" hidden="1" customHeight="1" x14ac:dyDescent="0.25">
      <c r="B62" s="852">
        <v>41</v>
      </c>
      <c r="C62" s="684" t="s">
        <v>579</v>
      </c>
      <c r="D62" s="683" t="s">
        <v>775</v>
      </c>
      <c r="E62" s="883"/>
      <c r="F62" s="884"/>
      <c r="G62" s="861"/>
      <c r="H62" s="885"/>
      <c r="I62" s="885"/>
      <c r="J62" s="885"/>
      <c r="K62" s="862"/>
      <c r="L62" s="886"/>
      <c r="M62" s="887"/>
      <c r="N62" s="938"/>
      <c r="O62" s="882"/>
      <c r="P62" s="860"/>
      <c r="Q62" s="861"/>
      <c r="R62" s="853"/>
      <c r="S62" s="854"/>
      <c r="T62" s="855"/>
      <c r="U62" s="885"/>
      <c r="V62" s="885"/>
      <c r="W62" s="862"/>
      <c r="X62" s="855"/>
      <c r="Y62" s="857"/>
      <c r="Z62" s="863"/>
      <c r="AA62" s="859"/>
      <c r="AB62" s="860"/>
      <c r="AC62" s="861"/>
      <c r="AD62" s="853"/>
      <c r="AE62" s="854"/>
      <c r="AF62" s="855"/>
      <c r="AG62" s="885"/>
      <c r="AH62" s="885"/>
      <c r="AI62" s="862"/>
      <c r="AJ62" s="855"/>
      <c r="AK62" s="857"/>
      <c r="AL62" s="863"/>
      <c r="AM62" s="859"/>
      <c r="AN62" s="860"/>
      <c r="AO62" s="861"/>
      <c r="AP62" s="853"/>
      <c r="AQ62" s="854"/>
      <c r="AR62" s="855"/>
      <c r="AS62" s="885"/>
      <c r="AT62" s="885"/>
      <c r="AU62" s="862"/>
      <c r="AV62" s="855"/>
      <c r="AW62" s="857"/>
      <c r="AX62" s="863"/>
    </row>
    <row r="63" spans="2:50" s="836" customFormat="1" ht="36.75" hidden="1" customHeight="1" x14ac:dyDescent="0.25">
      <c r="B63" s="852">
        <v>42</v>
      </c>
      <c r="C63" s="684" t="s">
        <v>1014</v>
      </c>
      <c r="D63" s="683" t="s">
        <v>775</v>
      </c>
      <c r="E63" s="883"/>
      <c r="F63" s="884"/>
      <c r="G63" s="861"/>
      <c r="H63" s="885"/>
      <c r="I63" s="885"/>
      <c r="J63" s="885"/>
      <c r="K63" s="862"/>
      <c r="L63" s="886"/>
      <c r="M63" s="887"/>
      <c r="N63" s="938"/>
      <c r="O63" s="882"/>
      <c r="P63" s="860"/>
      <c r="Q63" s="861"/>
      <c r="R63" s="853"/>
      <c r="S63" s="854"/>
      <c r="T63" s="855"/>
      <c r="U63" s="885"/>
      <c r="V63" s="885"/>
      <c r="W63" s="862"/>
      <c r="X63" s="855"/>
      <c r="Y63" s="857"/>
      <c r="Z63" s="863"/>
      <c r="AA63" s="859"/>
      <c r="AB63" s="860"/>
      <c r="AC63" s="861"/>
      <c r="AD63" s="853"/>
      <c r="AE63" s="854"/>
      <c r="AF63" s="855"/>
      <c r="AG63" s="885"/>
      <c r="AH63" s="885"/>
      <c r="AI63" s="862"/>
      <c r="AJ63" s="855"/>
      <c r="AK63" s="857"/>
      <c r="AL63" s="863"/>
      <c r="AM63" s="859"/>
      <c r="AN63" s="860"/>
      <c r="AO63" s="861"/>
      <c r="AP63" s="853"/>
      <c r="AQ63" s="854"/>
      <c r="AR63" s="855"/>
      <c r="AS63" s="885"/>
      <c r="AT63" s="885"/>
      <c r="AU63" s="862"/>
      <c r="AV63" s="855"/>
      <c r="AW63" s="857"/>
      <c r="AX63" s="863"/>
    </row>
    <row r="64" spans="2:50" s="836" customFormat="1" ht="36.75" hidden="1" customHeight="1" x14ac:dyDescent="0.25">
      <c r="B64" s="852">
        <v>43</v>
      </c>
      <c r="C64" s="684" t="s">
        <v>546</v>
      </c>
      <c r="D64" s="683" t="s">
        <v>776</v>
      </c>
      <c r="E64" s="883"/>
      <c r="F64" s="884"/>
      <c r="G64" s="861"/>
      <c r="H64" s="885"/>
      <c r="I64" s="885"/>
      <c r="J64" s="889"/>
      <c r="K64" s="862"/>
      <c r="L64" s="886"/>
      <c r="M64" s="887"/>
      <c r="N64" s="938"/>
      <c r="O64" s="882"/>
      <c r="P64" s="860"/>
      <c r="Q64" s="861"/>
      <c r="R64" s="853"/>
      <c r="S64" s="854"/>
      <c r="T64" s="855"/>
      <c r="U64" s="885"/>
      <c r="V64" s="889"/>
      <c r="W64" s="862"/>
      <c r="X64" s="855"/>
      <c r="Y64" s="857"/>
      <c r="Z64" s="863"/>
      <c r="AA64" s="859"/>
      <c r="AB64" s="860"/>
      <c r="AC64" s="861"/>
      <c r="AD64" s="853"/>
      <c r="AE64" s="854"/>
      <c r="AF64" s="855"/>
      <c r="AG64" s="885"/>
      <c r="AH64" s="889"/>
      <c r="AI64" s="862"/>
      <c r="AJ64" s="855"/>
      <c r="AK64" s="857"/>
      <c r="AL64" s="863"/>
      <c r="AM64" s="859"/>
      <c r="AN64" s="860"/>
      <c r="AO64" s="861"/>
      <c r="AP64" s="853"/>
      <c r="AQ64" s="854"/>
      <c r="AR64" s="855"/>
      <c r="AS64" s="885"/>
      <c r="AT64" s="889"/>
      <c r="AU64" s="862"/>
      <c r="AV64" s="855"/>
      <c r="AW64" s="857"/>
      <c r="AX64" s="863"/>
    </row>
    <row r="65" spans="2:50" s="836" customFormat="1" ht="36.75" hidden="1" customHeight="1" x14ac:dyDescent="0.25">
      <c r="B65" s="852">
        <v>44</v>
      </c>
      <c r="C65" s="684" t="s">
        <v>564</v>
      </c>
      <c r="D65" s="683" t="s">
        <v>776</v>
      </c>
      <c r="E65" s="883"/>
      <c r="F65" s="884"/>
      <c r="G65" s="861"/>
      <c r="H65" s="885"/>
      <c r="I65" s="943"/>
      <c r="J65" s="943"/>
      <c r="K65" s="862"/>
      <c r="L65" s="886"/>
      <c r="M65" s="887"/>
      <c r="N65" s="938"/>
      <c r="O65" s="882"/>
      <c r="P65" s="860"/>
      <c r="Q65" s="861"/>
      <c r="R65" s="853"/>
      <c r="S65" s="854"/>
      <c r="T65" s="855"/>
      <c r="U65" s="943"/>
      <c r="V65" s="943"/>
      <c r="W65" s="862"/>
      <c r="X65" s="855"/>
      <c r="Y65" s="857"/>
      <c r="Z65" s="863"/>
      <c r="AA65" s="859"/>
      <c r="AB65" s="860"/>
      <c r="AC65" s="861"/>
      <c r="AD65" s="853"/>
      <c r="AE65" s="854"/>
      <c r="AF65" s="855"/>
      <c r="AG65" s="943"/>
      <c r="AH65" s="943"/>
      <c r="AI65" s="862"/>
      <c r="AJ65" s="855"/>
      <c r="AK65" s="857"/>
      <c r="AL65" s="863"/>
      <c r="AM65" s="859"/>
      <c r="AN65" s="860"/>
      <c r="AO65" s="861"/>
      <c r="AP65" s="853"/>
      <c r="AQ65" s="854"/>
      <c r="AR65" s="855"/>
      <c r="AS65" s="943"/>
      <c r="AT65" s="943"/>
      <c r="AU65" s="862"/>
      <c r="AV65" s="855"/>
      <c r="AW65" s="857"/>
      <c r="AX65" s="863"/>
    </row>
    <row r="66" spans="2:50" s="836" customFormat="1" ht="54" hidden="1" x14ac:dyDescent="0.25">
      <c r="B66" s="852">
        <v>45</v>
      </c>
      <c r="C66" s="684" t="s">
        <v>84</v>
      </c>
      <c r="D66" s="683" t="s">
        <v>776</v>
      </c>
      <c r="E66" s="883"/>
      <c r="F66" s="884"/>
      <c r="G66" s="861"/>
      <c r="H66" s="885"/>
      <c r="I66" s="885"/>
      <c r="J66" s="885"/>
      <c r="K66" s="862"/>
      <c r="L66" s="886"/>
      <c r="M66" s="887"/>
      <c r="N66" s="938"/>
      <c r="O66" s="882"/>
      <c r="P66" s="860"/>
      <c r="Q66" s="861"/>
      <c r="R66" s="853"/>
      <c r="S66" s="854"/>
      <c r="T66" s="855"/>
      <c r="U66" s="885"/>
      <c r="V66" s="885"/>
      <c r="W66" s="862"/>
      <c r="X66" s="855"/>
      <c r="Y66" s="857"/>
      <c r="Z66" s="863"/>
      <c r="AA66" s="859"/>
      <c r="AB66" s="860"/>
      <c r="AC66" s="861"/>
      <c r="AD66" s="853"/>
      <c r="AE66" s="854"/>
      <c r="AF66" s="855"/>
      <c r="AG66" s="885"/>
      <c r="AH66" s="885"/>
      <c r="AI66" s="862"/>
      <c r="AJ66" s="855"/>
      <c r="AK66" s="857"/>
      <c r="AL66" s="863"/>
      <c r="AM66" s="859"/>
      <c r="AN66" s="860"/>
      <c r="AO66" s="861"/>
      <c r="AP66" s="853"/>
      <c r="AQ66" s="854"/>
      <c r="AR66" s="855"/>
      <c r="AS66" s="885"/>
      <c r="AT66" s="885"/>
      <c r="AU66" s="862"/>
      <c r="AV66" s="855"/>
      <c r="AW66" s="857"/>
      <c r="AX66" s="863"/>
    </row>
    <row r="67" spans="2:50" s="836" customFormat="1" ht="40.5" hidden="1" customHeight="1" x14ac:dyDescent="0.25">
      <c r="B67" s="852">
        <v>46</v>
      </c>
      <c r="C67" s="684" t="s">
        <v>84</v>
      </c>
      <c r="D67" s="683" t="s">
        <v>777</v>
      </c>
      <c r="E67" s="883"/>
      <c r="F67" s="884"/>
      <c r="G67" s="861"/>
      <c r="H67" s="885"/>
      <c r="I67" s="885"/>
      <c r="J67" s="885"/>
      <c r="K67" s="862"/>
      <c r="L67" s="886"/>
      <c r="M67" s="887"/>
      <c r="N67" s="938"/>
      <c r="O67" s="882"/>
      <c r="P67" s="860"/>
      <c r="Q67" s="861"/>
      <c r="R67" s="853"/>
      <c r="S67" s="854"/>
      <c r="T67" s="855"/>
      <c r="U67" s="885"/>
      <c r="V67" s="885"/>
      <c r="W67" s="862"/>
      <c r="X67" s="855"/>
      <c r="Y67" s="857"/>
      <c r="Z67" s="863"/>
      <c r="AA67" s="859"/>
      <c r="AB67" s="860"/>
      <c r="AC67" s="861"/>
      <c r="AD67" s="853"/>
      <c r="AE67" s="854"/>
      <c r="AF67" s="855"/>
      <c r="AG67" s="885"/>
      <c r="AH67" s="885"/>
      <c r="AI67" s="862"/>
      <c r="AJ67" s="855"/>
      <c r="AK67" s="857"/>
      <c r="AL67" s="863"/>
      <c r="AM67" s="859"/>
      <c r="AN67" s="860"/>
      <c r="AO67" s="861"/>
      <c r="AP67" s="853"/>
      <c r="AQ67" s="854"/>
      <c r="AR67" s="855"/>
      <c r="AS67" s="885"/>
      <c r="AT67" s="885"/>
      <c r="AU67" s="862"/>
      <c r="AV67" s="855"/>
      <c r="AW67" s="857"/>
      <c r="AX67" s="863"/>
    </row>
    <row r="68" spans="2:50" s="836" customFormat="1" ht="40.5" hidden="1" customHeight="1" x14ac:dyDescent="0.25">
      <c r="B68" s="852">
        <v>47</v>
      </c>
      <c r="C68" s="684" t="s">
        <v>1107</v>
      </c>
      <c r="D68" s="683" t="s">
        <v>768</v>
      </c>
      <c r="E68" s="883"/>
      <c r="F68" s="884"/>
      <c r="G68" s="861"/>
      <c r="H68" s="885"/>
      <c r="I68" s="885"/>
      <c r="J68" s="885"/>
      <c r="K68" s="862"/>
      <c r="L68" s="886"/>
      <c r="M68" s="887"/>
      <c r="N68" s="938"/>
      <c r="O68" s="882"/>
      <c r="P68" s="860"/>
      <c r="Q68" s="861"/>
      <c r="R68" s="853"/>
      <c r="S68" s="854"/>
      <c r="T68" s="855"/>
      <c r="U68" s="885"/>
      <c r="V68" s="885"/>
      <c r="W68" s="862"/>
      <c r="X68" s="855"/>
      <c r="Y68" s="857"/>
      <c r="Z68" s="863"/>
      <c r="AA68" s="859"/>
      <c r="AB68" s="860"/>
      <c r="AC68" s="861"/>
      <c r="AD68" s="853"/>
      <c r="AE68" s="854"/>
      <c r="AF68" s="855"/>
      <c r="AG68" s="885"/>
      <c r="AH68" s="885"/>
      <c r="AI68" s="862"/>
      <c r="AJ68" s="855"/>
      <c r="AK68" s="857"/>
      <c r="AL68" s="863"/>
      <c r="AM68" s="859"/>
      <c r="AN68" s="860"/>
      <c r="AO68" s="861"/>
      <c r="AP68" s="853"/>
      <c r="AQ68" s="854"/>
      <c r="AR68" s="855"/>
      <c r="AS68" s="885"/>
      <c r="AT68" s="885"/>
      <c r="AU68" s="862"/>
      <c r="AV68" s="855"/>
      <c r="AW68" s="857"/>
      <c r="AX68" s="863"/>
    </row>
    <row r="69" spans="2:50" s="836" customFormat="1" ht="54" hidden="1" x14ac:dyDescent="0.25">
      <c r="B69" s="852">
        <v>48</v>
      </c>
      <c r="C69" s="684" t="s">
        <v>84</v>
      </c>
      <c r="D69" s="683" t="s">
        <v>769</v>
      </c>
      <c r="E69" s="883"/>
      <c r="F69" s="884"/>
      <c r="G69" s="861"/>
      <c r="H69" s="885"/>
      <c r="I69" s="885"/>
      <c r="J69" s="885"/>
      <c r="K69" s="862"/>
      <c r="L69" s="886"/>
      <c r="M69" s="887"/>
      <c r="N69" s="938"/>
      <c r="O69" s="882"/>
      <c r="P69" s="860"/>
      <c r="Q69" s="861"/>
      <c r="R69" s="853"/>
      <c r="S69" s="854"/>
      <c r="T69" s="855"/>
      <c r="U69" s="885"/>
      <c r="V69" s="885"/>
      <c r="W69" s="862"/>
      <c r="X69" s="855"/>
      <c r="Y69" s="857"/>
      <c r="Z69" s="863"/>
      <c r="AA69" s="859"/>
      <c r="AB69" s="860"/>
      <c r="AC69" s="861"/>
      <c r="AD69" s="853"/>
      <c r="AE69" s="854"/>
      <c r="AF69" s="855"/>
      <c r="AG69" s="885"/>
      <c r="AH69" s="885"/>
      <c r="AI69" s="862"/>
      <c r="AJ69" s="855"/>
      <c r="AK69" s="857"/>
      <c r="AL69" s="863"/>
      <c r="AM69" s="859"/>
      <c r="AN69" s="860"/>
      <c r="AO69" s="861"/>
      <c r="AP69" s="853"/>
      <c r="AQ69" s="854"/>
      <c r="AR69" s="855"/>
      <c r="AS69" s="885"/>
      <c r="AT69" s="885"/>
      <c r="AU69" s="862"/>
      <c r="AV69" s="855"/>
      <c r="AW69" s="857"/>
      <c r="AX69" s="863"/>
    </row>
    <row r="70" spans="2:50" s="836" customFormat="1" ht="67.5" hidden="1" x14ac:dyDescent="0.25">
      <c r="B70" s="852">
        <v>49</v>
      </c>
      <c r="C70" s="684" t="s">
        <v>561</v>
      </c>
      <c r="D70" s="683" t="s">
        <v>770</v>
      </c>
      <c r="E70" s="883"/>
      <c r="F70" s="884"/>
      <c r="G70" s="861"/>
      <c r="H70" s="885"/>
      <c r="I70" s="885"/>
      <c r="J70" s="885"/>
      <c r="K70" s="862"/>
      <c r="L70" s="886"/>
      <c r="M70" s="887"/>
      <c r="N70" s="938"/>
      <c r="O70" s="882"/>
      <c r="P70" s="860"/>
      <c r="Q70" s="861"/>
      <c r="R70" s="853"/>
      <c r="S70" s="854"/>
      <c r="T70" s="855"/>
      <c r="U70" s="885"/>
      <c r="V70" s="885"/>
      <c r="W70" s="862"/>
      <c r="X70" s="855"/>
      <c r="Y70" s="857"/>
      <c r="Z70" s="863"/>
      <c r="AA70" s="859"/>
      <c r="AB70" s="860"/>
      <c r="AC70" s="861"/>
      <c r="AD70" s="853"/>
      <c r="AE70" s="854"/>
      <c r="AF70" s="855"/>
      <c r="AG70" s="885"/>
      <c r="AH70" s="885"/>
      <c r="AI70" s="862"/>
      <c r="AJ70" s="855"/>
      <c r="AK70" s="857"/>
      <c r="AL70" s="863"/>
      <c r="AM70" s="859"/>
      <c r="AN70" s="860"/>
      <c r="AO70" s="861"/>
      <c r="AP70" s="853"/>
      <c r="AQ70" s="854"/>
      <c r="AR70" s="855"/>
      <c r="AS70" s="885"/>
      <c r="AT70" s="885"/>
      <c r="AU70" s="862"/>
      <c r="AV70" s="855"/>
      <c r="AW70" s="857"/>
      <c r="AX70" s="863"/>
    </row>
    <row r="71" spans="2:50" s="836" customFormat="1" ht="67.5" hidden="1" x14ac:dyDescent="0.25">
      <c r="B71" s="852">
        <v>50</v>
      </c>
      <c r="C71" s="684" t="s">
        <v>851</v>
      </c>
      <c r="D71" s="683" t="s">
        <v>771</v>
      </c>
      <c r="E71" s="883"/>
      <c r="F71" s="884"/>
      <c r="G71" s="861"/>
      <c r="H71" s="885"/>
      <c r="I71" s="885"/>
      <c r="J71" s="885"/>
      <c r="K71" s="862"/>
      <c r="L71" s="886"/>
      <c r="M71" s="887"/>
      <c r="N71" s="938"/>
      <c r="O71" s="882"/>
      <c r="P71" s="860"/>
      <c r="Q71" s="861"/>
      <c r="R71" s="853"/>
      <c r="S71" s="854"/>
      <c r="T71" s="855"/>
      <c r="U71" s="885"/>
      <c r="V71" s="885"/>
      <c r="W71" s="862"/>
      <c r="X71" s="855"/>
      <c r="Y71" s="857"/>
      <c r="Z71" s="863"/>
      <c r="AA71" s="859"/>
      <c r="AB71" s="860"/>
      <c r="AC71" s="861"/>
      <c r="AD71" s="853"/>
      <c r="AE71" s="854"/>
      <c r="AF71" s="855"/>
      <c r="AG71" s="885"/>
      <c r="AH71" s="885"/>
      <c r="AI71" s="862"/>
      <c r="AJ71" s="855"/>
      <c r="AK71" s="857"/>
      <c r="AL71" s="863"/>
      <c r="AM71" s="859"/>
      <c r="AN71" s="860"/>
      <c r="AO71" s="861"/>
      <c r="AP71" s="853"/>
      <c r="AQ71" s="854"/>
      <c r="AR71" s="855"/>
      <c r="AS71" s="885"/>
      <c r="AT71" s="885"/>
      <c r="AU71" s="862"/>
      <c r="AV71" s="855"/>
      <c r="AW71" s="857"/>
      <c r="AX71" s="863"/>
    </row>
    <row r="72" spans="2:50" s="836" customFormat="1" ht="40.5" hidden="1" customHeight="1" x14ac:dyDescent="0.25">
      <c r="B72" s="852">
        <v>51</v>
      </c>
      <c r="C72" s="684" t="s">
        <v>551</v>
      </c>
      <c r="D72" s="683" t="s">
        <v>852</v>
      </c>
      <c r="E72" s="883"/>
      <c r="F72" s="884"/>
      <c r="G72" s="861"/>
      <c r="H72" s="885"/>
      <c r="I72" s="885"/>
      <c r="J72" s="885"/>
      <c r="K72" s="862"/>
      <c r="L72" s="886"/>
      <c r="M72" s="887"/>
      <c r="N72" s="938"/>
      <c r="O72" s="882"/>
      <c r="P72" s="860"/>
      <c r="Q72" s="861"/>
      <c r="R72" s="853"/>
      <c r="S72" s="854"/>
      <c r="T72" s="855"/>
      <c r="U72" s="885"/>
      <c r="V72" s="885"/>
      <c r="W72" s="862"/>
      <c r="X72" s="855"/>
      <c r="Y72" s="857"/>
      <c r="Z72" s="863"/>
      <c r="AA72" s="859"/>
      <c r="AB72" s="860"/>
      <c r="AC72" s="861"/>
      <c r="AD72" s="853"/>
      <c r="AE72" s="854"/>
      <c r="AF72" s="855"/>
      <c r="AG72" s="885"/>
      <c r="AH72" s="885"/>
      <c r="AI72" s="862"/>
      <c r="AJ72" s="855"/>
      <c r="AK72" s="857"/>
      <c r="AL72" s="863"/>
      <c r="AM72" s="859"/>
      <c r="AN72" s="860"/>
      <c r="AO72" s="861"/>
      <c r="AP72" s="853"/>
      <c r="AQ72" s="854"/>
      <c r="AR72" s="855"/>
      <c r="AS72" s="885"/>
      <c r="AT72" s="885"/>
      <c r="AU72" s="862"/>
      <c r="AV72" s="855"/>
      <c r="AW72" s="857"/>
      <c r="AX72" s="863"/>
    </row>
    <row r="73" spans="2:50" s="836" customFormat="1" ht="40.5" hidden="1" customHeight="1" x14ac:dyDescent="0.25">
      <c r="B73" s="852">
        <v>52</v>
      </c>
      <c r="C73" s="684" t="s">
        <v>550</v>
      </c>
      <c r="D73" s="683" t="s">
        <v>853</v>
      </c>
      <c r="E73" s="883"/>
      <c r="F73" s="884"/>
      <c r="G73" s="861"/>
      <c r="H73" s="885"/>
      <c r="I73" s="885"/>
      <c r="J73" s="885"/>
      <c r="K73" s="862"/>
      <c r="L73" s="886"/>
      <c r="M73" s="887"/>
      <c r="N73" s="938"/>
      <c r="O73" s="882"/>
      <c r="P73" s="860"/>
      <c r="Q73" s="861"/>
      <c r="R73" s="853"/>
      <c r="S73" s="854"/>
      <c r="T73" s="855"/>
      <c r="U73" s="885"/>
      <c r="V73" s="885"/>
      <c r="W73" s="862"/>
      <c r="X73" s="855"/>
      <c r="Y73" s="857"/>
      <c r="Z73" s="863"/>
      <c r="AA73" s="859"/>
      <c r="AB73" s="860"/>
      <c r="AC73" s="861"/>
      <c r="AD73" s="853"/>
      <c r="AE73" s="854"/>
      <c r="AF73" s="855"/>
      <c r="AG73" s="885"/>
      <c r="AH73" s="885"/>
      <c r="AI73" s="862"/>
      <c r="AJ73" s="855"/>
      <c r="AK73" s="857"/>
      <c r="AL73" s="863"/>
      <c r="AM73" s="859"/>
      <c r="AN73" s="860"/>
      <c r="AO73" s="861"/>
      <c r="AP73" s="853"/>
      <c r="AQ73" s="854"/>
      <c r="AR73" s="855"/>
      <c r="AS73" s="885"/>
      <c r="AT73" s="885"/>
      <c r="AU73" s="862"/>
      <c r="AV73" s="855"/>
      <c r="AW73" s="857"/>
      <c r="AX73" s="863"/>
    </row>
    <row r="74" spans="2:50" s="836" customFormat="1" ht="40.5" hidden="1" x14ac:dyDescent="0.25">
      <c r="B74" s="852">
        <v>53</v>
      </c>
      <c r="C74" s="684" t="s">
        <v>552</v>
      </c>
      <c r="D74" s="683" t="s">
        <v>853</v>
      </c>
      <c r="E74" s="883"/>
      <c r="F74" s="884"/>
      <c r="G74" s="861"/>
      <c r="H74" s="885"/>
      <c r="I74" s="885"/>
      <c r="J74" s="885"/>
      <c r="K74" s="862"/>
      <c r="L74" s="886"/>
      <c r="M74" s="887"/>
      <c r="N74" s="938"/>
      <c r="O74" s="882"/>
      <c r="P74" s="860"/>
      <c r="Q74" s="861"/>
      <c r="R74" s="853"/>
      <c r="S74" s="854"/>
      <c r="T74" s="855"/>
      <c r="U74" s="885"/>
      <c r="V74" s="885"/>
      <c r="W74" s="862"/>
      <c r="X74" s="855"/>
      <c r="Y74" s="857"/>
      <c r="Z74" s="863"/>
      <c r="AA74" s="859"/>
      <c r="AB74" s="860"/>
      <c r="AC74" s="861"/>
      <c r="AD74" s="853"/>
      <c r="AE74" s="854"/>
      <c r="AF74" s="855"/>
      <c r="AG74" s="885"/>
      <c r="AH74" s="885"/>
      <c r="AI74" s="862"/>
      <c r="AJ74" s="855"/>
      <c r="AK74" s="857"/>
      <c r="AL74" s="863"/>
      <c r="AM74" s="859"/>
      <c r="AN74" s="860"/>
      <c r="AO74" s="861"/>
      <c r="AP74" s="853"/>
      <c r="AQ74" s="854"/>
      <c r="AR74" s="855"/>
      <c r="AS74" s="885"/>
      <c r="AT74" s="885"/>
      <c r="AU74" s="862"/>
      <c r="AV74" s="855"/>
      <c r="AW74" s="857"/>
      <c r="AX74" s="863"/>
    </row>
    <row r="75" spans="2:50" s="836" customFormat="1" ht="54" hidden="1" x14ac:dyDescent="0.25">
      <c r="B75" s="852">
        <v>54</v>
      </c>
      <c r="C75" s="684" t="s">
        <v>854</v>
      </c>
      <c r="D75" s="683" t="s">
        <v>855</v>
      </c>
      <c r="E75" s="883"/>
      <c r="F75" s="884"/>
      <c r="G75" s="861"/>
      <c r="H75" s="885"/>
      <c r="I75" s="885"/>
      <c r="J75" s="885"/>
      <c r="K75" s="862"/>
      <c r="L75" s="886"/>
      <c r="M75" s="887"/>
      <c r="N75" s="938"/>
      <c r="O75" s="882"/>
      <c r="P75" s="860"/>
      <c r="Q75" s="861"/>
      <c r="R75" s="853"/>
      <c r="S75" s="854"/>
      <c r="T75" s="855"/>
      <c r="U75" s="885"/>
      <c r="V75" s="885"/>
      <c r="W75" s="862"/>
      <c r="X75" s="855"/>
      <c r="Y75" s="857"/>
      <c r="Z75" s="863"/>
      <c r="AA75" s="859"/>
      <c r="AB75" s="860"/>
      <c r="AC75" s="861"/>
      <c r="AD75" s="853"/>
      <c r="AE75" s="854"/>
      <c r="AF75" s="855"/>
      <c r="AG75" s="885"/>
      <c r="AH75" s="885"/>
      <c r="AI75" s="862"/>
      <c r="AJ75" s="855"/>
      <c r="AK75" s="857"/>
      <c r="AL75" s="863"/>
      <c r="AM75" s="859"/>
      <c r="AN75" s="860"/>
      <c r="AO75" s="861"/>
      <c r="AP75" s="853"/>
      <c r="AQ75" s="854"/>
      <c r="AR75" s="855"/>
      <c r="AS75" s="885"/>
      <c r="AT75" s="885"/>
      <c r="AU75" s="862"/>
      <c r="AV75" s="855"/>
      <c r="AW75" s="857"/>
      <c r="AX75" s="863"/>
    </row>
    <row r="76" spans="2:50" s="836" customFormat="1" ht="54" hidden="1" x14ac:dyDescent="0.25">
      <c r="B76" s="852">
        <v>55</v>
      </c>
      <c r="C76" s="684" t="s">
        <v>553</v>
      </c>
      <c r="D76" s="683" t="s">
        <v>856</v>
      </c>
      <c r="E76" s="883"/>
      <c r="F76" s="884"/>
      <c r="G76" s="861"/>
      <c r="H76" s="885"/>
      <c r="I76" s="885"/>
      <c r="J76" s="885"/>
      <c r="K76" s="862"/>
      <c r="L76" s="886"/>
      <c r="M76" s="887"/>
      <c r="N76" s="938"/>
      <c r="O76" s="882"/>
      <c r="P76" s="860"/>
      <c r="Q76" s="861"/>
      <c r="R76" s="853"/>
      <c r="S76" s="854"/>
      <c r="T76" s="855"/>
      <c r="U76" s="885"/>
      <c r="V76" s="885"/>
      <c r="W76" s="862"/>
      <c r="X76" s="855"/>
      <c r="Y76" s="857"/>
      <c r="Z76" s="863"/>
      <c r="AA76" s="859"/>
      <c r="AB76" s="860"/>
      <c r="AC76" s="861"/>
      <c r="AD76" s="853"/>
      <c r="AE76" s="854"/>
      <c r="AF76" s="855"/>
      <c r="AG76" s="885"/>
      <c r="AH76" s="885"/>
      <c r="AI76" s="862"/>
      <c r="AJ76" s="855"/>
      <c r="AK76" s="857"/>
      <c r="AL76" s="863"/>
      <c r="AM76" s="859"/>
      <c r="AN76" s="860"/>
      <c r="AO76" s="861"/>
      <c r="AP76" s="853"/>
      <c r="AQ76" s="854"/>
      <c r="AR76" s="855"/>
      <c r="AS76" s="885"/>
      <c r="AT76" s="885"/>
      <c r="AU76" s="862"/>
      <c r="AV76" s="855"/>
      <c r="AW76" s="857"/>
      <c r="AX76" s="863"/>
    </row>
    <row r="77" spans="2:50" s="836" customFormat="1" ht="40.5" hidden="1" customHeight="1" x14ac:dyDescent="0.25">
      <c r="B77" s="852">
        <v>56</v>
      </c>
      <c r="C77" s="684" t="s">
        <v>554</v>
      </c>
      <c r="D77" s="683" t="s">
        <v>857</v>
      </c>
      <c r="E77" s="883"/>
      <c r="F77" s="884"/>
      <c r="G77" s="861"/>
      <c r="H77" s="885"/>
      <c r="I77" s="885"/>
      <c r="J77" s="885"/>
      <c r="K77" s="862"/>
      <c r="L77" s="886"/>
      <c r="M77" s="887"/>
      <c r="N77" s="938"/>
      <c r="O77" s="882"/>
      <c r="P77" s="860"/>
      <c r="Q77" s="861"/>
      <c r="R77" s="853"/>
      <c r="S77" s="854"/>
      <c r="T77" s="855"/>
      <c r="U77" s="885"/>
      <c r="V77" s="885"/>
      <c r="W77" s="862"/>
      <c r="X77" s="855"/>
      <c r="Y77" s="857"/>
      <c r="Z77" s="863"/>
      <c r="AA77" s="859"/>
      <c r="AB77" s="860"/>
      <c r="AC77" s="861"/>
      <c r="AD77" s="853"/>
      <c r="AE77" s="854"/>
      <c r="AF77" s="855"/>
      <c r="AG77" s="885"/>
      <c r="AH77" s="885"/>
      <c r="AI77" s="862"/>
      <c r="AJ77" s="855"/>
      <c r="AK77" s="857"/>
      <c r="AL77" s="863"/>
      <c r="AM77" s="859"/>
      <c r="AN77" s="860"/>
      <c r="AO77" s="861"/>
      <c r="AP77" s="853"/>
      <c r="AQ77" s="854"/>
      <c r="AR77" s="855"/>
      <c r="AS77" s="885"/>
      <c r="AT77" s="885"/>
      <c r="AU77" s="862"/>
      <c r="AV77" s="855"/>
      <c r="AW77" s="857"/>
      <c r="AX77" s="863"/>
    </row>
    <row r="78" spans="2:50" s="836" customFormat="1" ht="40.5" hidden="1" customHeight="1" x14ac:dyDescent="0.25">
      <c r="B78" s="852">
        <v>57</v>
      </c>
      <c r="C78" s="684" t="s">
        <v>84</v>
      </c>
      <c r="D78" s="683" t="s">
        <v>857</v>
      </c>
      <c r="E78" s="883"/>
      <c r="F78" s="884"/>
      <c r="G78" s="861"/>
      <c r="H78" s="885"/>
      <c r="I78" s="885"/>
      <c r="J78" s="885"/>
      <c r="K78" s="862"/>
      <c r="L78" s="886"/>
      <c r="M78" s="887"/>
      <c r="N78" s="938"/>
      <c r="O78" s="882"/>
      <c r="P78" s="860"/>
      <c r="Q78" s="861"/>
      <c r="R78" s="853"/>
      <c r="S78" s="854"/>
      <c r="T78" s="855"/>
      <c r="U78" s="885"/>
      <c r="V78" s="885"/>
      <c r="W78" s="862"/>
      <c r="X78" s="855"/>
      <c r="Y78" s="857"/>
      <c r="Z78" s="863"/>
      <c r="AA78" s="859"/>
      <c r="AB78" s="860"/>
      <c r="AC78" s="861"/>
      <c r="AD78" s="853"/>
      <c r="AE78" s="854"/>
      <c r="AF78" s="855"/>
      <c r="AG78" s="885"/>
      <c r="AH78" s="885"/>
      <c r="AI78" s="862"/>
      <c r="AJ78" s="855"/>
      <c r="AK78" s="857"/>
      <c r="AL78" s="863"/>
      <c r="AM78" s="859"/>
      <c r="AN78" s="860"/>
      <c r="AO78" s="861"/>
      <c r="AP78" s="853"/>
      <c r="AQ78" s="854"/>
      <c r="AR78" s="855"/>
      <c r="AS78" s="885"/>
      <c r="AT78" s="885"/>
      <c r="AU78" s="862"/>
      <c r="AV78" s="855"/>
      <c r="AW78" s="857"/>
      <c r="AX78" s="863"/>
    </row>
    <row r="79" spans="2:50" s="836" customFormat="1" ht="40.5" hidden="1" customHeight="1" x14ac:dyDescent="0.25">
      <c r="B79" s="852">
        <v>58</v>
      </c>
      <c r="C79" s="684" t="s">
        <v>1015</v>
      </c>
      <c r="D79" s="683" t="s">
        <v>858</v>
      </c>
      <c r="E79" s="883"/>
      <c r="F79" s="884"/>
      <c r="G79" s="861"/>
      <c r="H79" s="889"/>
      <c r="I79" s="889"/>
      <c r="J79" s="885"/>
      <c r="K79" s="862"/>
      <c r="L79" s="886"/>
      <c r="M79" s="887"/>
      <c r="N79" s="938"/>
      <c r="O79" s="882"/>
      <c r="P79" s="860"/>
      <c r="Q79" s="861"/>
      <c r="R79" s="853"/>
      <c r="S79" s="854"/>
      <c r="T79" s="855"/>
      <c r="U79" s="889"/>
      <c r="V79" s="885"/>
      <c r="W79" s="862"/>
      <c r="X79" s="855"/>
      <c r="Y79" s="857"/>
      <c r="Z79" s="863"/>
      <c r="AA79" s="859"/>
      <c r="AB79" s="860"/>
      <c r="AC79" s="861"/>
      <c r="AD79" s="853"/>
      <c r="AE79" s="854"/>
      <c r="AF79" s="855"/>
      <c r="AG79" s="889"/>
      <c r="AH79" s="885"/>
      <c r="AI79" s="862"/>
      <c r="AJ79" s="855"/>
      <c r="AK79" s="857"/>
      <c r="AL79" s="863"/>
      <c r="AM79" s="859"/>
      <c r="AN79" s="860"/>
      <c r="AO79" s="861"/>
      <c r="AP79" s="853"/>
      <c r="AQ79" s="854"/>
      <c r="AR79" s="855"/>
      <c r="AS79" s="889"/>
      <c r="AT79" s="885"/>
      <c r="AU79" s="862"/>
      <c r="AV79" s="855"/>
      <c r="AW79" s="857"/>
      <c r="AX79" s="863"/>
    </row>
    <row r="80" spans="2:50" s="836" customFormat="1" ht="27" hidden="1" customHeight="1" x14ac:dyDescent="0.25">
      <c r="B80" s="852">
        <v>59</v>
      </c>
      <c r="C80" s="684" t="s">
        <v>555</v>
      </c>
      <c r="D80" s="683" t="s">
        <v>858</v>
      </c>
      <c r="E80" s="883"/>
      <c r="F80" s="884"/>
      <c r="G80" s="861"/>
      <c r="H80" s="885"/>
      <c r="I80" s="885"/>
      <c r="J80" s="885"/>
      <c r="K80" s="862"/>
      <c r="L80" s="886"/>
      <c r="M80" s="887"/>
      <c r="N80" s="938"/>
      <c r="O80" s="882"/>
      <c r="P80" s="860"/>
      <c r="Q80" s="861"/>
      <c r="R80" s="853"/>
      <c r="S80" s="854"/>
      <c r="T80" s="855"/>
      <c r="U80" s="885"/>
      <c r="V80" s="885"/>
      <c r="W80" s="862"/>
      <c r="X80" s="855"/>
      <c r="Y80" s="857"/>
      <c r="Z80" s="863"/>
      <c r="AA80" s="859"/>
      <c r="AB80" s="860"/>
      <c r="AC80" s="861"/>
      <c r="AD80" s="853"/>
      <c r="AE80" s="854"/>
      <c r="AF80" s="855"/>
      <c r="AG80" s="885"/>
      <c r="AH80" s="885"/>
      <c r="AI80" s="862"/>
      <c r="AJ80" s="855"/>
      <c r="AK80" s="857"/>
      <c r="AL80" s="863"/>
      <c r="AM80" s="859"/>
      <c r="AN80" s="860"/>
      <c r="AO80" s="861"/>
      <c r="AP80" s="853"/>
      <c r="AQ80" s="854"/>
      <c r="AR80" s="855"/>
      <c r="AS80" s="885"/>
      <c r="AT80" s="885"/>
      <c r="AU80" s="862"/>
      <c r="AV80" s="855"/>
      <c r="AW80" s="857"/>
      <c r="AX80" s="863"/>
    </row>
    <row r="81" spans="2:50" s="836" customFormat="1" ht="40.5" hidden="1" customHeight="1" x14ac:dyDescent="0.25">
      <c r="B81" s="852">
        <v>60</v>
      </c>
      <c r="C81" s="684" t="s">
        <v>556</v>
      </c>
      <c r="D81" s="683" t="s">
        <v>859</v>
      </c>
      <c r="E81" s="883"/>
      <c r="F81" s="884"/>
      <c r="G81" s="861"/>
      <c r="H81" s="885"/>
      <c r="I81" s="889"/>
      <c r="J81" s="885"/>
      <c r="K81" s="862"/>
      <c r="L81" s="886"/>
      <c r="M81" s="887"/>
      <c r="N81" s="938"/>
      <c r="O81" s="882"/>
      <c r="P81" s="860"/>
      <c r="Q81" s="861"/>
      <c r="R81" s="853"/>
      <c r="S81" s="854"/>
      <c r="T81" s="855"/>
      <c r="U81" s="889"/>
      <c r="V81" s="885"/>
      <c r="W81" s="862"/>
      <c r="X81" s="855"/>
      <c r="Y81" s="857"/>
      <c r="Z81" s="863"/>
      <c r="AA81" s="859"/>
      <c r="AB81" s="860"/>
      <c r="AC81" s="861"/>
      <c r="AD81" s="853"/>
      <c r="AE81" s="854"/>
      <c r="AF81" s="855"/>
      <c r="AG81" s="889"/>
      <c r="AH81" s="885"/>
      <c r="AI81" s="862"/>
      <c r="AJ81" s="855"/>
      <c r="AK81" s="857"/>
      <c r="AL81" s="863"/>
      <c r="AM81" s="859"/>
      <c r="AN81" s="860"/>
      <c r="AO81" s="861"/>
      <c r="AP81" s="853"/>
      <c r="AQ81" s="854"/>
      <c r="AR81" s="855"/>
      <c r="AS81" s="889"/>
      <c r="AT81" s="885"/>
      <c r="AU81" s="862"/>
      <c r="AV81" s="855"/>
      <c r="AW81" s="857"/>
      <c r="AX81" s="863"/>
    </row>
    <row r="82" spans="2:50" s="836" customFormat="1" ht="40.5" hidden="1" customHeight="1" x14ac:dyDescent="0.25">
      <c r="B82" s="852">
        <v>61</v>
      </c>
      <c r="C82" s="1062" t="s">
        <v>70</v>
      </c>
      <c r="D82" s="1063" t="s">
        <v>557</v>
      </c>
      <c r="E82" s="1064"/>
      <c r="F82" s="1065"/>
      <c r="G82" s="1066"/>
      <c r="H82" s="885"/>
      <c r="I82" s="885"/>
      <c r="J82" s="885"/>
      <c r="K82" s="862"/>
      <c r="L82" s="886"/>
      <c r="M82" s="887"/>
      <c r="N82" s="938"/>
      <c r="O82" s="882"/>
      <c r="P82" s="860"/>
      <c r="Q82" s="861"/>
      <c r="R82" s="853"/>
      <c r="S82" s="854"/>
      <c r="T82" s="855"/>
      <c r="U82" s="885"/>
      <c r="V82" s="885"/>
      <c r="W82" s="862"/>
      <c r="X82" s="855"/>
      <c r="Y82" s="857"/>
      <c r="Z82" s="863"/>
      <c r="AA82" s="859"/>
      <c r="AB82" s="860"/>
      <c r="AC82" s="861"/>
      <c r="AD82" s="853"/>
      <c r="AE82" s="854"/>
      <c r="AF82" s="855"/>
      <c r="AG82" s="885"/>
      <c r="AH82" s="885"/>
      <c r="AI82" s="862"/>
      <c r="AJ82" s="855"/>
      <c r="AK82" s="857"/>
      <c r="AL82" s="863"/>
      <c r="AM82" s="859"/>
      <c r="AN82" s="860"/>
      <c r="AO82" s="861"/>
      <c r="AP82" s="853"/>
      <c r="AQ82" s="854"/>
      <c r="AR82" s="855"/>
      <c r="AS82" s="885"/>
      <c r="AT82" s="885"/>
      <c r="AU82" s="862"/>
      <c r="AV82" s="855"/>
      <c r="AW82" s="857"/>
      <c r="AX82" s="863"/>
    </row>
    <row r="83" spans="2:50" s="836" customFormat="1" ht="40.5" hidden="1" customHeight="1" x14ac:dyDescent="0.25">
      <c r="B83" s="852">
        <v>62</v>
      </c>
      <c r="C83" s="1062" t="s">
        <v>70</v>
      </c>
      <c r="D83" s="1063" t="s">
        <v>860</v>
      </c>
      <c r="E83" s="1064"/>
      <c r="F83" s="1065"/>
      <c r="G83" s="1066"/>
      <c r="H83" s="885"/>
      <c r="I83" s="885"/>
      <c r="J83" s="885"/>
      <c r="K83" s="862"/>
      <c r="L83" s="886"/>
      <c r="M83" s="887"/>
      <c r="N83" s="938"/>
      <c r="O83" s="882"/>
      <c r="P83" s="860"/>
      <c r="Q83" s="861"/>
      <c r="R83" s="853"/>
      <c r="S83" s="854"/>
      <c r="T83" s="855"/>
      <c r="U83" s="885"/>
      <c r="V83" s="885"/>
      <c r="W83" s="862"/>
      <c r="X83" s="855"/>
      <c r="Y83" s="857"/>
      <c r="Z83" s="863"/>
      <c r="AA83" s="859"/>
      <c r="AB83" s="860"/>
      <c r="AC83" s="861"/>
      <c r="AD83" s="853"/>
      <c r="AE83" s="854"/>
      <c r="AF83" s="855"/>
      <c r="AG83" s="885"/>
      <c r="AH83" s="885"/>
      <c r="AI83" s="862"/>
      <c r="AJ83" s="855"/>
      <c r="AK83" s="857"/>
      <c r="AL83" s="863"/>
      <c r="AM83" s="859"/>
      <c r="AN83" s="860"/>
      <c r="AO83" s="861"/>
      <c r="AP83" s="853"/>
      <c r="AQ83" s="854"/>
      <c r="AR83" s="855"/>
      <c r="AS83" s="885"/>
      <c r="AT83" s="885"/>
      <c r="AU83" s="862"/>
      <c r="AV83" s="855"/>
      <c r="AW83" s="857"/>
      <c r="AX83" s="863"/>
    </row>
    <row r="84" spans="2:50" s="836" customFormat="1" ht="54" hidden="1" customHeight="1" x14ac:dyDescent="0.25">
      <c r="B84" s="852">
        <v>63</v>
      </c>
      <c r="C84" s="1062" t="s">
        <v>70</v>
      </c>
      <c r="D84" s="1063" t="s">
        <v>860</v>
      </c>
      <c r="E84" s="1064"/>
      <c r="F84" s="1065"/>
      <c r="G84" s="1066"/>
      <c r="H84" s="885"/>
      <c r="I84" s="885"/>
      <c r="J84" s="885"/>
      <c r="K84" s="862"/>
      <c r="L84" s="886"/>
      <c r="M84" s="887"/>
      <c r="N84" s="938"/>
      <c r="O84" s="882"/>
      <c r="P84" s="860"/>
      <c r="Q84" s="861"/>
      <c r="R84" s="853"/>
      <c r="S84" s="854"/>
      <c r="T84" s="855"/>
      <c r="U84" s="885"/>
      <c r="V84" s="885"/>
      <c r="W84" s="862"/>
      <c r="X84" s="855"/>
      <c r="Y84" s="857"/>
      <c r="Z84" s="863"/>
      <c r="AA84" s="859"/>
      <c r="AB84" s="860"/>
      <c r="AC84" s="861"/>
      <c r="AD84" s="853"/>
      <c r="AE84" s="854"/>
      <c r="AF84" s="855"/>
      <c r="AG84" s="885"/>
      <c r="AH84" s="885"/>
      <c r="AI84" s="862"/>
      <c r="AJ84" s="855"/>
      <c r="AK84" s="857"/>
      <c r="AL84" s="863"/>
      <c r="AM84" s="859"/>
      <c r="AN84" s="860"/>
      <c r="AO84" s="861"/>
      <c r="AP84" s="853"/>
      <c r="AQ84" s="854"/>
      <c r="AR84" s="855"/>
      <c r="AS84" s="885"/>
      <c r="AT84" s="885"/>
      <c r="AU84" s="862"/>
      <c r="AV84" s="855"/>
      <c r="AW84" s="857"/>
      <c r="AX84" s="863"/>
    </row>
    <row r="85" spans="2:50" s="836" customFormat="1" ht="54" hidden="1" customHeight="1" x14ac:dyDescent="0.25">
      <c r="B85" s="852">
        <v>64</v>
      </c>
      <c r="C85" s="1062" t="s">
        <v>70</v>
      </c>
      <c r="D85" s="1063" t="s">
        <v>861</v>
      </c>
      <c r="E85" s="1064"/>
      <c r="F85" s="1065"/>
      <c r="G85" s="1066"/>
      <c r="H85" s="885"/>
      <c r="I85" s="885"/>
      <c r="J85" s="885"/>
      <c r="K85" s="862"/>
      <c r="L85" s="886"/>
      <c r="M85" s="887"/>
      <c r="N85" s="938"/>
      <c r="O85" s="882"/>
      <c r="P85" s="860"/>
      <c r="Q85" s="861"/>
      <c r="R85" s="853"/>
      <c r="S85" s="854"/>
      <c r="T85" s="855"/>
      <c r="U85" s="885"/>
      <c r="V85" s="885"/>
      <c r="W85" s="862"/>
      <c r="X85" s="855"/>
      <c r="Y85" s="857"/>
      <c r="Z85" s="863"/>
      <c r="AA85" s="859"/>
      <c r="AB85" s="860"/>
      <c r="AC85" s="861"/>
      <c r="AD85" s="853"/>
      <c r="AE85" s="854"/>
      <c r="AF85" s="855"/>
      <c r="AG85" s="885"/>
      <c r="AH85" s="885"/>
      <c r="AI85" s="862"/>
      <c r="AJ85" s="855"/>
      <c r="AK85" s="857"/>
      <c r="AL85" s="863"/>
      <c r="AM85" s="859"/>
      <c r="AN85" s="860"/>
      <c r="AO85" s="861"/>
      <c r="AP85" s="853"/>
      <c r="AQ85" s="854"/>
      <c r="AR85" s="855"/>
      <c r="AS85" s="885"/>
      <c r="AT85" s="885"/>
      <c r="AU85" s="862"/>
      <c r="AV85" s="855"/>
      <c r="AW85" s="857"/>
      <c r="AX85" s="863"/>
    </row>
    <row r="86" spans="2:50" s="836" customFormat="1" ht="50.25" hidden="1" customHeight="1" x14ac:dyDescent="0.25">
      <c r="B86" s="852">
        <v>65</v>
      </c>
      <c r="C86" s="684" t="s">
        <v>545</v>
      </c>
      <c r="D86" s="683" t="s">
        <v>102</v>
      </c>
      <c r="E86" s="883"/>
      <c r="F86" s="884"/>
      <c r="G86" s="861"/>
      <c r="H86" s="885"/>
      <c r="I86" s="885"/>
      <c r="J86" s="889"/>
      <c r="K86" s="862"/>
      <c r="L86" s="886"/>
      <c r="M86" s="887"/>
      <c r="N86" s="938"/>
      <c r="O86" s="882"/>
      <c r="P86" s="860"/>
      <c r="Q86" s="861"/>
      <c r="R86" s="860"/>
      <c r="S86" s="890"/>
      <c r="T86" s="855"/>
      <c r="U86" s="885"/>
      <c r="V86" s="889"/>
      <c r="W86" s="862"/>
      <c r="X86" s="855"/>
      <c r="Y86" s="857"/>
      <c r="Z86" s="863"/>
      <c r="AA86" s="859"/>
      <c r="AB86" s="860"/>
      <c r="AC86" s="861"/>
      <c r="AD86" s="860"/>
      <c r="AE86" s="890"/>
      <c r="AF86" s="855"/>
      <c r="AG86" s="885"/>
      <c r="AH86" s="889"/>
      <c r="AI86" s="862"/>
      <c r="AJ86" s="855"/>
      <c r="AK86" s="857"/>
      <c r="AL86" s="863"/>
      <c r="AM86" s="859"/>
      <c r="AN86" s="860"/>
      <c r="AO86" s="861"/>
      <c r="AP86" s="860"/>
      <c r="AQ86" s="890"/>
      <c r="AR86" s="855"/>
      <c r="AS86" s="885"/>
      <c r="AT86" s="889"/>
      <c r="AU86" s="862"/>
      <c r="AV86" s="855"/>
      <c r="AW86" s="857"/>
      <c r="AX86" s="863"/>
    </row>
    <row r="87" spans="2:50" s="836" customFormat="1" ht="54.75" hidden="1" customHeight="1" x14ac:dyDescent="0.25">
      <c r="B87" s="852">
        <v>66</v>
      </c>
      <c r="C87" s="684" t="s">
        <v>1016</v>
      </c>
      <c r="D87" s="683" t="s">
        <v>752</v>
      </c>
      <c r="E87" s="883"/>
      <c r="F87" s="884"/>
      <c r="G87" s="861"/>
      <c r="H87" s="889"/>
      <c r="I87" s="889"/>
      <c r="J87" s="885"/>
      <c r="K87" s="862"/>
      <c r="L87" s="886"/>
      <c r="M87" s="887"/>
      <c r="N87" s="938"/>
      <c r="O87" s="882"/>
      <c r="P87" s="860"/>
      <c r="Q87" s="861"/>
      <c r="R87" s="853"/>
      <c r="S87" s="854"/>
      <c r="T87" s="855"/>
      <c r="U87" s="889"/>
      <c r="V87" s="885"/>
      <c r="W87" s="862"/>
      <c r="X87" s="855"/>
      <c r="Y87" s="857"/>
      <c r="Z87" s="863"/>
      <c r="AA87" s="859"/>
      <c r="AB87" s="860"/>
      <c r="AC87" s="861"/>
      <c r="AD87" s="853"/>
      <c r="AE87" s="854"/>
      <c r="AF87" s="855"/>
      <c r="AG87" s="889"/>
      <c r="AH87" s="885"/>
      <c r="AI87" s="862"/>
      <c r="AJ87" s="855"/>
      <c r="AK87" s="857"/>
      <c r="AL87" s="863"/>
      <c r="AM87" s="859"/>
      <c r="AN87" s="860"/>
      <c r="AO87" s="861"/>
      <c r="AP87" s="853"/>
      <c r="AQ87" s="854"/>
      <c r="AR87" s="855"/>
      <c r="AS87" s="889"/>
      <c r="AT87" s="885"/>
      <c r="AU87" s="862"/>
      <c r="AV87" s="855"/>
      <c r="AW87" s="857"/>
      <c r="AX87" s="863"/>
    </row>
    <row r="88" spans="2:50" s="836" customFormat="1" ht="67.5" hidden="1" x14ac:dyDescent="0.25">
      <c r="B88" s="852">
        <v>67</v>
      </c>
      <c r="C88" s="684" t="s">
        <v>70</v>
      </c>
      <c r="D88" s="683" t="s">
        <v>862</v>
      </c>
      <c r="E88" s="883"/>
      <c r="F88" s="884"/>
      <c r="G88" s="861"/>
      <c r="H88" s="885"/>
      <c r="I88" s="885"/>
      <c r="J88" s="885"/>
      <c r="K88" s="862"/>
      <c r="L88" s="886"/>
      <c r="M88" s="887"/>
      <c r="N88" s="938"/>
      <c r="O88" s="882"/>
      <c r="P88" s="860"/>
      <c r="Q88" s="861"/>
      <c r="R88" s="853"/>
      <c r="S88" s="854"/>
      <c r="T88" s="855"/>
      <c r="U88" s="885"/>
      <c r="V88" s="885"/>
      <c r="W88" s="862"/>
      <c r="X88" s="855"/>
      <c r="Y88" s="857"/>
      <c r="Z88" s="863"/>
      <c r="AA88" s="859"/>
      <c r="AB88" s="860"/>
      <c r="AC88" s="861"/>
      <c r="AD88" s="853"/>
      <c r="AE88" s="854"/>
      <c r="AF88" s="855"/>
      <c r="AG88" s="885"/>
      <c r="AH88" s="885"/>
      <c r="AI88" s="862"/>
      <c r="AJ88" s="855"/>
      <c r="AK88" s="857"/>
      <c r="AL88" s="863"/>
      <c r="AM88" s="859"/>
      <c r="AN88" s="860"/>
      <c r="AO88" s="861"/>
      <c r="AP88" s="853"/>
      <c r="AQ88" s="854"/>
      <c r="AR88" s="855"/>
      <c r="AS88" s="885"/>
      <c r="AT88" s="885"/>
      <c r="AU88" s="862"/>
      <c r="AV88" s="855"/>
      <c r="AW88" s="857"/>
      <c r="AX88" s="863"/>
    </row>
    <row r="89" spans="2:50" s="836" customFormat="1" ht="67.5" hidden="1" x14ac:dyDescent="0.25">
      <c r="B89" s="852">
        <v>68</v>
      </c>
      <c r="C89" s="684" t="s">
        <v>1017</v>
      </c>
      <c r="D89" s="683" t="s">
        <v>753</v>
      </c>
      <c r="E89" s="883"/>
      <c r="F89" s="884"/>
      <c r="G89" s="861"/>
      <c r="H89" s="885"/>
      <c r="I89" s="885"/>
      <c r="J89" s="885"/>
      <c r="K89" s="862"/>
      <c r="L89" s="886"/>
      <c r="M89" s="887"/>
      <c r="N89" s="938"/>
      <c r="O89" s="882"/>
      <c r="P89" s="860"/>
      <c r="Q89" s="861"/>
      <c r="R89" s="853"/>
      <c r="S89" s="854"/>
      <c r="T89" s="855"/>
      <c r="U89" s="885"/>
      <c r="V89" s="885"/>
      <c r="W89" s="862"/>
      <c r="X89" s="855"/>
      <c r="Y89" s="857"/>
      <c r="Z89" s="863"/>
      <c r="AA89" s="859"/>
      <c r="AB89" s="860"/>
      <c r="AC89" s="861"/>
      <c r="AD89" s="853"/>
      <c r="AE89" s="854"/>
      <c r="AF89" s="855"/>
      <c r="AG89" s="885"/>
      <c r="AH89" s="885"/>
      <c r="AI89" s="862"/>
      <c r="AJ89" s="855"/>
      <c r="AK89" s="857"/>
      <c r="AL89" s="863"/>
      <c r="AM89" s="859"/>
      <c r="AN89" s="860"/>
      <c r="AO89" s="861"/>
      <c r="AP89" s="853"/>
      <c r="AQ89" s="854"/>
      <c r="AR89" s="855"/>
      <c r="AS89" s="885"/>
      <c r="AT89" s="885"/>
      <c r="AU89" s="862"/>
      <c r="AV89" s="855"/>
      <c r="AW89" s="857"/>
      <c r="AX89" s="863"/>
    </row>
    <row r="90" spans="2:50" s="836" customFormat="1" ht="67.5" hidden="1" x14ac:dyDescent="0.25">
      <c r="B90" s="852">
        <v>69</v>
      </c>
      <c r="C90" s="684" t="s">
        <v>70</v>
      </c>
      <c r="D90" s="683" t="s">
        <v>753</v>
      </c>
      <c r="E90" s="883"/>
      <c r="F90" s="884"/>
      <c r="G90" s="861"/>
      <c r="H90" s="885"/>
      <c r="I90" s="885"/>
      <c r="J90" s="885"/>
      <c r="K90" s="862"/>
      <c r="L90" s="886"/>
      <c r="M90" s="887"/>
      <c r="N90" s="938"/>
      <c r="O90" s="882"/>
      <c r="P90" s="860"/>
      <c r="Q90" s="861"/>
      <c r="R90" s="853"/>
      <c r="S90" s="854"/>
      <c r="T90" s="855"/>
      <c r="U90" s="885"/>
      <c r="V90" s="885"/>
      <c r="W90" s="862"/>
      <c r="X90" s="855"/>
      <c r="Y90" s="857"/>
      <c r="Z90" s="863"/>
      <c r="AA90" s="859"/>
      <c r="AB90" s="860"/>
      <c r="AC90" s="861"/>
      <c r="AD90" s="853"/>
      <c r="AE90" s="854"/>
      <c r="AF90" s="855"/>
      <c r="AG90" s="885"/>
      <c r="AH90" s="885"/>
      <c r="AI90" s="862"/>
      <c r="AJ90" s="855"/>
      <c r="AK90" s="857"/>
      <c r="AL90" s="863"/>
      <c r="AM90" s="859"/>
      <c r="AN90" s="860"/>
      <c r="AO90" s="861"/>
      <c r="AP90" s="853"/>
      <c r="AQ90" s="854"/>
      <c r="AR90" s="855"/>
      <c r="AS90" s="885"/>
      <c r="AT90" s="885"/>
      <c r="AU90" s="862"/>
      <c r="AV90" s="855"/>
      <c r="AW90" s="857"/>
      <c r="AX90" s="863"/>
    </row>
    <row r="91" spans="2:50" s="836" customFormat="1" ht="67.5" hidden="1" x14ac:dyDescent="0.25">
      <c r="B91" s="852">
        <v>70</v>
      </c>
      <c r="C91" s="684" t="s">
        <v>547</v>
      </c>
      <c r="D91" s="683" t="s">
        <v>753</v>
      </c>
      <c r="E91" s="883"/>
      <c r="F91" s="884"/>
      <c r="G91" s="861"/>
      <c r="H91" s="885"/>
      <c r="I91" s="885"/>
      <c r="J91" s="885"/>
      <c r="K91" s="862"/>
      <c r="L91" s="886"/>
      <c r="M91" s="887"/>
      <c r="N91" s="938"/>
      <c r="O91" s="882"/>
      <c r="P91" s="860"/>
      <c r="Q91" s="861"/>
      <c r="R91" s="853"/>
      <c r="S91" s="854"/>
      <c r="T91" s="855"/>
      <c r="U91" s="885"/>
      <c r="V91" s="885"/>
      <c r="W91" s="862"/>
      <c r="X91" s="855"/>
      <c r="Y91" s="857"/>
      <c r="Z91" s="863"/>
      <c r="AA91" s="859"/>
      <c r="AB91" s="860"/>
      <c r="AC91" s="861"/>
      <c r="AD91" s="853"/>
      <c r="AE91" s="854"/>
      <c r="AF91" s="855"/>
      <c r="AG91" s="885"/>
      <c r="AH91" s="885"/>
      <c r="AI91" s="862"/>
      <c r="AJ91" s="855"/>
      <c r="AK91" s="857"/>
      <c r="AL91" s="863"/>
      <c r="AM91" s="859"/>
      <c r="AN91" s="860"/>
      <c r="AO91" s="861"/>
      <c r="AP91" s="853"/>
      <c r="AQ91" s="854"/>
      <c r="AR91" s="855"/>
      <c r="AS91" s="885"/>
      <c r="AT91" s="885"/>
      <c r="AU91" s="862"/>
      <c r="AV91" s="855"/>
      <c r="AW91" s="857"/>
      <c r="AX91" s="863"/>
    </row>
    <row r="92" spans="2:50" s="836" customFormat="1" ht="54" hidden="1" x14ac:dyDescent="0.25">
      <c r="B92" s="852">
        <v>71</v>
      </c>
      <c r="C92" s="684" t="s">
        <v>863</v>
      </c>
      <c r="D92" s="683" t="s">
        <v>754</v>
      </c>
      <c r="E92" s="883"/>
      <c r="F92" s="884"/>
      <c r="G92" s="861"/>
      <c r="H92" s="885"/>
      <c r="I92" s="885"/>
      <c r="J92" s="885"/>
      <c r="K92" s="862"/>
      <c r="L92" s="886"/>
      <c r="M92" s="887"/>
      <c r="N92" s="938"/>
      <c r="O92" s="882"/>
      <c r="P92" s="860"/>
      <c r="Q92" s="861"/>
      <c r="R92" s="853"/>
      <c r="S92" s="854"/>
      <c r="T92" s="855"/>
      <c r="U92" s="885"/>
      <c r="V92" s="885"/>
      <c r="W92" s="862"/>
      <c r="X92" s="855"/>
      <c r="Y92" s="857"/>
      <c r="Z92" s="863"/>
      <c r="AA92" s="859"/>
      <c r="AB92" s="860"/>
      <c r="AC92" s="861"/>
      <c r="AD92" s="853"/>
      <c r="AE92" s="854"/>
      <c r="AF92" s="855"/>
      <c r="AG92" s="885"/>
      <c r="AH92" s="885"/>
      <c r="AI92" s="862"/>
      <c r="AJ92" s="855"/>
      <c r="AK92" s="857"/>
      <c r="AL92" s="863"/>
      <c r="AM92" s="859"/>
      <c r="AN92" s="860"/>
      <c r="AO92" s="861"/>
      <c r="AP92" s="853"/>
      <c r="AQ92" s="854"/>
      <c r="AR92" s="855"/>
      <c r="AS92" s="885"/>
      <c r="AT92" s="885"/>
      <c r="AU92" s="862"/>
      <c r="AV92" s="855"/>
      <c r="AW92" s="857"/>
      <c r="AX92" s="863"/>
    </row>
    <row r="93" spans="2:50" s="836" customFormat="1" ht="67.5" hidden="1" x14ac:dyDescent="0.25">
      <c r="B93" s="852">
        <v>72</v>
      </c>
      <c r="C93" s="684" t="s">
        <v>864</v>
      </c>
      <c r="D93" s="683" t="s">
        <v>865</v>
      </c>
      <c r="E93" s="883"/>
      <c r="F93" s="884"/>
      <c r="G93" s="861"/>
      <c r="H93" s="885"/>
      <c r="I93" s="885"/>
      <c r="J93" s="885"/>
      <c r="K93" s="862"/>
      <c r="L93" s="886"/>
      <c r="M93" s="887"/>
      <c r="N93" s="938"/>
      <c r="O93" s="882"/>
      <c r="P93" s="860"/>
      <c r="Q93" s="861"/>
      <c r="R93" s="853"/>
      <c r="S93" s="854"/>
      <c r="T93" s="855"/>
      <c r="U93" s="885"/>
      <c r="V93" s="885"/>
      <c r="W93" s="862"/>
      <c r="X93" s="855"/>
      <c r="Y93" s="857"/>
      <c r="Z93" s="863"/>
      <c r="AA93" s="859"/>
      <c r="AB93" s="860"/>
      <c r="AC93" s="861"/>
      <c r="AD93" s="853"/>
      <c r="AE93" s="854"/>
      <c r="AF93" s="855"/>
      <c r="AG93" s="885"/>
      <c r="AH93" s="885"/>
      <c r="AI93" s="862"/>
      <c r="AJ93" s="855"/>
      <c r="AK93" s="857"/>
      <c r="AL93" s="863"/>
      <c r="AM93" s="859"/>
      <c r="AN93" s="860"/>
      <c r="AO93" s="861"/>
      <c r="AP93" s="853"/>
      <c r="AQ93" s="854"/>
      <c r="AR93" s="855"/>
      <c r="AS93" s="885"/>
      <c r="AT93" s="885"/>
      <c r="AU93" s="862"/>
      <c r="AV93" s="855"/>
      <c r="AW93" s="857"/>
      <c r="AX93" s="863"/>
    </row>
    <row r="94" spans="2:50" s="836" customFormat="1" ht="108" hidden="1" x14ac:dyDescent="0.25">
      <c r="B94" s="852">
        <v>73</v>
      </c>
      <c r="C94" s="684" t="s">
        <v>1018</v>
      </c>
      <c r="D94" s="683" t="s">
        <v>866</v>
      </c>
      <c r="E94" s="883"/>
      <c r="F94" s="884"/>
      <c r="G94" s="861"/>
      <c r="H94" s="885"/>
      <c r="I94" s="885"/>
      <c r="J94" s="885"/>
      <c r="K94" s="862"/>
      <c r="L94" s="886"/>
      <c r="M94" s="887"/>
      <c r="N94" s="938"/>
      <c r="O94" s="882"/>
      <c r="P94" s="860"/>
      <c r="Q94" s="861"/>
      <c r="R94" s="853"/>
      <c r="S94" s="854"/>
      <c r="T94" s="855"/>
      <c r="U94" s="885"/>
      <c r="V94" s="885"/>
      <c r="W94" s="862"/>
      <c r="X94" s="855"/>
      <c r="Y94" s="857"/>
      <c r="Z94" s="863"/>
      <c r="AA94" s="859"/>
      <c r="AB94" s="860"/>
      <c r="AC94" s="861"/>
      <c r="AD94" s="853"/>
      <c r="AE94" s="854"/>
      <c r="AF94" s="855"/>
      <c r="AG94" s="885"/>
      <c r="AH94" s="885"/>
      <c r="AI94" s="862"/>
      <c r="AJ94" s="855"/>
      <c r="AK94" s="857"/>
      <c r="AL94" s="863"/>
      <c r="AM94" s="859"/>
      <c r="AN94" s="860"/>
      <c r="AO94" s="861"/>
      <c r="AP94" s="853"/>
      <c r="AQ94" s="854"/>
      <c r="AR94" s="855"/>
      <c r="AS94" s="885"/>
      <c r="AT94" s="885"/>
      <c r="AU94" s="862"/>
      <c r="AV94" s="855"/>
      <c r="AW94" s="857"/>
      <c r="AX94" s="863"/>
    </row>
    <row r="95" spans="2:50" s="836" customFormat="1" ht="108" hidden="1" x14ac:dyDescent="0.25">
      <c r="B95" s="852">
        <v>74</v>
      </c>
      <c r="C95" s="684" t="s">
        <v>558</v>
      </c>
      <c r="D95" s="683" t="s">
        <v>867</v>
      </c>
      <c r="E95" s="883"/>
      <c r="F95" s="884"/>
      <c r="G95" s="861"/>
      <c r="H95" s="885"/>
      <c r="I95" s="885"/>
      <c r="J95" s="885"/>
      <c r="K95" s="862"/>
      <c r="L95" s="886"/>
      <c r="M95" s="887"/>
      <c r="N95" s="938"/>
      <c r="O95" s="882"/>
      <c r="P95" s="860"/>
      <c r="Q95" s="861"/>
      <c r="R95" s="853"/>
      <c r="S95" s="854"/>
      <c r="T95" s="855"/>
      <c r="U95" s="885"/>
      <c r="V95" s="885"/>
      <c r="W95" s="862"/>
      <c r="X95" s="855"/>
      <c r="Y95" s="857"/>
      <c r="Z95" s="863"/>
      <c r="AA95" s="859"/>
      <c r="AB95" s="860"/>
      <c r="AC95" s="861"/>
      <c r="AD95" s="853"/>
      <c r="AE95" s="854"/>
      <c r="AF95" s="855"/>
      <c r="AG95" s="885"/>
      <c r="AH95" s="885"/>
      <c r="AI95" s="862"/>
      <c r="AJ95" s="855"/>
      <c r="AK95" s="857"/>
      <c r="AL95" s="863"/>
      <c r="AM95" s="859"/>
      <c r="AN95" s="860"/>
      <c r="AO95" s="861"/>
      <c r="AP95" s="853"/>
      <c r="AQ95" s="854"/>
      <c r="AR95" s="855"/>
      <c r="AS95" s="885"/>
      <c r="AT95" s="885"/>
      <c r="AU95" s="862"/>
      <c r="AV95" s="855"/>
      <c r="AW95" s="857"/>
      <c r="AX95" s="863"/>
    </row>
    <row r="96" spans="2:50" s="836" customFormat="1" ht="121.5" hidden="1" x14ac:dyDescent="0.25">
      <c r="B96" s="852">
        <v>75</v>
      </c>
      <c r="C96" s="684" t="s">
        <v>1108</v>
      </c>
      <c r="D96" s="683" t="s">
        <v>868</v>
      </c>
      <c r="E96" s="883"/>
      <c r="F96" s="884"/>
      <c r="G96" s="861"/>
      <c r="H96" s="885"/>
      <c r="I96" s="885"/>
      <c r="J96" s="885"/>
      <c r="K96" s="862"/>
      <c r="L96" s="886"/>
      <c r="M96" s="887"/>
      <c r="N96" s="938"/>
      <c r="O96" s="882"/>
      <c r="P96" s="860"/>
      <c r="Q96" s="861"/>
      <c r="R96" s="860"/>
      <c r="S96" s="890"/>
      <c r="T96" s="855"/>
      <c r="U96" s="885"/>
      <c r="V96" s="885"/>
      <c r="W96" s="862"/>
      <c r="X96" s="855"/>
      <c r="Y96" s="857"/>
      <c r="Z96" s="863"/>
      <c r="AA96" s="859"/>
      <c r="AB96" s="860"/>
      <c r="AC96" s="861"/>
      <c r="AD96" s="860"/>
      <c r="AE96" s="890"/>
      <c r="AF96" s="855"/>
      <c r="AG96" s="885"/>
      <c r="AH96" s="885"/>
      <c r="AI96" s="862"/>
      <c r="AJ96" s="855"/>
      <c r="AK96" s="857"/>
      <c r="AL96" s="863"/>
      <c r="AM96" s="859"/>
      <c r="AN96" s="860"/>
      <c r="AO96" s="861"/>
      <c r="AP96" s="860"/>
      <c r="AQ96" s="890"/>
      <c r="AR96" s="855"/>
      <c r="AS96" s="885"/>
      <c r="AT96" s="885"/>
      <c r="AU96" s="862"/>
      <c r="AV96" s="855"/>
      <c r="AW96" s="857"/>
      <c r="AX96" s="863"/>
    </row>
    <row r="97" spans="2:50" s="836" customFormat="1" ht="94.5" hidden="1" x14ac:dyDescent="0.25">
      <c r="B97" s="852">
        <v>76</v>
      </c>
      <c r="C97" s="684" t="s">
        <v>559</v>
      </c>
      <c r="D97" s="683" t="s">
        <v>869</v>
      </c>
      <c r="E97" s="883"/>
      <c r="F97" s="884"/>
      <c r="G97" s="861"/>
      <c r="H97" s="885"/>
      <c r="I97" s="885"/>
      <c r="J97" s="885"/>
      <c r="K97" s="862"/>
      <c r="L97" s="886"/>
      <c r="M97" s="887"/>
      <c r="N97" s="938"/>
      <c r="O97" s="882"/>
      <c r="P97" s="860"/>
      <c r="Q97" s="861"/>
      <c r="R97" s="853"/>
      <c r="S97" s="854"/>
      <c r="T97" s="855"/>
      <c r="U97" s="885"/>
      <c r="V97" s="885"/>
      <c r="W97" s="862"/>
      <c r="X97" s="855"/>
      <c r="Y97" s="857"/>
      <c r="Z97" s="863"/>
      <c r="AA97" s="859"/>
      <c r="AB97" s="860"/>
      <c r="AC97" s="861"/>
      <c r="AD97" s="853"/>
      <c r="AE97" s="854"/>
      <c r="AF97" s="855"/>
      <c r="AG97" s="885"/>
      <c r="AH97" s="885"/>
      <c r="AI97" s="862"/>
      <c r="AJ97" s="855"/>
      <c r="AK97" s="857"/>
      <c r="AL97" s="863"/>
      <c r="AM97" s="859"/>
      <c r="AN97" s="860"/>
      <c r="AO97" s="861"/>
      <c r="AP97" s="853"/>
      <c r="AQ97" s="854"/>
      <c r="AR97" s="855"/>
      <c r="AS97" s="885"/>
      <c r="AT97" s="885"/>
      <c r="AU97" s="862"/>
      <c r="AV97" s="855"/>
      <c r="AW97" s="857"/>
      <c r="AX97" s="863"/>
    </row>
    <row r="98" spans="2:50" s="836" customFormat="1" ht="94.5" hidden="1" x14ac:dyDescent="0.25">
      <c r="B98" s="852">
        <v>77</v>
      </c>
      <c r="C98" s="684" t="s">
        <v>482</v>
      </c>
      <c r="D98" s="683" t="s">
        <v>870</v>
      </c>
      <c r="E98" s="883"/>
      <c r="F98" s="884"/>
      <c r="G98" s="861"/>
      <c r="H98" s="885"/>
      <c r="I98" s="885"/>
      <c r="J98" s="885"/>
      <c r="K98" s="862"/>
      <c r="L98" s="886"/>
      <c r="M98" s="887"/>
      <c r="N98" s="938"/>
      <c r="O98" s="882"/>
      <c r="P98" s="860"/>
      <c r="Q98" s="861"/>
      <c r="R98" s="853"/>
      <c r="S98" s="854"/>
      <c r="T98" s="855"/>
      <c r="U98" s="885"/>
      <c r="V98" s="885"/>
      <c r="W98" s="862"/>
      <c r="X98" s="855"/>
      <c r="Y98" s="857"/>
      <c r="Z98" s="863"/>
      <c r="AA98" s="859"/>
      <c r="AB98" s="860"/>
      <c r="AC98" s="861"/>
      <c r="AD98" s="853"/>
      <c r="AE98" s="854"/>
      <c r="AF98" s="855"/>
      <c r="AG98" s="885"/>
      <c r="AH98" s="885"/>
      <c r="AI98" s="862"/>
      <c r="AJ98" s="855"/>
      <c r="AK98" s="857"/>
      <c r="AL98" s="863"/>
      <c r="AM98" s="859"/>
      <c r="AN98" s="860"/>
      <c r="AO98" s="861"/>
      <c r="AP98" s="853"/>
      <c r="AQ98" s="854"/>
      <c r="AR98" s="855"/>
      <c r="AS98" s="885"/>
      <c r="AT98" s="885"/>
      <c r="AU98" s="862"/>
      <c r="AV98" s="855"/>
      <c r="AW98" s="857"/>
      <c r="AX98" s="863"/>
    </row>
    <row r="99" spans="2:50" s="836" customFormat="1" ht="94.5" hidden="1" x14ac:dyDescent="0.25">
      <c r="B99" s="852">
        <v>78</v>
      </c>
      <c r="C99" s="684" t="s">
        <v>1019</v>
      </c>
      <c r="D99" s="683" t="s">
        <v>870</v>
      </c>
      <c r="E99" s="883"/>
      <c r="F99" s="884"/>
      <c r="G99" s="861"/>
      <c r="H99" s="885"/>
      <c r="I99" s="885"/>
      <c r="J99" s="885"/>
      <c r="K99" s="862"/>
      <c r="L99" s="886"/>
      <c r="M99" s="887"/>
      <c r="N99" s="938"/>
      <c r="O99" s="882"/>
      <c r="P99" s="860"/>
      <c r="Q99" s="861"/>
      <c r="R99" s="853"/>
      <c r="S99" s="854"/>
      <c r="T99" s="855"/>
      <c r="U99" s="885"/>
      <c r="V99" s="885"/>
      <c r="W99" s="862"/>
      <c r="X99" s="855"/>
      <c r="Y99" s="857"/>
      <c r="Z99" s="863"/>
      <c r="AA99" s="859"/>
      <c r="AB99" s="860"/>
      <c r="AC99" s="861"/>
      <c r="AD99" s="853"/>
      <c r="AE99" s="854"/>
      <c r="AF99" s="855"/>
      <c r="AG99" s="885"/>
      <c r="AH99" s="885"/>
      <c r="AI99" s="862"/>
      <c r="AJ99" s="855"/>
      <c r="AK99" s="857"/>
      <c r="AL99" s="863"/>
      <c r="AM99" s="859"/>
      <c r="AN99" s="860"/>
      <c r="AO99" s="861"/>
      <c r="AP99" s="853"/>
      <c r="AQ99" s="854"/>
      <c r="AR99" s="855"/>
      <c r="AS99" s="885"/>
      <c r="AT99" s="885"/>
      <c r="AU99" s="862"/>
      <c r="AV99" s="855"/>
      <c r="AW99" s="857"/>
      <c r="AX99" s="863"/>
    </row>
    <row r="100" spans="2:50" s="836" customFormat="1" ht="108" hidden="1" x14ac:dyDescent="0.25">
      <c r="B100" s="852">
        <v>79</v>
      </c>
      <c r="C100" s="684" t="s">
        <v>560</v>
      </c>
      <c r="D100" s="683" t="s">
        <v>871</v>
      </c>
      <c r="E100" s="883"/>
      <c r="F100" s="884"/>
      <c r="G100" s="861"/>
      <c r="H100" s="885"/>
      <c r="I100" s="885"/>
      <c r="J100" s="885"/>
      <c r="K100" s="862"/>
      <c r="L100" s="886"/>
      <c r="M100" s="887"/>
      <c r="N100" s="938"/>
      <c r="O100" s="882"/>
      <c r="P100" s="860"/>
      <c r="Q100" s="861"/>
      <c r="R100" s="853"/>
      <c r="S100" s="854"/>
      <c r="T100" s="855"/>
      <c r="U100" s="885"/>
      <c r="V100" s="885"/>
      <c r="W100" s="862"/>
      <c r="X100" s="855"/>
      <c r="Y100" s="857"/>
      <c r="Z100" s="863"/>
      <c r="AA100" s="859"/>
      <c r="AB100" s="860"/>
      <c r="AC100" s="861"/>
      <c r="AD100" s="853"/>
      <c r="AE100" s="854"/>
      <c r="AF100" s="855"/>
      <c r="AG100" s="885"/>
      <c r="AH100" s="885"/>
      <c r="AI100" s="862"/>
      <c r="AJ100" s="855"/>
      <c r="AK100" s="857"/>
      <c r="AL100" s="863"/>
      <c r="AM100" s="859"/>
      <c r="AN100" s="860"/>
      <c r="AO100" s="861"/>
      <c r="AP100" s="853"/>
      <c r="AQ100" s="854"/>
      <c r="AR100" s="855"/>
      <c r="AS100" s="885"/>
      <c r="AT100" s="885"/>
      <c r="AU100" s="862"/>
      <c r="AV100" s="855"/>
      <c r="AW100" s="857"/>
      <c r="AX100" s="863"/>
    </row>
    <row r="101" spans="2:50" s="836" customFormat="1" ht="27" hidden="1" x14ac:dyDescent="0.25">
      <c r="B101" s="852">
        <v>80</v>
      </c>
      <c r="C101" s="684" t="s">
        <v>70</v>
      </c>
      <c r="D101" s="683" t="s">
        <v>751</v>
      </c>
      <c r="E101" s="883"/>
      <c r="F101" s="884"/>
      <c r="G101" s="861"/>
      <c r="H101" s="885"/>
      <c r="I101" s="885"/>
      <c r="J101" s="885"/>
      <c r="K101" s="862"/>
      <c r="L101" s="886"/>
      <c r="M101" s="887"/>
      <c r="N101" s="938"/>
      <c r="O101" s="882"/>
      <c r="P101" s="860"/>
      <c r="Q101" s="861"/>
      <c r="R101" s="853"/>
      <c r="S101" s="854"/>
      <c r="T101" s="855"/>
      <c r="U101" s="885"/>
      <c r="V101" s="885"/>
      <c r="W101" s="862"/>
      <c r="X101" s="855"/>
      <c r="Y101" s="857"/>
      <c r="Z101" s="863"/>
      <c r="AA101" s="859"/>
      <c r="AB101" s="860"/>
      <c r="AC101" s="861"/>
      <c r="AD101" s="853"/>
      <c r="AE101" s="854"/>
      <c r="AF101" s="855"/>
      <c r="AG101" s="885"/>
      <c r="AH101" s="885"/>
      <c r="AI101" s="862"/>
      <c r="AJ101" s="855"/>
      <c r="AK101" s="857"/>
      <c r="AL101" s="863"/>
      <c r="AM101" s="859"/>
      <c r="AN101" s="860"/>
      <c r="AO101" s="861"/>
      <c r="AP101" s="853"/>
      <c r="AQ101" s="854"/>
      <c r="AR101" s="855"/>
      <c r="AS101" s="885"/>
      <c r="AT101" s="885"/>
      <c r="AU101" s="862"/>
      <c r="AV101" s="855"/>
      <c r="AW101" s="857"/>
      <c r="AX101" s="863"/>
    </row>
    <row r="102" spans="2:50" s="836" customFormat="1" ht="40.5" hidden="1" x14ac:dyDescent="0.25">
      <c r="B102" s="852">
        <v>81</v>
      </c>
      <c r="C102" s="684" t="s">
        <v>70</v>
      </c>
      <c r="D102" s="683" t="s">
        <v>765</v>
      </c>
      <c r="E102" s="883"/>
      <c r="F102" s="884"/>
      <c r="G102" s="861"/>
      <c r="H102" s="885"/>
      <c r="I102" s="885"/>
      <c r="J102" s="885"/>
      <c r="K102" s="862"/>
      <c r="L102" s="886"/>
      <c r="M102" s="887"/>
      <c r="N102" s="938"/>
      <c r="O102" s="882"/>
      <c r="P102" s="860"/>
      <c r="Q102" s="861"/>
      <c r="R102" s="853"/>
      <c r="S102" s="854"/>
      <c r="T102" s="855"/>
      <c r="U102" s="885"/>
      <c r="V102" s="885"/>
      <c r="W102" s="862"/>
      <c r="X102" s="855"/>
      <c r="Y102" s="857"/>
      <c r="Z102" s="863"/>
      <c r="AA102" s="859"/>
      <c r="AB102" s="860"/>
      <c r="AC102" s="861"/>
      <c r="AD102" s="853"/>
      <c r="AE102" s="854"/>
      <c r="AF102" s="855"/>
      <c r="AG102" s="885"/>
      <c r="AH102" s="885"/>
      <c r="AI102" s="862"/>
      <c r="AJ102" s="855"/>
      <c r="AK102" s="857"/>
      <c r="AL102" s="863"/>
      <c r="AM102" s="859"/>
      <c r="AN102" s="860"/>
      <c r="AO102" s="861"/>
      <c r="AP102" s="853"/>
      <c r="AQ102" s="854"/>
      <c r="AR102" s="855"/>
      <c r="AS102" s="885"/>
      <c r="AT102" s="885"/>
      <c r="AU102" s="862"/>
      <c r="AV102" s="855"/>
      <c r="AW102" s="857"/>
      <c r="AX102" s="863"/>
    </row>
    <row r="103" spans="2:50" s="836" customFormat="1" ht="54" hidden="1" x14ac:dyDescent="0.25">
      <c r="B103" s="852">
        <v>82</v>
      </c>
      <c r="C103" s="684" t="s">
        <v>1109</v>
      </c>
      <c r="D103" s="683" t="s">
        <v>766</v>
      </c>
      <c r="E103" s="883"/>
      <c r="F103" s="884"/>
      <c r="G103" s="861"/>
      <c r="H103" s="885"/>
      <c r="I103" s="885"/>
      <c r="J103" s="885"/>
      <c r="K103" s="862"/>
      <c r="L103" s="886"/>
      <c r="M103" s="887"/>
      <c r="N103" s="938"/>
      <c r="O103" s="882"/>
      <c r="P103" s="860"/>
      <c r="Q103" s="861"/>
      <c r="R103" s="853"/>
      <c r="S103" s="854"/>
      <c r="T103" s="855"/>
      <c r="U103" s="885"/>
      <c r="V103" s="885"/>
      <c r="W103" s="862"/>
      <c r="X103" s="855"/>
      <c r="Y103" s="857"/>
      <c r="Z103" s="863"/>
      <c r="AA103" s="859"/>
      <c r="AB103" s="860"/>
      <c r="AC103" s="861"/>
      <c r="AD103" s="853"/>
      <c r="AE103" s="854"/>
      <c r="AF103" s="855"/>
      <c r="AG103" s="885"/>
      <c r="AH103" s="885"/>
      <c r="AI103" s="862"/>
      <c r="AJ103" s="855"/>
      <c r="AK103" s="857"/>
      <c r="AL103" s="863"/>
      <c r="AM103" s="859"/>
      <c r="AN103" s="860"/>
      <c r="AO103" s="861"/>
      <c r="AP103" s="853"/>
      <c r="AQ103" s="854"/>
      <c r="AR103" s="855"/>
      <c r="AS103" s="885"/>
      <c r="AT103" s="885"/>
      <c r="AU103" s="862"/>
      <c r="AV103" s="855"/>
      <c r="AW103" s="857"/>
      <c r="AX103" s="863"/>
    </row>
    <row r="104" spans="2:50" s="836" customFormat="1" ht="40.5" hidden="1" x14ac:dyDescent="0.25">
      <c r="B104" s="852">
        <v>83</v>
      </c>
      <c r="C104" s="684" t="s">
        <v>1110</v>
      </c>
      <c r="D104" s="683" t="s">
        <v>767</v>
      </c>
      <c r="E104" s="883"/>
      <c r="F104" s="884"/>
      <c r="G104" s="861"/>
      <c r="H104" s="885"/>
      <c r="I104" s="885"/>
      <c r="J104" s="885"/>
      <c r="K104" s="862"/>
      <c r="L104" s="886"/>
      <c r="M104" s="887"/>
      <c r="N104" s="938"/>
      <c r="O104" s="882"/>
      <c r="P104" s="860"/>
      <c r="Q104" s="861"/>
      <c r="R104" s="853"/>
      <c r="S104" s="854"/>
      <c r="T104" s="855"/>
      <c r="U104" s="885"/>
      <c r="V104" s="885"/>
      <c r="W104" s="862"/>
      <c r="X104" s="855"/>
      <c r="Y104" s="857"/>
      <c r="Z104" s="863"/>
      <c r="AA104" s="859"/>
      <c r="AB104" s="860"/>
      <c r="AC104" s="861"/>
      <c r="AD104" s="853"/>
      <c r="AE104" s="854"/>
      <c r="AF104" s="855"/>
      <c r="AG104" s="885"/>
      <c r="AH104" s="885"/>
      <c r="AI104" s="862"/>
      <c r="AJ104" s="855"/>
      <c r="AK104" s="857"/>
      <c r="AL104" s="863"/>
      <c r="AM104" s="859"/>
      <c r="AN104" s="860"/>
      <c r="AO104" s="861"/>
      <c r="AP104" s="853"/>
      <c r="AQ104" s="854"/>
      <c r="AR104" s="855"/>
      <c r="AS104" s="885"/>
      <c r="AT104" s="885"/>
      <c r="AU104" s="862"/>
      <c r="AV104" s="855"/>
      <c r="AW104" s="857"/>
      <c r="AX104" s="863"/>
    </row>
    <row r="105" spans="2:50" s="836" customFormat="1" ht="54" hidden="1" x14ac:dyDescent="0.25">
      <c r="B105" s="852">
        <v>84</v>
      </c>
      <c r="C105" s="684" t="s">
        <v>562</v>
      </c>
      <c r="D105" s="683" t="s">
        <v>778</v>
      </c>
      <c r="E105" s="883"/>
      <c r="F105" s="884"/>
      <c r="G105" s="861"/>
      <c r="H105" s="885"/>
      <c r="I105" s="885"/>
      <c r="J105" s="885"/>
      <c r="K105" s="862"/>
      <c r="L105" s="886"/>
      <c r="M105" s="887"/>
      <c r="N105" s="938"/>
      <c r="O105" s="882"/>
      <c r="P105" s="860"/>
      <c r="Q105" s="861"/>
      <c r="R105" s="860"/>
      <c r="S105" s="890"/>
      <c r="T105" s="855"/>
      <c r="U105" s="885"/>
      <c r="V105" s="885"/>
      <c r="W105" s="862"/>
      <c r="X105" s="855"/>
      <c r="Y105" s="857"/>
      <c r="Z105" s="863"/>
      <c r="AA105" s="859"/>
      <c r="AB105" s="860"/>
      <c r="AC105" s="861"/>
      <c r="AD105" s="860"/>
      <c r="AE105" s="890"/>
      <c r="AF105" s="855"/>
      <c r="AG105" s="885"/>
      <c r="AH105" s="885"/>
      <c r="AI105" s="862"/>
      <c r="AJ105" s="855"/>
      <c r="AK105" s="857"/>
      <c r="AL105" s="863"/>
      <c r="AM105" s="859"/>
      <c r="AN105" s="860"/>
      <c r="AO105" s="861"/>
      <c r="AP105" s="860"/>
      <c r="AQ105" s="890"/>
      <c r="AR105" s="855"/>
      <c r="AS105" s="885"/>
      <c r="AT105" s="885"/>
      <c r="AU105" s="862"/>
      <c r="AV105" s="855"/>
      <c r="AW105" s="857"/>
      <c r="AX105" s="863"/>
    </row>
    <row r="106" spans="2:50" s="836" customFormat="1" ht="67.5" hidden="1" x14ac:dyDescent="0.25">
      <c r="B106" s="852">
        <v>85</v>
      </c>
      <c r="C106" s="684" t="s">
        <v>1111</v>
      </c>
      <c r="D106" s="683" t="s">
        <v>763</v>
      </c>
      <c r="E106" s="883"/>
      <c r="F106" s="884"/>
      <c r="G106" s="861"/>
      <c r="H106" s="885"/>
      <c r="I106" s="885"/>
      <c r="J106" s="885"/>
      <c r="K106" s="862"/>
      <c r="L106" s="886"/>
      <c r="M106" s="887"/>
      <c r="N106" s="938"/>
      <c r="O106" s="882"/>
      <c r="P106" s="860"/>
      <c r="Q106" s="861"/>
      <c r="R106" s="860"/>
      <c r="S106" s="890"/>
      <c r="T106" s="855"/>
      <c r="U106" s="885"/>
      <c r="V106" s="885"/>
      <c r="W106" s="862"/>
      <c r="X106" s="855"/>
      <c r="Y106" s="857"/>
      <c r="Z106" s="863"/>
      <c r="AA106" s="859"/>
      <c r="AB106" s="860"/>
      <c r="AC106" s="861"/>
      <c r="AD106" s="860"/>
      <c r="AE106" s="890"/>
      <c r="AF106" s="855"/>
      <c r="AG106" s="885"/>
      <c r="AH106" s="885"/>
      <c r="AI106" s="862"/>
      <c r="AJ106" s="855"/>
      <c r="AK106" s="857"/>
      <c r="AL106" s="863"/>
      <c r="AM106" s="859"/>
      <c r="AN106" s="860"/>
      <c r="AO106" s="861"/>
      <c r="AP106" s="860"/>
      <c r="AQ106" s="890"/>
      <c r="AR106" s="855"/>
      <c r="AS106" s="885"/>
      <c r="AT106" s="885"/>
      <c r="AU106" s="862"/>
      <c r="AV106" s="855"/>
      <c r="AW106" s="857"/>
      <c r="AX106" s="863"/>
    </row>
    <row r="107" spans="2:50" s="836" customFormat="1" ht="81" hidden="1" x14ac:dyDescent="0.25">
      <c r="B107" s="852">
        <v>86</v>
      </c>
      <c r="C107" s="684" t="s">
        <v>872</v>
      </c>
      <c r="D107" s="683" t="s">
        <v>764</v>
      </c>
      <c r="E107" s="883"/>
      <c r="F107" s="884"/>
      <c r="G107" s="861"/>
      <c r="H107" s="885"/>
      <c r="I107" s="885"/>
      <c r="J107" s="885"/>
      <c r="K107" s="862"/>
      <c r="L107" s="886"/>
      <c r="M107" s="887"/>
      <c r="N107" s="938"/>
      <c r="O107" s="882"/>
      <c r="P107" s="860"/>
      <c r="Q107" s="861"/>
      <c r="R107" s="860"/>
      <c r="S107" s="890"/>
      <c r="T107" s="855"/>
      <c r="U107" s="885"/>
      <c r="V107" s="885"/>
      <c r="W107" s="862"/>
      <c r="X107" s="855"/>
      <c r="Y107" s="857"/>
      <c r="Z107" s="863"/>
      <c r="AA107" s="859"/>
      <c r="AB107" s="860"/>
      <c r="AC107" s="861"/>
      <c r="AD107" s="860"/>
      <c r="AE107" s="890"/>
      <c r="AF107" s="855"/>
      <c r="AG107" s="885"/>
      <c r="AH107" s="885"/>
      <c r="AI107" s="862"/>
      <c r="AJ107" s="855"/>
      <c r="AK107" s="857"/>
      <c r="AL107" s="863"/>
      <c r="AM107" s="859"/>
      <c r="AN107" s="860"/>
      <c r="AO107" s="861"/>
      <c r="AP107" s="860"/>
      <c r="AQ107" s="890"/>
      <c r="AR107" s="855"/>
      <c r="AS107" s="885"/>
      <c r="AT107" s="885"/>
      <c r="AU107" s="862"/>
      <c r="AV107" s="855"/>
      <c r="AW107" s="857"/>
      <c r="AX107" s="863"/>
    </row>
    <row r="108" spans="2:50" s="836" customFormat="1" ht="27" hidden="1" x14ac:dyDescent="0.25">
      <c r="B108" s="852">
        <v>87</v>
      </c>
      <c r="C108" s="684" t="s">
        <v>565</v>
      </c>
      <c r="D108" s="683" t="s">
        <v>873</v>
      </c>
      <c r="E108" s="883"/>
      <c r="F108" s="884"/>
      <c r="G108" s="861"/>
      <c r="H108" s="885"/>
      <c r="I108" s="885"/>
      <c r="J108" s="885"/>
      <c r="K108" s="862"/>
      <c r="L108" s="886"/>
      <c r="M108" s="887"/>
      <c r="N108" s="938"/>
      <c r="O108" s="882"/>
      <c r="P108" s="860"/>
      <c r="Q108" s="861"/>
      <c r="R108" s="860"/>
      <c r="S108" s="890"/>
      <c r="T108" s="855"/>
      <c r="U108" s="885"/>
      <c r="V108" s="885"/>
      <c r="W108" s="862"/>
      <c r="X108" s="855"/>
      <c r="Y108" s="857"/>
      <c r="Z108" s="863"/>
      <c r="AA108" s="859"/>
      <c r="AB108" s="860"/>
      <c r="AC108" s="861"/>
      <c r="AD108" s="860"/>
      <c r="AE108" s="890"/>
      <c r="AF108" s="855"/>
      <c r="AG108" s="885"/>
      <c r="AH108" s="885"/>
      <c r="AI108" s="862"/>
      <c r="AJ108" s="855"/>
      <c r="AK108" s="857"/>
      <c r="AL108" s="863"/>
      <c r="AM108" s="859"/>
      <c r="AN108" s="860"/>
      <c r="AO108" s="861"/>
      <c r="AP108" s="860"/>
      <c r="AQ108" s="890"/>
      <c r="AR108" s="855"/>
      <c r="AS108" s="885"/>
      <c r="AT108" s="885"/>
      <c r="AU108" s="862"/>
      <c r="AV108" s="855"/>
      <c r="AW108" s="857"/>
      <c r="AX108" s="863"/>
    </row>
    <row r="109" spans="2:50" s="836" customFormat="1" ht="40.5" hidden="1" x14ac:dyDescent="0.25">
      <c r="B109" s="852">
        <v>88</v>
      </c>
      <c r="C109" s="684" t="s">
        <v>566</v>
      </c>
      <c r="D109" s="683" t="s">
        <v>757</v>
      </c>
      <c r="E109" s="883"/>
      <c r="F109" s="884"/>
      <c r="G109" s="861"/>
      <c r="H109" s="885"/>
      <c r="I109" s="885"/>
      <c r="J109" s="885"/>
      <c r="K109" s="862"/>
      <c r="L109" s="886"/>
      <c r="M109" s="887"/>
      <c r="N109" s="938"/>
      <c r="O109" s="882"/>
      <c r="P109" s="860"/>
      <c r="Q109" s="861"/>
      <c r="R109" s="860"/>
      <c r="S109" s="890"/>
      <c r="T109" s="855"/>
      <c r="U109" s="885"/>
      <c r="V109" s="885"/>
      <c r="W109" s="862"/>
      <c r="X109" s="855"/>
      <c r="Y109" s="857"/>
      <c r="Z109" s="863"/>
      <c r="AA109" s="859"/>
      <c r="AB109" s="860"/>
      <c r="AC109" s="861"/>
      <c r="AD109" s="860"/>
      <c r="AE109" s="890"/>
      <c r="AF109" s="855"/>
      <c r="AG109" s="885"/>
      <c r="AH109" s="885"/>
      <c r="AI109" s="862"/>
      <c r="AJ109" s="855"/>
      <c r="AK109" s="857"/>
      <c r="AL109" s="863"/>
      <c r="AM109" s="859"/>
      <c r="AN109" s="860"/>
      <c r="AO109" s="861"/>
      <c r="AP109" s="860"/>
      <c r="AQ109" s="890"/>
      <c r="AR109" s="855"/>
      <c r="AS109" s="885"/>
      <c r="AT109" s="885"/>
      <c r="AU109" s="862"/>
      <c r="AV109" s="855"/>
      <c r="AW109" s="857"/>
      <c r="AX109" s="863"/>
    </row>
    <row r="110" spans="2:50" s="836" customFormat="1" ht="40.5" hidden="1" x14ac:dyDescent="0.25">
      <c r="B110" s="852">
        <v>89</v>
      </c>
      <c r="C110" s="684" t="s">
        <v>104</v>
      </c>
      <c r="D110" s="683" t="s">
        <v>757</v>
      </c>
      <c r="E110" s="883"/>
      <c r="F110" s="884"/>
      <c r="G110" s="861"/>
      <c r="H110" s="885"/>
      <c r="I110" s="885"/>
      <c r="J110" s="885"/>
      <c r="K110" s="862"/>
      <c r="L110" s="886"/>
      <c r="M110" s="887"/>
      <c r="N110" s="938"/>
      <c r="O110" s="882"/>
      <c r="P110" s="860"/>
      <c r="Q110" s="861"/>
      <c r="R110" s="860"/>
      <c r="S110" s="890"/>
      <c r="T110" s="855"/>
      <c r="U110" s="885"/>
      <c r="V110" s="885"/>
      <c r="W110" s="862"/>
      <c r="X110" s="855"/>
      <c r="Y110" s="857"/>
      <c r="Z110" s="863"/>
      <c r="AA110" s="859"/>
      <c r="AB110" s="860"/>
      <c r="AC110" s="861"/>
      <c r="AD110" s="860"/>
      <c r="AE110" s="890"/>
      <c r="AF110" s="855"/>
      <c r="AG110" s="885"/>
      <c r="AH110" s="885"/>
      <c r="AI110" s="862"/>
      <c r="AJ110" s="855"/>
      <c r="AK110" s="857"/>
      <c r="AL110" s="863"/>
      <c r="AM110" s="859"/>
      <c r="AN110" s="860"/>
      <c r="AO110" s="861"/>
      <c r="AP110" s="860"/>
      <c r="AQ110" s="890"/>
      <c r="AR110" s="855"/>
      <c r="AS110" s="885"/>
      <c r="AT110" s="885"/>
      <c r="AU110" s="862"/>
      <c r="AV110" s="855"/>
      <c r="AW110" s="857"/>
      <c r="AX110" s="863"/>
    </row>
    <row r="111" spans="2:50" s="836" customFormat="1" ht="54" hidden="1" x14ac:dyDescent="0.25">
      <c r="B111" s="852">
        <v>90</v>
      </c>
      <c r="C111" s="684" t="s">
        <v>483</v>
      </c>
      <c r="D111" s="683" t="s">
        <v>758</v>
      </c>
      <c r="E111" s="883"/>
      <c r="F111" s="884"/>
      <c r="G111" s="861"/>
      <c r="H111" s="885"/>
      <c r="I111" s="885"/>
      <c r="J111" s="885"/>
      <c r="K111" s="862"/>
      <c r="L111" s="886"/>
      <c r="M111" s="887"/>
      <c r="N111" s="938"/>
      <c r="O111" s="882"/>
      <c r="P111" s="860"/>
      <c r="Q111" s="861"/>
      <c r="R111" s="860"/>
      <c r="S111" s="890"/>
      <c r="T111" s="855"/>
      <c r="U111" s="885"/>
      <c r="V111" s="885"/>
      <c r="W111" s="862"/>
      <c r="X111" s="855"/>
      <c r="Y111" s="857"/>
      <c r="Z111" s="863"/>
      <c r="AA111" s="859"/>
      <c r="AB111" s="860"/>
      <c r="AC111" s="861"/>
      <c r="AD111" s="860"/>
      <c r="AE111" s="890"/>
      <c r="AF111" s="855"/>
      <c r="AG111" s="885"/>
      <c r="AH111" s="885"/>
      <c r="AI111" s="862"/>
      <c r="AJ111" s="855"/>
      <c r="AK111" s="857"/>
      <c r="AL111" s="863"/>
      <c r="AM111" s="859"/>
      <c r="AN111" s="860"/>
      <c r="AO111" s="861"/>
      <c r="AP111" s="860"/>
      <c r="AQ111" s="890"/>
      <c r="AR111" s="855"/>
      <c r="AS111" s="885"/>
      <c r="AT111" s="885"/>
      <c r="AU111" s="862"/>
      <c r="AV111" s="855"/>
      <c r="AW111" s="857"/>
      <c r="AX111" s="863"/>
    </row>
    <row r="112" spans="2:50" s="836" customFormat="1" ht="54" hidden="1" x14ac:dyDescent="0.25">
      <c r="B112" s="852">
        <v>91</v>
      </c>
      <c r="C112" s="684" t="s">
        <v>874</v>
      </c>
      <c r="D112" s="683" t="s">
        <v>758</v>
      </c>
      <c r="E112" s="883"/>
      <c r="F112" s="884"/>
      <c r="G112" s="861"/>
      <c r="H112" s="885"/>
      <c r="I112" s="885"/>
      <c r="J112" s="885"/>
      <c r="K112" s="862"/>
      <c r="L112" s="886"/>
      <c r="M112" s="887"/>
      <c r="N112" s="938"/>
      <c r="O112" s="882"/>
      <c r="P112" s="860"/>
      <c r="Q112" s="861"/>
      <c r="R112" s="860"/>
      <c r="S112" s="890"/>
      <c r="T112" s="855"/>
      <c r="U112" s="885"/>
      <c r="V112" s="885"/>
      <c r="W112" s="862"/>
      <c r="X112" s="855"/>
      <c r="Y112" s="857"/>
      <c r="Z112" s="863"/>
      <c r="AA112" s="859"/>
      <c r="AB112" s="860"/>
      <c r="AC112" s="861"/>
      <c r="AD112" s="860"/>
      <c r="AE112" s="890"/>
      <c r="AF112" s="855"/>
      <c r="AG112" s="885"/>
      <c r="AH112" s="885"/>
      <c r="AI112" s="862"/>
      <c r="AJ112" s="855"/>
      <c r="AK112" s="857"/>
      <c r="AL112" s="863"/>
      <c r="AM112" s="859"/>
      <c r="AN112" s="860"/>
      <c r="AO112" s="861"/>
      <c r="AP112" s="860"/>
      <c r="AQ112" s="890"/>
      <c r="AR112" s="855"/>
      <c r="AS112" s="885"/>
      <c r="AT112" s="885"/>
      <c r="AU112" s="862"/>
      <c r="AV112" s="855"/>
      <c r="AW112" s="857"/>
      <c r="AX112" s="863"/>
    </row>
    <row r="113" spans="2:50" s="836" customFormat="1" ht="13.5" hidden="1" x14ac:dyDescent="0.25">
      <c r="B113" s="852">
        <v>92</v>
      </c>
      <c r="C113" s="684" t="s">
        <v>409</v>
      </c>
      <c r="D113" s="683" t="s">
        <v>103</v>
      </c>
      <c r="E113" s="883"/>
      <c r="F113" s="884"/>
      <c r="G113" s="861"/>
      <c r="H113" s="885"/>
      <c r="I113" s="885"/>
      <c r="J113" s="889"/>
      <c r="K113" s="862"/>
      <c r="L113" s="886"/>
      <c r="M113" s="887"/>
      <c r="N113" s="938"/>
      <c r="O113" s="882"/>
      <c r="P113" s="860"/>
      <c r="Q113" s="861"/>
      <c r="R113" s="853"/>
      <c r="S113" s="854"/>
      <c r="T113" s="855"/>
      <c r="U113" s="885"/>
      <c r="V113" s="889"/>
      <c r="W113" s="862"/>
      <c r="X113" s="855"/>
      <c r="Y113" s="857"/>
      <c r="Z113" s="863"/>
      <c r="AA113" s="859"/>
      <c r="AB113" s="860"/>
      <c r="AC113" s="861"/>
      <c r="AD113" s="853"/>
      <c r="AE113" s="854"/>
      <c r="AF113" s="855"/>
      <c r="AG113" s="885"/>
      <c r="AH113" s="889"/>
      <c r="AI113" s="862"/>
      <c r="AJ113" s="855"/>
      <c r="AK113" s="857"/>
      <c r="AL113" s="863"/>
      <c r="AM113" s="859"/>
      <c r="AN113" s="860"/>
      <c r="AO113" s="861"/>
      <c r="AP113" s="853"/>
      <c r="AQ113" s="854"/>
      <c r="AR113" s="855"/>
      <c r="AS113" s="885"/>
      <c r="AT113" s="889"/>
      <c r="AU113" s="862"/>
      <c r="AV113" s="855"/>
      <c r="AW113" s="857"/>
      <c r="AX113" s="863"/>
    </row>
    <row r="114" spans="2:50" s="836" customFormat="1" ht="40.5" hidden="1" x14ac:dyDescent="0.25">
      <c r="B114" s="852">
        <v>93</v>
      </c>
      <c r="C114" s="684" t="s">
        <v>548</v>
      </c>
      <c r="D114" s="683" t="s">
        <v>761</v>
      </c>
      <c r="E114" s="883"/>
      <c r="F114" s="884"/>
      <c r="G114" s="861"/>
      <c r="H114" s="885"/>
      <c r="I114" s="885"/>
      <c r="J114" s="889"/>
      <c r="K114" s="862"/>
      <c r="L114" s="886"/>
      <c r="M114" s="887"/>
      <c r="N114" s="938"/>
      <c r="O114" s="882"/>
      <c r="P114" s="860"/>
      <c r="Q114" s="861"/>
      <c r="R114" s="853"/>
      <c r="S114" s="854"/>
      <c r="T114" s="855"/>
      <c r="U114" s="885"/>
      <c r="V114" s="889"/>
      <c r="W114" s="862"/>
      <c r="X114" s="855"/>
      <c r="Y114" s="857"/>
      <c r="Z114" s="863"/>
      <c r="AA114" s="859"/>
      <c r="AB114" s="860"/>
      <c r="AC114" s="861"/>
      <c r="AD114" s="853"/>
      <c r="AE114" s="854"/>
      <c r="AF114" s="855"/>
      <c r="AG114" s="885"/>
      <c r="AH114" s="889"/>
      <c r="AI114" s="862"/>
      <c r="AJ114" s="855"/>
      <c r="AK114" s="857"/>
      <c r="AL114" s="863"/>
      <c r="AM114" s="859"/>
      <c r="AN114" s="860"/>
      <c r="AO114" s="861"/>
      <c r="AP114" s="853"/>
      <c r="AQ114" s="854"/>
      <c r="AR114" s="855"/>
      <c r="AS114" s="885"/>
      <c r="AT114" s="889"/>
      <c r="AU114" s="862"/>
      <c r="AV114" s="855"/>
      <c r="AW114" s="857"/>
      <c r="AX114" s="863"/>
    </row>
    <row r="115" spans="2:50" s="836" customFormat="1" ht="40.5" hidden="1" x14ac:dyDescent="0.25">
      <c r="B115" s="852">
        <v>94</v>
      </c>
      <c r="C115" s="684" t="s">
        <v>549</v>
      </c>
      <c r="D115" s="683" t="s">
        <v>762</v>
      </c>
      <c r="E115" s="883"/>
      <c r="F115" s="884"/>
      <c r="G115" s="861"/>
      <c r="H115" s="885"/>
      <c r="I115" s="885"/>
      <c r="J115" s="885"/>
      <c r="K115" s="862"/>
      <c r="L115" s="886"/>
      <c r="M115" s="887"/>
      <c r="N115" s="938"/>
      <c r="O115" s="882"/>
      <c r="P115" s="860"/>
      <c r="Q115" s="861"/>
      <c r="R115" s="853"/>
      <c r="S115" s="854"/>
      <c r="T115" s="855"/>
      <c r="U115" s="885"/>
      <c r="V115" s="885"/>
      <c r="W115" s="862"/>
      <c r="X115" s="855"/>
      <c r="Y115" s="857"/>
      <c r="Z115" s="863"/>
      <c r="AA115" s="859"/>
      <c r="AB115" s="860"/>
      <c r="AC115" s="861"/>
      <c r="AD115" s="853"/>
      <c r="AE115" s="854"/>
      <c r="AF115" s="855"/>
      <c r="AG115" s="885"/>
      <c r="AH115" s="885"/>
      <c r="AI115" s="862"/>
      <c r="AJ115" s="855"/>
      <c r="AK115" s="857"/>
      <c r="AL115" s="863"/>
      <c r="AM115" s="859"/>
      <c r="AN115" s="860"/>
      <c r="AO115" s="861"/>
      <c r="AP115" s="853"/>
      <c r="AQ115" s="854"/>
      <c r="AR115" s="855"/>
      <c r="AS115" s="885"/>
      <c r="AT115" s="885"/>
      <c r="AU115" s="862"/>
      <c r="AV115" s="855"/>
      <c r="AW115" s="857"/>
      <c r="AX115" s="863"/>
    </row>
    <row r="116" spans="2:50" s="836" customFormat="1" ht="27" hidden="1" x14ac:dyDescent="0.25">
      <c r="B116" s="852">
        <v>95</v>
      </c>
      <c r="C116" s="684" t="s">
        <v>70</v>
      </c>
      <c r="D116" s="683" t="s">
        <v>668</v>
      </c>
      <c r="E116" s="883"/>
      <c r="F116" s="884"/>
      <c r="G116" s="861"/>
      <c r="H116" s="885"/>
      <c r="I116" s="944"/>
      <c r="J116" s="944"/>
      <c r="K116" s="862"/>
      <c r="L116" s="886"/>
      <c r="M116" s="887"/>
      <c r="N116" s="938"/>
      <c r="O116" s="882"/>
      <c r="P116" s="860"/>
      <c r="Q116" s="861"/>
      <c r="R116" s="853"/>
      <c r="S116" s="854"/>
      <c r="T116" s="855"/>
      <c r="U116" s="944"/>
      <c r="V116" s="944"/>
      <c r="W116" s="862"/>
      <c r="X116" s="855"/>
      <c r="Y116" s="857"/>
      <c r="Z116" s="863"/>
      <c r="AA116" s="859"/>
      <c r="AB116" s="860"/>
      <c r="AC116" s="861"/>
      <c r="AD116" s="853"/>
      <c r="AE116" s="854"/>
      <c r="AF116" s="855"/>
      <c r="AG116" s="944"/>
      <c r="AH116" s="944"/>
      <c r="AI116" s="862"/>
      <c r="AJ116" s="855"/>
      <c r="AK116" s="857"/>
      <c r="AL116" s="863"/>
      <c r="AM116" s="859"/>
      <c r="AN116" s="860"/>
      <c r="AO116" s="861"/>
      <c r="AP116" s="853"/>
      <c r="AQ116" s="854"/>
      <c r="AR116" s="855"/>
      <c r="AS116" s="944"/>
      <c r="AT116" s="944"/>
      <c r="AU116" s="862"/>
      <c r="AV116" s="855"/>
      <c r="AW116" s="857"/>
      <c r="AX116" s="863"/>
    </row>
    <row r="117" spans="2:50" s="836" customFormat="1" ht="40.5" hidden="1" x14ac:dyDescent="0.25">
      <c r="B117" s="852">
        <v>96</v>
      </c>
      <c r="C117" s="684" t="s">
        <v>882</v>
      </c>
      <c r="D117" s="683" t="s">
        <v>759</v>
      </c>
      <c r="E117" s="883"/>
      <c r="F117" s="884"/>
      <c r="G117" s="861"/>
      <c r="H117" s="885"/>
      <c r="I117" s="944"/>
      <c r="J117" s="944"/>
      <c r="K117" s="862"/>
      <c r="L117" s="886"/>
      <c r="M117" s="887"/>
      <c r="N117" s="938"/>
      <c r="O117" s="882"/>
      <c r="P117" s="860"/>
      <c r="Q117" s="861"/>
      <c r="R117" s="853"/>
      <c r="S117" s="854"/>
      <c r="T117" s="855"/>
      <c r="U117" s="944"/>
      <c r="V117" s="944"/>
      <c r="W117" s="862"/>
      <c r="X117" s="855"/>
      <c r="Y117" s="857"/>
      <c r="Z117" s="863"/>
      <c r="AA117" s="859"/>
      <c r="AB117" s="860"/>
      <c r="AC117" s="861"/>
      <c r="AD117" s="853"/>
      <c r="AE117" s="854"/>
      <c r="AF117" s="855"/>
      <c r="AG117" s="944"/>
      <c r="AH117" s="944"/>
      <c r="AI117" s="862"/>
      <c r="AJ117" s="855"/>
      <c r="AK117" s="857"/>
      <c r="AL117" s="863"/>
      <c r="AM117" s="859"/>
      <c r="AN117" s="860"/>
      <c r="AO117" s="861"/>
      <c r="AP117" s="853"/>
      <c r="AQ117" s="854"/>
      <c r="AR117" s="855"/>
      <c r="AS117" s="944"/>
      <c r="AT117" s="944"/>
      <c r="AU117" s="862"/>
      <c r="AV117" s="855"/>
      <c r="AW117" s="857"/>
      <c r="AX117" s="863"/>
    </row>
    <row r="118" spans="2:50" s="836" customFormat="1" ht="27" hidden="1" customHeight="1" x14ac:dyDescent="0.25">
      <c r="B118" s="852">
        <v>97</v>
      </c>
      <c r="C118" s="684" t="s">
        <v>1020</v>
      </c>
      <c r="D118" s="683" t="s">
        <v>759</v>
      </c>
      <c r="E118" s="883"/>
      <c r="F118" s="884"/>
      <c r="G118" s="861"/>
      <c r="H118" s="885"/>
      <c r="I118" s="944"/>
      <c r="J118" s="944"/>
      <c r="K118" s="862"/>
      <c r="L118" s="886"/>
      <c r="M118" s="887"/>
      <c r="N118" s="938"/>
      <c r="O118" s="882"/>
      <c r="P118" s="860"/>
      <c r="Q118" s="861"/>
      <c r="R118" s="853"/>
      <c r="S118" s="854"/>
      <c r="T118" s="855"/>
      <c r="U118" s="944"/>
      <c r="V118" s="944"/>
      <c r="W118" s="862"/>
      <c r="X118" s="855"/>
      <c r="Y118" s="857"/>
      <c r="Z118" s="863"/>
      <c r="AA118" s="859"/>
      <c r="AB118" s="860"/>
      <c r="AC118" s="861"/>
      <c r="AD118" s="853"/>
      <c r="AE118" s="854"/>
      <c r="AF118" s="855"/>
      <c r="AG118" s="944"/>
      <c r="AH118" s="944"/>
      <c r="AI118" s="862"/>
      <c r="AJ118" s="855"/>
      <c r="AK118" s="857"/>
      <c r="AL118" s="863"/>
      <c r="AM118" s="859"/>
      <c r="AN118" s="860"/>
      <c r="AO118" s="861"/>
      <c r="AP118" s="853"/>
      <c r="AQ118" s="854"/>
      <c r="AR118" s="855"/>
      <c r="AS118" s="944"/>
      <c r="AT118" s="944"/>
      <c r="AU118" s="862"/>
      <c r="AV118" s="855"/>
      <c r="AW118" s="857"/>
      <c r="AX118" s="863"/>
    </row>
    <row r="119" spans="2:50" s="836" customFormat="1" ht="40.5" hidden="1" x14ac:dyDescent="0.25">
      <c r="B119" s="852">
        <v>98</v>
      </c>
      <c r="C119" s="684" t="s">
        <v>1021</v>
      </c>
      <c r="D119" s="683" t="s">
        <v>759</v>
      </c>
      <c r="E119" s="883"/>
      <c r="F119" s="884"/>
      <c r="G119" s="861"/>
      <c r="H119" s="885"/>
      <c r="I119" s="885"/>
      <c r="J119" s="885"/>
      <c r="K119" s="862"/>
      <c r="L119" s="886"/>
      <c r="M119" s="887"/>
      <c r="N119" s="938"/>
      <c r="O119" s="882"/>
      <c r="P119" s="860"/>
      <c r="Q119" s="861"/>
      <c r="R119" s="853"/>
      <c r="S119" s="854"/>
      <c r="T119" s="855"/>
      <c r="U119" s="885"/>
      <c r="V119" s="885"/>
      <c r="W119" s="862"/>
      <c r="X119" s="855"/>
      <c r="Y119" s="857"/>
      <c r="Z119" s="863"/>
      <c r="AA119" s="859"/>
      <c r="AB119" s="860"/>
      <c r="AC119" s="861"/>
      <c r="AD119" s="853"/>
      <c r="AE119" s="854"/>
      <c r="AF119" s="855"/>
      <c r="AG119" s="885"/>
      <c r="AH119" s="885"/>
      <c r="AI119" s="862"/>
      <c r="AJ119" s="855"/>
      <c r="AK119" s="857"/>
      <c r="AL119" s="863"/>
      <c r="AM119" s="859"/>
      <c r="AN119" s="860"/>
      <c r="AO119" s="861"/>
      <c r="AP119" s="853"/>
      <c r="AQ119" s="854"/>
      <c r="AR119" s="855"/>
      <c r="AS119" s="885"/>
      <c r="AT119" s="885"/>
      <c r="AU119" s="862"/>
      <c r="AV119" s="855"/>
      <c r="AW119" s="857"/>
      <c r="AX119" s="863"/>
    </row>
    <row r="120" spans="2:50" s="836" customFormat="1" ht="40.5" hidden="1" x14ac:dyDescent="0.25">
      <c r="B120" s="852">
        <v>99</v>
      </c>
      <c r="C120" s="684" t="s">
        <v>70</v>
      </c>
      <c r="D120" s="683" t="s">
        <v>759</v>
      </c>
      <c r="E120" s="883"/>
      <c r="F120" s="884"/>
      <c r="G120" s="861"/>
      <c r="H120" s="885"/>
      <c r="I120" s="885"/>
      <c r="J120" s="885"/>
      <c r="K120" s="862"/>
      <c r="L120" s="886"/>
      <c r="M120" s="887"/>
      <c r="N120" s="938"/>
      <c r="O120" s="882"/>
      <c r="P120" s="860"/>
      <c r="Q120" s="861"/>
      <c r="R120" s="853"/>
      <c r="S120" s="854"/>
      <c r="T120" s="855"/>
      <c r="U120" s="885"/>
      <c r="V120" s="885"/>
      <c r="W120" s="862"/>
      <c r="X120" s="855"/>
      <c r="Y120" s="857"/>
      <c r="Z120" s="863"/>
      <c r="AA120" s="859"/>
      <c r="AB120" s="860"/>
      <c r="AC120" s="861"/>
      <c r="AD120" s="853"/>
      <c r="AE120" s="854"/>
      <c r="AF120" s="855"/>
      <c r="AG120" s="885"/>
      <c r="AH120" s="885"/>
      <c r="AI120" s="862"/>
      <c r="AJ120" s="855"/>
      <c r="AK120" s="857"/>
      <c r="AL120" s="863"/>
      <c r="AM120" s="859"/>
      <c r="AN120" s="860"/>
      <c r="AO120" s="861"/>
      <c r="AP120" s="853"/>
      <c r="AQ120" s="854"/>
      <c r="AR120" s="855"/>
      <c r="AS120" s="885"/>
      <c r="AT120" s="885"/>
      <c r="AU120" s="862"/>
      <c r="AV120" s="855"/>
      <c r="AW120" s="857"/>
      <c r="AX120" s="863"/>
    </row>
    <row r="121" spans="2:50" s="836" customFormat="1" ht="40.5" hidden="1" x14ac:dyDescent="0.25">
      <c r="B121" s="852">
        <v>100</v>
      </c>
      <c r="C121" s="684" t="s">
        <v>875</v>
      </c>
      <c r="D121" s="683" t="s">
        <v>760</v>
      </c>
      <c r="E121" s="883"/>
      <c r="F121" s="884"/>
      <c r="G121" s="861"/>
      <c r="H121" s="885"/>
      <c r="I121" s="885"/>
      <c r="J121" s="885"/>
      <c r="K121" s="862"/>
      <c r="L121" s="886"/>
      <c r="M121" s="887"/>
      <c r="N121" s="938"/>
      <c r="O121" s="882"/>
      <c r="P121" s="860"/>
      <c r="Q121" s="861"/>
      <c r="R121" s="853"/>
      <c r="S121" s="854"/>
      <c r="T121" s="855"/>
      <c r="U121" s="885"/>
      <c r="V121" s="885"/>
      <c r="W121" s="862"/>
      <c r="X121" s="855"/>
      <c r="Y121" s="857"/>
      <c r="Z121" s="863"/>
      <c r="AA121" s="859"/>
      <c r="AB121" s="860"/>
      <c r="AC121" s="861"/>
      <c r="AD121" s="853"/>
      <c r="AE121" s="854"/>
      <c r="AF121" s="855"/>
      <c r="AG121" s="885"/>
      <c r="AH121" s="885"/>
      <c r="AI121" s="862"/>
      <c r="AJ121" s="855"/>
      <c r="AK121" s="857"/>
      <c r="AL121" s="863"/>
      <c r="AM121" s="859"/>
      <c r="AN121" s="860"/>
      <c r="AO121" s="861"/>
      <c r="AP121" s="853"/>
      <c r="AQ121" s="854"/>
      <c r="AR121" s="855"/>
      <c r="AS121" s="885"/>
      <c r="AT121" s="885"/>
      <c r="AU121" s="862"/>
      <c r="AV121" s="855"/>
      <c r="AW121" s="857"/>
      <c r="AX121" s="863"/>
    </row>
    <row r="122" spans="2:50" s="836" customFormat="1" ht="54" hidden="1" x14ac:dyDescent="0.25">
      <c r="B122" s="852">
        <v>101</v>
      </c>
      <c r="C122" s="684" t="s">
        <v>1022</v>
      </c>
      <c r="D122" s="683" t="s">
        <v>876</v>
      </c>
      <c r="E122" s="883"/>
      <c r="F122" s="884"/>
      <c r="G122" s="861"/>
      <c r="H122" s="889"/>
      <c r="I122" s="889"/>
      <c r="J122" s="885"/>
      <c r="K122" s="862"/>
      <c r="L122" s="886"/>
      <c r="M122" s="887"/>
      <c r="N122" s="938"/>
      <c r="O122" s="882"/>
      <c r="P122" s="860"/>
      <c r="Q122" s="861"/>
      <c r="R122" s="853"/>
      <c r="S122" s="854"/>
      <c r="T122" s="855"/>
      <c r="U122" s="889"/>
      <c r="V122" s="885"/>
      <c r="W122" s="862"/>
      <c r="X122" s="855"/>
      <c r="Y122" s="857"/>
      <c r="Z122" s="863"/>
      <c r="AA122" s="859"/>
      <c r="AB122" s="860"/>
      <c r="AC122" s="861"/>
      <c r="AD122" s="853"/>
      <c r="AE122" s="854"/>
      <c r="AF122" s="855"/>
      <c r="AG122" s="889"/>
      <c r="AH122" s="885"/>
      <c r="AI122" s="862"/>
      <c r="AJ122" s="855"/>
      <c r="AK122" s="857"/>
      <c r="AL122" s="863"/>
      <c r="AM122" s="859"/>
      <c r="AN122" s="860"/>
      <c r="AO122" s="861"/>
      <c r="AP122" s="853"/>
      <c r="AQ122" s="854"/>
      <c r="AR122" s="855"/>
      <c r="AS122" s="889"/>
      <c r="AT122" s="885"/>
      <c r="AU122" s="862"/>
      <c r="AV122" s="855"/>
      <c r="AW122" s="857"/>
      <c r="AX122" s="863"/>
    </row>
    <row r="123" spans="2:50" s="836" customFormat="1" ht="67.5" hidden="1" x14ac:dyDescent="0.25">
      <c r="B123" s="852">
        <v>102</v>
      </c>
      <c r="C123" s="684" t="s">
        <v>877</v>
      </c>
      <c r="D123" s="683" t="s">
        <v>755</v>
      </c>
      <c r="E123" s="883"/>
      <c r="F123" s="884"/>
      <c r="G123" s="861"/>
      <c r="H123" s="885"/>
      <c r="I123" s="885"/>
      <c r="J123" s="885"/>
      <c r="K123" s="862"/>
      <c r="L123" s="886"/>
      <c r="M123" s="887"/>
      <c r="N123" s="938"/>
      <c r="O123" s="882"/>
      <c r="P123" s="860"/>
      <c r="Q123" s="861"/>
      <c r="R123" s="853"/>
      <c r="S123" s="854"/>
      <c r="T123" s="855"/>
      <c r="U123" s="885"/>
      <c r="V123" s="885"/>
      <c r="W123" s="862"/>
      <c r="X123" s="855"/>
      <c r="Y123" s="857"/>
      <c r="Z123" s="863"/>
      <c r="AA123" s="859"/>
      <c r="AB123" s="860"/>
      <c r="AC123" s="861"/>
      <c r="AD123" s="853"/>
      <c r="AE123" s="854"/>
      <c r="AF123" s="855"/>
      <c r="AG123" s="885"/>
      <c r="AH123" s="885"/>
      <c r="AI123" s="862"/>
      <c r="AJ123" s="855"/>
      <c r="AK123" s="857"/>
      <c r="AL123" s="863"/>
      <c r="AM123" s="859"/>
      <c r="AN123" s="860"/>
      <c r="AO123" s="861"/>
      <c r="AP123" s="853"/>
      <c r="AQ123" s="854"/>
      <c r="AR123" s="855"/>
      <c r="AS123" s="885"/>
      <c r="AT123" s="885"/>
      <c r="AU123" s="862"/>
      <c r="AV123" s="855"/>
      <c r="AW123" s="857"/>
      <c r="AX123" s="863"/>
    </row>
    <row r="124" spans="2:50" s="836" customFormat="1" ht="67.5" hidden="1" x14ac:dyDescent="0.25">
      <c r="B124" s="852">
        <v>103</v>
      </c>
      <c r="C124" s="684" t="s">
        <v>84</v>
      </c>
      <c r="D124" s="683" t="s">
        <v>755</v>
      </c>
      <c r="E124" s="883"/>
      <c r="F124" s="884"/>
      <c r="G124" s="861"/>
      <c r="H124" s="885"/>
      <c r="I124" s="885"/>
      <c r="J124" s="885"/>
      <c r="K124" s="862"/>
      <c r="L124" s="886"/>
      <c r="M124" s="887"/>
      <c r="N124" s="938"/>
      <c r="O124" s="882"/>
      <c r="P124" s="860"/>
      <c r="Q124" s="861"/>
      <c r="R124" s="853"/>
      <c r="S124" s="854"/>
      <c r="T124" s="855"/>
      <c r="U124" s="885"/>
      <c r="V124" s="885"/>
      <c r="W124" s="862"/>
      <c r="X124" s="855"/>
      <c r="Y124" s="857"/>
      <c r="Z124" s="863"/>
      <c r="AA124" s="859"/>
      <c r="AB124" s="860"/>
      <c r="AC124" s="861"/>
      <c r="AD124" s="853"/>
      <c r="AE124" s="854"/>
      <c r="AF124" s="855"/>
      <c r="AG124" s="885"/>
      <c r="AH124" s="885"/>
      <c r="AI124" s="862"/>
      <c r="AJ124" s="855"/>
      <c r="AK124" s="857"/>
      <c r="AL124" s="863"/>
      <c r="AM124" s="859"/>
      <c r="AN124" s="860"/>
      <c r="AO124" s="861"/>
      <c r="AP124" s="853"/>
      <c r="AQ124" s="854"/>
      <c r="AR124" s="855"/>
      <c r="AS124" s="885"/>
      <c r="AT124" s="885"/>
      <c r="AU124" s="862"/>
      <c r="AV124" s="855"/>
      <c r="AW124" s="857"/>
      <c r="AX124" s="863"/>
    </row>
    <row r="125" spans="2:50" s="836" customFormat="1" ht="67.5" hidden="1" x14ac:dyDescent="0.25">
      <c r="B125" s="852">
        <v>104</v>
      </c>
      <c r="C125" s="684" t="s">
        <v>878</v>
      </c>
      <c r="D125" s="683" t="s">
        <v>756</v>
      </c>
      <c r="E125" s="883"/>
      <c r="F125" s="884"/>
      <c r="G125" s="861"/>
      <c r="H125" s="885"/>
      <c r="I125" s="885"/>
      <c r="J125" s="885"/>
      <c r="K125" s="862"/>
      <c r="L125" s="886"/>
      <c r="M125" s="887"/>
      <c r="N125" s="938"/>
      <c r="O125" s="882"/>
      <c r="P125" s="860"/>
      <c r="Q125" s="861"/>
      <c r="R125" s="853"/>
      <c r="S125" s="854"/>
      <c r="T125" s="855"/>
      <c r="U125" s="885"/>
      <c r="V125" s="885"/>
      <c r="W125" s="862"/>
      <c r="X125" s="855"/>
      <c r="Y125" s="857"/>
      <c r="Z125" s="863"/>
      <c r="AA125" s="859"/>
      <c r="AB125" s="860"/>
      <c r="AC125" s="861"/>
      <c r="AD125" s="853"/>
      <c r="AE125" s="854"/>
      <c r="AF125" s="855"/>
      <c r="AG125" s="885"/>
      <c r="AH125" s="885"/>
      <c r="AI125" s="862"/>
      <c r="AJ125" s="855"/>
      <c r="AK125" s="857"/>
      <c r="AL125" s="863"/>
      <c r="AM125" s="859"/>
      <c r="AN125" s="860"/>
      <c r="AO125" s="861"/>
      <c r="AP125" s="853"/>
      <c r="AQ125" s="854"/>
      <c r="AR125" s="855"/>
      <c r="AS125" s="885"/>
      <c r="AT125" s="885"/>
      <c r="AU125" s="862"/>
      <c r="AV125" s="855"/>
      <c r="AW125" s="857"/>
      <c r="AX125" s="863"/>
    </row>
    <row r="126" spans="2:50" s="836" customFormat="1" ht="54" hidden="1" x14ac:dyDescent="0.25">
      <c r="B126" s="852">
        <v>105</v>
      </c>
      <c r="C126" s="940" t="s">
        <v>1023</v>
      </c>
      <c r="D126" s="683" t="s">
        <v>101</v>
      </c>
      <c r="E126" s="883"/>
      <c r="F126" s="884"/>
      <c r="G126" s="861"/>
      <c r="H126" s="885"/>
      <c r="I126" s="889"/>
      <c r="J126" s="885"/>
      <c r="K126" s="862"/>
      <c r="L126" s="886"/>
      <c r="M126" s="887"/>
      <c r="N126" s="938"/>
      <c r="O126" s="882"/>
      <c r="P126" s="860"/>
      <c r="Q126" s="861"/>
      <c r="R126" s="853"/>
      <c r="S126" s="854"/>
      <c r="T126" s="855"/>
      <c r="U126" s="889"/>
      <c r="V126" s="885"/>
      <c r="W126" s="862"/>
      <c r="X126" s="855"/>
      <c r="Y126" s="857"/>
      <c r="Z126" s="863"/>
      <c r="AA126" s="859"/>
      <c r="AB126" s="860"/>
      <c r="AC126" s="861"/>
      <c r="AD126" s="853"/>
      <c r="AE126" s="854"/>
      <c r="AF126" s="855"/>
      <c r="AG126" s="889"/>
      <c r="AH126" s="885"/>
      <c r="AI126" s="862"/>
      <c r="AJ126" s="855"/>
      <c r="AK126" s="857"/>
      <c r="AL126" s="863"/>
      <c r="AM126" s="859"/>
      <c r="AN126" s="860"/>
      <c r="AO126" s="861"/>
      <c r="AP126" s="853"/>
      <c r="AQ126" s="854"/>
      <c r="AR126" s="855"/>
      <c r="AS126" s="889"/>
      <c r="AT126" s="885"/>
      <c r="AU126" s="862"/>
      <c r="AV126" s="855"/>
      <c r="AW126" s="857"/>
      <c r="AX126" s="863"/>
    </row>
    <row r="127" spans="2:50" s="836" customFormat="1" ht="18" hidden="1" customHeight="1" thickBot="1" x14ac:dyDescent="0.3">
      <c r="B127" s="522"/>
      <c r="C127" s="683" t="s">
        <v>1186</v>
      </c>
      <c r="D127" s="395"/>
      <c r="E127" s="891"/>
      <c r="F127" s="892"/>
      <c r="G127" s="893"/>
      <c r="H127" s="894"/>
      <c r="I127" s="896"/>
      <c r="J127" s="896"/>
      <c r="K127" s="873"/>
      <c r="L127" s="878"/>
      <c r="M127" s="896"/>
      <c r="N127" s="897">
        <f>+M127*12</f>
        <v>0</v>
      </c>
      <c r="O127" s="898"/>
      <c r="P127" s="870"/>
      <c r="Q127" s="876"/>
      <c r="R127" s="877"/>
      <c r="S127" s="876"/>
      <c r="T127" s="871"/>
      <c r="U127" s="896"/>
      <c r="V127" s="896"/>
      <c r="W127" s="873"/>
      <c r="X127" s="878">
        <f>+L127</f>
        <v>0</v>
      </c>
      <c r="Y127" s="874">
        <f>+M127</f>
        <v>0</v>
      </c>
      <c r="Z127" s="875">
        <f>+N127</f>
        <v>0</v>
      </c>
      <c r="AA127" s="945"/>
      <c r="AB127" s="946"/>
      <c r="AC127" s="947"/>
      <c r="AD127" s="948"/>
      <c r="AE127" s="947"/>
      <c r="AF127" s="949"/>
      <c r="AG127" s="925"/>
      <c r="AH127" s="925"/>
      <c r="AI127" s="927"/>
      <c r="AJ127" s="878">
        <f>+X127</f>
        <v>0</v>
      </c>
      <c r="AK127" s="874">
        <f>+Y127</f>
        <v>0</v>
      </c>
      <c r="AL127" s="875">
        <f>+Z127</f>
        <v>0</v>
      </c>
      <c r="AM127" s="945"/>
      <c r="AN127" s="946"/>
      <c r="AO127" s="947"/>
      <c r="AP127" s="948"/>
      <c r="AQ127" s="947"/>
      <c r="AR127" s="949"/>
      <c r="AS127" s="925"/>
      <c r="AT127" s="925"/>
      <c r="AU127" s="927"/>
      <c r="AV127" s="878">
        <f>+AJ127</f>
        <v>0</v>
      </c>
      <c r="AW127" s="874">
        <f>+AK127</f>
        <v>0</v>
      </c>
      <c r="AX127" s="875">
        <f>+AL127</f>
        <v>0</v>
      </c>
    </row>
    <row r="128" spans="2:50" s="753" customFormat="1" ht="23.25" hidden="1" customHeight="1" thickBot="1" x14ac:dyDescent="0.3">
      <c r="B128" s="1378" t="s">
        <v>47</v>
      </c>
      <c r="C128" s="1379"/>
      <c r="D128" s="1379"/>
      <c r="E128" s="845"/>
      <c r="F128" s="845"/>
      <c r="G128" s="845"/>
      <c r="H128" s="845"/>
      <c r="I128" s="845"/>
      <c r="J128" s="845"/>
      <c r="K128" s="845"/>
      <c r="L128" s="845"/>
      <c r="M128" s="845"/>
      <c r="N128" s="845"/>
      <c r="O128" s="845"/>
      <c r="P128" s="845"/>
      <c r="Q128" s="845"/>
      <c r="R128" s="846"/>
      <c r="S128" s="846"/>
      <c r="T128" s="845"/>
      <c r="U128" s="845"/>
      <c r="V128" s="845"/>
      <c r="W128" s="845"/>
      <c r="X128" s="845"/>
      <c r="Y128" s="845"/>
      <c r="Z128" s="845"/>
      <c r="AA128" s="845"/>
      <c r="AB128" s="845"/>
      <c r="AC128" s="845"/>
      <c r="AD128" s="845"/>
      <c r="AE128" s="845"/>
      <c r="AF128" s="845"/>
      <c r="AG128" s="845"/>
      <c r="AH128" s="845"/>
      <c r="AI128" s="845"/>
      <c r="AJ128" s="845"/>
      <c r="AK128" s="845"/>
      <c r="AL128" s="845"/>
      <c r="AM128" s="845"/>
      <c r="AN128" s="845"/>
      <c r="AO128" s="845"/>
      <c r="AP128" s="845"/>
      <c r="AQ128" s="845"/>
      <c r="AR128" s="845"/>
      <c r="AS128" s="845"/>
      <c r="AT128" s="845"/>
      <c r="AU128" s="845"/>
      <c r="AV128" s="845"/>
      <c r="AW128" s="845"/>
      <c r="AX128" s="845"/>
    </row>
    <row r="129" spans="2:50" ht="16.5" hidden="1" customHeight="1" x14ac:dyDescent="0.25"/>
    <row r="130" spans="2:50" ht="17.25" hidden="1" customHeight="1" thickBot="1" x14ac:dyDescent="0.3"/>
    <row r="131" spans="2:50" s="937" customFormat="1" ht="22.5" hidden="1" customHeight="1" thickBot="1" x14ac:dyDescent="0.3">
      <c r="B131" s="1378" t="s">
        <v>440</v>
      </c>
      <c r="C131" s="1379"/>
      <c r="D131" s="1380"/>
      <c r="E131" s="1381" t="s">
        <v>50</v>
      </c>
      <c r="F131" s="1382"/>
      <c r="G131" s="1382"/>
      <c r="H131" s="1382"/>
      <c r="I131" s="1382"/>
      <c r="J131" s="1382"/>
      <c r="K131" s="1382"/>
      <c r="L131" s="1382"/>
      <c r="M131" s="1382"/>
      <c r="N131" s="1383"/>
      <c r="O131" s="1381" t="s">
        <v>50</v>
      </c>
      <c r="P131" s="1382"/>
      <c r="Q131" s="1382"/>
      <c r="R131" s="1382"/>
      <c r="S131" s="1382"/>
      <c r="T131" s="1382"/>
      <c r="U131" s="1382"/>
      <c r="V131" s="1382"/>
      <c r="W131" s="1382"/>
      <c r="X131" s="1382"/>
      <c r="Y131" s="1382"/>
      <c r="Z131" s="1383"/>
      <c r="AA131" s="1381" t="s">
        <v>50</v>
      </c>
      <c r="AB131" s="1382"/>
      <c r="AC131" s="1382"/>
      <c r="AD131" s="1382"/>
      <c r="AE131" s="1382"/>
      <c r="AF131" s="1382"/>
      <c r="AG131" s="1382"/>
      <c r="AH131" s="1382"/>
      <c r="AI131" s="1382"/>
      <c r="AJ131" s="1382"/>
      <c r="AK131" s="1382"/>
      <c r="AL131" s="1383"/>
      <c r="AM131" s="1381" t="s">
        <v>50</v>
      </c>
      <c r="AN131" s="1382"/>
      <c r="AO131" s="1382"/>
      <c r="AP131" s="1382"/>
      <c r="AQ131" s="1382"/>
      <c r="AR131" s="1382"/>
      <c r="AS131" s="1382"/>
      <c r="AT131" s="1382"/>
      <c r="AU131" s="1382"/>
      <c r="AV131" s="1382"/>
      <c r="AW131" s="1382"/>
      <c r="AX131" s="1383"/>
    </row>
    <row r="132" spans="2:50" s="753" customFormat="1" ht="24" hidden="1" customHeight="1" thickBot="1" x14ac:dyDescent="0.3">
      <c r="B132" s="1384" t="s">
        <v>1100</v>
      </c>
      <c r="C132" s="1385"/>
      <c r="D132" s="1386"/>
      <c r="E132" s="1387" t="s">
        <v>667</v>
      </c>
      <c r="F132" s="1388"/>
      <c r="G132" s="1388"/>
      <c r="H132" s="1388"/>
      <c r="I132" s="1388"/>
      <c r="J132" s="1388"/>
      <c r="K132" s="1388"/>
      <c r="L132" s="1388"/>
      <c r="M132" s="1388"/>
      <c r="N132" s="1389"/>
      <c r="O132" s="1387" t="s">
        <v>1050</v>
      </c>
      <c r="P132" s="1388"/>
      <c r="Q132" s="1388"/>
      <c r="R132" s="1388"/>
      <c r="S132" s="1388"/>
      <c r="T132" s="1388"/>
      <c r="U132" s="1388"/>
      <c r="V132" s="1388"/>
      <c r="W132" s="1388"/>
      <c r="X132" s="1388"/>
      <c r="Y132" s="1388"/>
      <c r="Z132" s="1389"/>
      <c r="AA132" s="1384" t="s">
        <v>1051</v>
      </c>
      <c r="AB132" s="1385"/>
      <c r="AC132" s="1385"/>
      <c r="AD132" s="1385"/>
      <c r="AE132" s="1385"/>
      <c r="AF132" s="1385"/>
      <c r="AG132" s="1385"/>
      <c r="AH132" s="1385"/>
      <c r="AI132" s="1385"/>
      <c r="AJ132" s="1385"/>
      <c r="AK132" s="1385"/>
      <c r="AL132" s="1386"/>
      <c r="AM132" s="1384" t="s">
        <v>1053</v>
      </c>
      <c r="AN132" s="1385"/>
      <c r="AO132" s="1385"/>
      <c r="AP132" s="1385"/>
      <c r="AQ132" s="1385"/>
      <c r="AR132" s="1385"/>
      <c r="AS132" s="1385"/>
      <c r="AT132" s="1385"/>
      <c r="AU132" s="1385"/>
      <c r="AV132" s="1385"/>
      <c r="AW132" s="1385"/>
      <c r="AX132" s="1386"/>
    </row>
    <row r="133" spans="2:50" s="836" customFormat="1" ht="104.25" hidden="1" customHeight="1" thickBot="1" x14ac:dyDescent="0.3">
      <c r="B133" s="825" t="s">
        <v>10</v>
      </c>
      <c r="C133" s="826" t="s">
        <v>54</v>
      </c>
      <c r="D133" s="304" t="s">
        <v>55</v>
      </c>
      <c r="E133" s="827" t="s">
        <v>56</v>
      </c>
      <c r="F133" s="828" t="s">
        <v>95</v>
      </c>
      <c r="G133" s="828" t="s">
        <v>96</v>
      </c>
      <c r="H133" s="828" t="s">
        <v>62</v>
      </c>
      <c r="I133" s="828" t="str">
        <f>+I21</f>
        <v>Հավելավճար</v>
      </c>
      <c r="J133" s="828" t="str">
        <f>+J21</f>
        <v>Հավելում (բարձր լեռնային կամ գաղտնիության)</v>
      </c>
      <c r="K133" s="828" t="str">
        <f>+K21</f>
        <v>Ըստ դատ.ծառ.պաշտ.ենթախմբ.</v>
      </c>
      <c r="L133" s="828" t="s">
        <v>475</v>
      </c>
      <c r="M133" s="828" t="s">
        <v>454</v>
      </c>
      <c r="N133" s="829" t="s">
        <v>665</v>
      </c>
      <c r="O133" s="834" t="s">
        <v>56</v>
      </c>
      <c r="P133" s="832" t="s">
        <v>95</v>
      </c>
      <c r="Q133" s="831" t="s">
        <v>96</v>
      </c>
      <c r="R133" s="831" t="s">
        <v>903</v>
      </c>
      <c r="S133" s="831" t="s">
        <v>902</v>
      </c>
      <c r="T133" s="832" t="s">
        <v>62</v>
      </c>
      <c r="U133" s="832" t="str">
        <f>+U21</f>
        <v>Հավելավճար</v>
      </c>
      <c r="V133" s="832" t="str">
        <f>+V21</f>
        <v>Հավելում (բարձր լեռնային կամ գաղտնիության)</v>
      </c>
      <c r="W133" s="832" t="str">
        <f>+W21</f>
        <v>Ըստ դատ.ծառ.պաշտ.ենթախմբ.</v>
      </c>
      <c r="X133" s="832" t="s">
        <v>475</v>
      </c>
      <c r="Y133" s="832" t="str">
        <f>+M133</f>
        <v xml:space="preserve">Ընդամենը ամսական աշխատավարձ </v>
      </c>
      <c r="Z133" s="829" t="s">
        <v>880</v>
      </c>
      <c r="AA133" s="834" t="s">
        <v>56</v>
      </c>
      <c r="AB133" s="832" t="s">
        <v>95</v>
      </c>
      <c r="AC133" s="847" t="s">
        <v>96</v>
      </c>
      <c r="AD133" s="831" t="s">
        <v>908</v>
      </c>
      <c r="AE133" s="835" t="s">
        <v>909</v>
      </c>
      <c r="AF133" s="832" t="s">
        <v>62</v>
      </c>
      <c r="AG133" s="832" t="str">
        <f>+AG21</f>
        <v>Հավելավճար</v>
      </c>
      <c r="AH133" s="832" t="str">
        <f>+AH21</f>
        <v>Հավելում (բարձր լեռնային կամ գաղտնիության)</v>
      </c>
      <c r="AI133" s="832" t="str">
        <f>+AI21</f>
        <v>Ըստ դատ.ծառ.պաշտ.ենթախմբ.</v>
      </c>
      <c r="AJ133" s="832" t="s">
        <v>475</v>
      </c>
      <c r="AK133" s="832" t="str">
        <f>+Y133</f>
        <v xml:space="preserve">Ընդամենը ամսական աշխատավարձ </v>
      </c>
      <c r="AL133" s="829" t="s">
        <v>1037</v>
      </c>
      <c r="AM133" s="834" t="s">
        <v>56</v>
      </c>
      <c r="AN133" s="832" t="s">
        <v>95</v>
      </c>
      <c r="AO133" s="847" t="s">
        <v>96</v>
      </c>
      <c r="AP133" s="831" t="s">
        <v>906</v>
      </c>
      <c r="AQ133" s="835" t="s">
        <v>907</v>
      </c>
      <c r="AR133" s="832" t="s">
        <v>62</v>
      </c>
      <c r="AS133" s="832" t="str">
        <f>+AS21</f>
        <v>Հավելավճար</v>
      </c>
      <c r="AT133" s="832" t="str">
        <f>+AT21</f>
        <v>Հավելում (բարձր լեռնային կամ գաղտնիության)</v>
      </c>
      <c r="AU133" s="832" t="str">
        <f>+AU21</f>
        <v>Ըստ դատ.ծառ.պաշտ.ենթախմբ.</v>
      </c>
      <c r="AV133" s="832" t="s">
        <v>475</v>
      </c>
      <c r="AW133" s="832" t="str">
        <f>+AK133</f>
        <v xml:space="preserve">Ընդամենը ամսական աշխատավարձ </v>
      </c>
      <c r="AX133" s="829" t="s">
        <v>1054</v>
      </c>
    </row>
    <row r="134" spans="2:50" s="864" customFormat="1" ht="17.25" hidden="1" customHeight="1" x14ac:dyDescent="0.25">
      <c r="B134" s="852">
        <v>1</v>
      </c>
      <c r="C134" s="679" t="s">
        <v>427</v>
      </c>
      <c r="D134" s="950" t="s">
        <v>126</v>
      </c>
      <c r="E134" s="913"/>
      <c r="F134" s="934"/>
      <c r="G134" s="861"/>
      <c r="H134" s="879"/>
      <c r="I134" s="951"/>
      <c r="J134" s="879"/>
      <c r="K134" s="880"/>
      <c r="L134" s="879"/>
      <c r="M134" s="881"/>
      <c r="N134" s="858"/>
      <c r="O134" s="882"/>
      <c r="P134" s="860"/>
      <c r="Q134" s="861"/>
      <c r="R134" s="853"/>
      <c r="S134" s="854"/>
      <c r="T134" s="855"/>
      <c r="U134" s="951"/>
      <c r="V134" s="879"/>
      <c r="W134" s="862"/>
      <c r="X134" s="855"/>
      <c r="Y134" s="857"/>
      <c r="Z134" s="863"/>
      <c r="AA134" s="859"/>
      <c r="AB134" s="860"/>
      <c r="AC134" s="861"/>
      <c r="AD134" s="853"/>
      <c r="AE134" s="854"/>
      <c r="AF134" s="855"/>
      <c r="AG134" s="951"/>
      <c r="AH134" s="879"/>
      <c r="AI134" s="856"/>
      <c r="AJ134" s="855"/>
      <c r="AK134" s="857"/>
      <c r="AL134" s="863"/>
      <c r="AM134" s="859"/>
      <c r="AN134" s="860"/>
      <c r="AO134" s="861"/>
      <c r="AP134" s="853"/>
      <c r="AQ134" s="854"/>
      <c r="AR134" s="855"/>
      <c r="AS134" s="951"/>
      <c r="AT134" s="879"/>
      <c r="AU134" s="856"/>
      <c r="AV134" s="855"/>
      <c r="AW134" s="857"/>
      <c r="AX134" s="863"/>
    </row>
    <row r="135" spans="2:50" s="836" customFormat="1" ht="40.5" hidden="1" x14ac:dyDescent="0.25">
      <c r="B135" s="852">
        <v>2</v>
      </c>
      <c r="C135" s="679" t="s">
        <v>425</v>
      </c>
      <c r="D135" s="523" t="s">
        <v>747</v>
      </c>
      <c r="E135" s="919"/>
      <c r="F135" s="952"/>
      <c r="G135" s="861"/>
      <c r="H135" s="886"/>
      <c r="I135" s="953"/>
      <c r="J135" s="903"/>
      <c r="K135" s="862"/>
      <c r="L135" s="886"/>
      <c r="M135" s="887"/>
      <c r="N135" s="858"/>
      <c r="O135" s="882"/>
      <c r="P135" s="860"/>
      <c r="Q135" s="861"/>
      <c r="R135" s="853"/>
      <c r="S135" s="854"/>
      <c r="T135" s="855"/>
      <c r="U135" s="953"/>
      <c r="V135" s="903"/>
      <c r="W135" s="862"/>
      <c r="X135" s="855"/>
      <c r="Y135" s="857"/>
      <c r="Z135" s="863"/>
      <c r="AA135" s="859"/>
      <c r="AB135" s="860"/>
      <c r="AC135" s="861"/>
      <c r="AD135" s="853"/>
      <c r="AE135" s="854"/>
      <c r="AF135" s="855"/>
      <c r="AG135" s="953"/>
      <c r="AH135" s="903"/>
      <c r="AI135" s="856"/>
      <c r="AJ135" s="855"/>
      <c r="AK135" s="857"/>
      <c r="AL135" s="863"/>
      <c r="AM135" s="859"/>
      <c r="AN135" s="860"/>
      <c r="AO135" s="861"/>
      <c r="AP135" s="853"/>
      <c r="AQ135" s="854"/>
      <c r="AR135" s="855"/>
      <c r="AS135" s="953"/>
      <c r="AT135" s="903"/>
      <c r="AU135" s="856"/>
      <c r="AV135" s="855"/>
      <c r="AW135" s="857"/>
      <c r="AX135" s="863"/>
    </row>
    <row r="136" spans="2:50" s="836" customFormat="1" ht="54" hidden="1" x14ac:dyDescent="0.25">
      <c r="B136" s="852">
        <v>3</v>
      </c>
      <c r="C136" s="679" t="s">
        <v>84</v>
      </c>
      <c r="D136" s="523" t="s">
        <v>746</v>
      </c>
      <c r="E136" s="919"/>
      <c r="F136" s="914"/>
      <c r="G136" s="861"/>
      <c r="H136" s="886"/>
      <c r="I136" s="886"/>
      <c r="J136" s="886"/>
      <c r="K136" s="862"/>
      <c r="L136" s="886"/>
      <c r="M136" s="887"/>
      <c r="N136" s="858"/>
      <c r="O136" s="882"/>
      <c r="P136" s="860"/>
      <c r="Q136" s="861"/>
      <c r="R136" s="853"/>
      <c r="S136" s="854"/>
      <c r="T136" s="855"/>
      <c r="U136" s="886"/>
      <c r="V136" s="886"/>
      <c r="W136" s="862"/>
      <c r="X136" s="855"/>
      <c r="Y136" s="857"/>
      <c r="Z136" s="863"/>
      <c r="AA136" s="859"/>
      <c r="AB136" s="860"/>
      <c r="AC136" s="861"/>
      <c r="AD136" s="853"/>
      <c r="AE136" s="854"/>
      <c r="AF136" s="855"/>
      <c r="AG136" s="886"/>
      <c r="AH136" s="886"/>
      <c r="AI136" s="856"/>
      <c r="AJ136" s="855"/>
      <c r="AK136" s="857"/>
      <c r="AL136" s="863"/>
      <c r="AM136" s="859"/>
      <c r="AN136" s="860"/>
      <c r="AO136" s="861"/>
      <c r="AP136" s="853"/>
      <c r="AQ136" s="854"/>
      <c r="AR136" s="855"/>
      <c r="AS136" s="886"/>
      <c r="AT136" s="886"/>
      <c r="AU136" s="856"/>
      <c r="AV136" s="855"/>
      <c r="AW136" s="857"/>
      <c r="AX136" s="863"/>
    </row>
    <row r="137" spans="2:50" s="836" customFormat="1" ht="54" hidden="1" x14ac:dyDescent="0.25">
      <c r="B137" s="852">
        <v>4</v>
      </c>
      <c r="C137" s="679" t="s">
        <v>84</v>
      </c>
      <c r="D137" s="523" t="s">
        <v>746</v>
      </c>
      <c r="E137" s="919"/>
      <c r="F137" s="952"/>
      <c r="G137" s="861"/>
      <c r="H137" s="886"/>
      <c r="I137" s="886"/>
      <c r="J137" s="886"/>
      <c r="K137" s="862"/>
      <c r="L137" s="886"/>
      <c r="M137" s="887"/>
      <c r="N137" s="858"/>
      <c r="O137" s="882"/>
      <c r="P137" s="860"/>
      <c r="Q137" s="861"/>
      <c r="R137" s="853"/>
      <c r="S137" s="854"/>
      <c r="T137" s="855"/>
      <c r="U137" s="886"/>
      <c r="V137" s="886"/>
      <c r="W137" s="862"/>
      <c r="X137" s="855"/>
      <c r="Y137" s="857"/>
      <c r="Z137" s="863"/>
      <c r="AA137" s="859"/>
      <c r="AB137" s="860"/>
      <c r="AC137" s="861"/>
      <c r="AD137" s="853"/>
      <c r="AE137" s="854"/>
      <c r="AF137" s="855"/>
      <c r="AG137" s="886"/>
      <c r="AH137" s="886"/>
      <c r="AI137" s="856"/>
      <c r="AJ137" s="855"/>
      <c r="AK137" s="857"/>
      <c r="AL137" s="863"/>
      <c r="AM137" s="859"/>
      <c r="AN137" s="860"/>
      <c r="AO137" s="861"/>
      <c r="AP137" s="853"/>
      <c r="AQ137" s="854"/>
      <c r="AR137" s="855"/>
      <c r="AS137" s="886"/>
      <c r="AT137" s="886"/>
      <c r="AU137" s="856"/>
      <c r="AV137" s="855"/>
      <c r="AW137" s="857"/>
      <c r="AX137" s="863"/>
    </row>
    <row r="138" spans="2:50" s="836" customFormat="1" ht="54" hidden="1" x14ac:dyDescent="0.25">
      <c r="B138" s="852">
        <v>5</v>
      </c>
      <c r="C138" s="679" t="s">
        <v>989</v>
      </c>
      <c r="D138" s="523" t="s">
        <v>746</v>
      </c>
      <c r="E138" s="919"/>
      <c r="F138" s="914"/>
      <c r="G138" s="861"/>
      <c r="H138" s="886"/>
      <c r="I138" s="886"/>
      <c r="J138" s="886"/>
      <c r="K138" s="862"/>
      <c r="L138" s="886"/>
      <c r="M138" s="887"/>
      <c r="N138" s="858"/>
      <c r="O138" s="882"/>
      <c r="P138" s="860"/>
      <c r="Q138" s="861"/>
      <c r="R138" s="853"/>
      <c r="S138" s="854"/>
      <c r="T138" s="855"/>
      <c r="U138" s="886"/>
      <c r="V138" s="886"/>
      <c r="W138" s="862"/>
      <c r="X138" s="855"/>
      <c r="Y138" s="857"/>
      <c r="Z138" s="863"/>
      <c r="AA138" s="859"/>
      <c r="AB138" s="860"/>
      <c r="AC138" s="861"/>
      <c r="AD138" s="853"/>
      <c r="AE138" s="854"/>
      <c r="AF138" s="855"/>
      <c r="AG138" s="886"/>
      <c r="AH138" s="886"/>
      <c r="AI138" s="856"/>
      <c r="AJ138" s="855"/>
      <c r="AK138" s="857"/>
      <c r="AL138" s="863"/>
      <c r="AM138" s="859"/>
      <c r="AN138" s="860"/>
      <c r="AO138" s="861"/>
      <c r="AP138" s="853"/>
      <c r="AQ138" s="854"/>
      <c r="AR138" s="855"/>
      <c r="AS138" s="886"/>
      <c r="AT138" s="886"/>
      <c r="AU138" s="856"/>
      <c r="AV138" s="855"/>
      <c r="AW138" s="857"/>
      <c r="AX138" s="863"/>
    </row>
    <row r="139" spans="2:50" s="836" customFormat="1" ht="54" hidden="1" x14ac:dyDescent="0.25">
      <c r="B139" s="852">
        <v>6</v>
      </c>
      <c r="C139" s="679" t="s">
        <v>195</v>
      </c>
      <c r="D139" s="523" t="s">
        <v>746</v>
      </c>
      <c r="E139" s="919"/>
      <c r="F139" s="914"/>
      <c r="G139" s="861"/>
      <c r="H139" s="886"/>
      <c r="I139" s="886"/>
      <c r="J139" s="886"/>
      <c r="K139" s="862"/>
      <c r="L139" s="886"/>
      <c r="M139" s="887"/>
      <c r="N139" s="858"/>
      <c r="O139" s="882"/>
      <c r="P139" s="860"/>
      <c r="Q139" s="861"/>
      <c r="R139" s="853"/>
      <c r="S139" s="854"/>
      <c r="T139" s="855"/>
      <c r="U139" s="886"/>
      <c r="V139" s="886"/>
      <c r="W139" s="862"/>
      <c r="X139" s="855"/>
      <c r="Y139" s="857"/>
      <c r="Z139" s="863"/>
      <c r="AA139" s="859"/>
      <c r="AB139" s="860"/>
      <c r="AC139" s="861"/>
      <c r="AD139" s="853"/>
      <c r="AE139" s="854"/>
      <c r="AF139" s="855"/>
      <c r="AG139" s="886"/>
      <c r="AH139" s="886"/>
      <c r="AI139" s="856"/>
      <c r="AJ139" s="855"/>
      <c r="AK139" s="857"/>
      <c r="AL139" s="863"/>
      <c r="AM139" s="859"/>
      <c r="AN139" s="860"/>
      <c r="AO139" s="861"/>
      <c r="AP139" s="853"/>
      <c r="AQ139" s="854"/>
      <c r="AR139" s="855"/>
      <c r="AS139" s="886"/>
      <c r="AT139" s="886"/>
      <c r="AU139" s="856"/>
      <c r="AV139" s="855"/>
      <c r="AW139" s="857"/>
      <c r="AX139" s="863"/>
    </row>
    <row r="140" spans="2:50" s="836" customFormat="1" ht="54" hidden="1" x14ac:dyDescent="0.25">
      <c r="B140" s="852">
        <v>7</v>
      </c>
      <c r="C140" s="679" t="s">
        <v>682</v>
      </c>
      <c r="D140" s="523" t="s">
        <v>746</v>
      </c>
      <c r="E140" s="919"/>
      <c r="F140" s="914"/>
      <c r="G140" s="861"/>
      <c r="H140" s="886"/>
      <c r="I140" s="886"/>
      <c r="J140" s="886"/>
      <c r="K140" s="862"/>
      <c r="L140" s="886"/>
      <c r="M140" s="887"/>
      <c r="N140" s="858"/>
      <c r="O140" s="882"/>
      <c r="P140" s="860"/>
      <c r="Q140" s="861"/>
      <c r="R140" s="853"/>
      <c r="S140" s="854"/>
      <c r="T140" s="855"/>
      <c r="U140" s="886"/>
      <c r="V140" s="886"/>
      <c r="W140" s="862"/>
      <c r="X140" s="855"/>
      <c r="Y140" s="857"/>
      <c r="Z140" s="863"/>
      <c r="AA140" s="859"/>
      <c r="AB140" s="860"/>
      <c r="AC140" s="861"/>
      <c r="AD140" s="853"/>
      <c r="AE140" s="854"/>
      <c r="AF140" s="855"/>
      <c r="AG140" s="886"/>
      <c r="AH140" s="886"/>
      <c r="AI140" s="856"/>
      <c r="AJ140" s="855"/>
      <c r="AK140" s="857"/>
      <c r="AL140" s="863"/>
      <c r="AM140" s="859"/>
      <c r="AN140" s="860"/>
      <c r="AO140" s="861"/>
      <c r="AP140" s="853"/>
      <c r="AQ140" s="854"/>
      <c r="AR140" s="855"/>
      <c r="AS140" s="886"/>
      <c r="AT140" s="886"/>
      <c r="AU140" s="856"/>
      <c r="AV140" s="855"/>
      <c r="AW140" s="857"/>
      <c r="AX140" s="863"/>
    </row>
    <row r="141" spans="2:50" s="836" customFormat="1" ht="54" hidden="1" x14ac:dyDescent="0.25">
      <c r="B141" s="852">
        <v>8</v>
      </c>
      <c r="C141" s="679" t="s">
        <v>990</v>
      </c>
      <c r="D141" s="523" t="s">
        <v>746</v>
      </c>
      <c r="E141" s="919"/>
      <c r="F141" s="914"/>
      <c r="G141" s="861"/>
      <c r="H141" s="886"/>
      <c r="I141" s="903"/>
      <c r="J141" s="903"/>
      <c r="K141" s="862"/>
      <c r="L141" s="886"/>
      <c r="M141" s="887"/>
      <c r="N141" s="858"/>
      <c r="O141" s="882"/>
      <c r="P141" s="860"/>
      <c r="Q141" s="861"/>
      <c r="R141" s="853"/>
      <c r="S141" s="854"/>
      <c r="T141" s="855"/>
      <c r="U141" s="903"/>
      <c r="V141" s="903"/>
      <c r="W141" s="862"/>
      <c r="X141" s="855"/>
      <c r="Y141" s="857"/>
      <c r="Z141" s="863"/>
      <c r="AA141" s="859"/>
      <c r="AB141" s="860"/>
      <c r="AC141" s="861"/>
      <c r="AD141" s="853"/>
      <c r="AE141" s="854"/>
      <c r="AF141" s="855"/>
      <c r="AG141" s="903"/>
      <c r="AH141" s="903"/>
      <c r="AI141" s="856"/>
      <c r="AJ141" s="855"/>
      <c r="AK141" s="857"/>
      <c r="AL141" s="863"/>
      <c r="AM141" s="859"/>
      <c r="AN141" s="860"/>
      <c r="AO141" s="861"/>
      <c r="AP141" s="853"/>
      <c r="AQ141" s="854"/>
      <c r="AR141" s="855"/>
      <c r="AS141" s="903"/>
      <c r="AT141" s="903"/>
      <c r="AU141" s="856"/>
      <c r="AV141" s="855"/>
      <c r="AW141" s="857"/>
      <c r="AX141" s="863"/>
    </row>
    <row r="142" spans="2:50" s="836" customFormat="1" ht="54" hidden="1" x14ac:dyDescent="0.25">
      <c r="B142" s="852">
        <v>9</v>
      </c>
      <c r="C142" s="679" t="s">
        <v>582</v>
      </c>
      <c r="D142" s="523" t="s">
        <v>746</v>
      </c>
      <c r="E142" s="919"/>
      <c r="F142" s="952"/>
      <c r="G142" s="861"/>
      <c r="H142" s="886"/>
      <c r="I142" s="903"/>
      <c r="J142" s="903"/>
      <c r="K142" s="862"/>
      <c r="L142" s="886"/>
      <c r="M142" s="887"/>
      <c r="N142" s="858"/>
      <c r="O142" s="882"/>
      <c r="P142" s="860"/>
      <c r="Q142" s="861"/>
      <c r="R142" s="853"/>
      <c r="S142" s="854"/>
      <c r="T142" s="855"/>
      <c r="U142" s="903"/>
      <c r="V142" s="903"/>
      <c r="W142" s="862"/>
      <c r="X142" s="855"/>
      <c r="Y142" s="857"/>
      <c r="Z142" s="863"/>
      <c r="AA142" s="859"/>
      <c r="AB142" s="860"/>
      <c r="AC142" s="861"/>
      <c r="AD142" s="853"/>
      <c r="AE142" s="854"/>
      <c r="AF142" s="855"/>
      <c r="AG142" s="903"/>
      <c r="AH142" s="903"/>
      <c r="AI142" s="856"/>
      <c r="AJ142" s="855"/>
      <c r="AK142" s="857"/>
      <c r="AL142" s="863"/>
      <c r="AM142" s="859"/>
      <c r="AN142" s="860"/>
      <c r="AO142" s="861"/>
      <c r="AP142" s="853"/>
      <c r="AQ142" s="854"/>
      <c r="AR142" s="855"/>
      <c r="AS142" s="903"/>
      <c r="AT142" s="903"/>
      <c r="AU142" s="856"/>
      <c r="AV142" s="855"/>
      <c r="AW142" s="857"/>
      <c r="AX142" s="863"/>
    </row>
    <row r="143" spans="2:50" s="836" customFormat="1" ht="54" hidden="1" x14ac:dyDescent="0.25">
      <c r="B143" s="852">
        <v>10</v>
      </c>
      <c r="C143" s="679" t="s">
        <v>991</v>
      </c>
      <c r="D143" s="523" t="s">
        <v>746</v>
      </c>
      <c r="E143" s="919"/>
      <c r="F143" s="952"/>
      <c r="G143" s="861"/>
      <c r="H143" s="886"/>
      <c r="I143" s="903"/>
      <c r="J143" s="903"/>
      <c r="K143" s="862"/>
      <c r="L143" s="886"/>
      <c r="M143" s="887"/>
      <c r="N143" s="858"/>
      <c r="O143" s="882"/>
      <c r="P143" s="860"/>
      <c r="Q143" s="861"/>
      <c r="R143" s="853"/>
      <c r="S143" s="854"/>
      <c r="T143" s="855"/>
      <c r="U143" s="903"/>
      <c r="V143" s="903"/>
      <c r="W143" s="862"/>
      <c r="X143" s="855"/>
      <c r="Y143" s="857"/>
      <c r="Z143" s="863"/>
      <c r="AA143" s="859"/>
      <c r="AB143" s="860"/>
      <c r="AC143" s="861"/>
      <c r="AD143" s="853"/>
      <c r="AE143" s="854"/>
      <c r="AF143" s="855"/>
      <c r="AG143" s="903"/>
      <c r="AH143" s="903"/>
      <c r="AI143" s="856"/>
      <c r="AJ143" s="855"/>
      <c r="AK143" s="857"/>
      <c r="AL143" s="863"/>
      <c r="AM143" s="859"/>
      <c r="AN143" s="860"/>
      <c r="AO143" s="861"/>
      <c r="AP143" s="853"/>
      <c r="AQ143" s="854"/>
      <c r="AR143" s="855"/>
      <c r="AS143" s="903"/>
      <c r="AT143" s="903"/>
      <c r="AU143" s="856"/>
      <c r="AV143" s="855"/>
      <c r="AW143" s="857"/>
      <c r="AX143" s="863"/>
    </row>
    <row r="144" spans="2:50" s="836" customFormat="1" ht="54" hidden="1" x14ac:dyDescent="0.25">
      <c r="B144" s="852">
        <v>11</v>
      </c>
      <c r="C144" s="679" t="s">
        <v>1079</v>
      </c>
      <c r="D144" s="523" t="s">
        <v>746</v>
      </c>
      <c r="E144" s="919"/>
      <c r="F144" s="914"/>
      <c r="G144" s="861"/>
      <c r="H144" s="886"/>
      <c r="I144" s="886"/>
      <c r="J144" s="886"/>
      <c r="K144" s="862"/>
      <c r="L144" s="886"/>
      <c r="M144" s="887"/>
      <c r="N144" s="858"/>
      <c r="O144" s="882"/>
      <c r="P144" s="860"/>
      <c r="Q144" s="861"/>
      <c r="R144" s="853"/>
      <c r="S144" s="854"/>
      <c r="T144" s="855"/>
      <c r="U144" s="886"/>
      <c r="V144" s="886"/>
      <c r="W144" s="862"/>
      <c r="X144" s="855"/>
      <c r="Y144" s="857"/>
      <c r="Z144" s="863"/>
      <c r="AA144" s="859"/>
      <c r="AB144" s="860"/>
      <c r="AC144" s="861"/>
      <c r="AD144" s="853"/>
      <c r="AE144" s="854"/>
      <c r="AF144" s="855"/>
      <c r="AG144" s="886"/>
      <c r="AH144" s="886"/>
      <c r="AI144" s="856"/>
      <c r="AJ144" s="855"/>
      <c r="AK144" s="857"/>
      <c r="AL144" s="863"/>
      <c r="AM144" s="859"/>
      <c r="AN144" s="860"/>
      <c r="AO144" s="861"/>
      <c r="AP144" s="853"/>
      <c r="AQ144" s="854"/>
      <c r="AR144" s="855"/>
      <c r="AS144" s="886"/>
      <c r="AT144" s="886"/>
      <c r="AU144" s="856"/>
      <c r="AV144" s="855"/>
      <c r="AW144" s="857"/>
      <c r="AX144" s="863"/>
    </row>
    <row r="145" spans="2:50" s="836" customFormat="1" ht="54" hidden="1" x14ac:dyDescent="0.25">
      <c r="B145" s="852">
        <v>12</v>
      </c>
      <c r="C145" s="679" t="s">
        <v>992</v>
      </c>
      <c r="D145" s="523" t="s">
        <v>746</v>
      </c>
      <c r="E145" s="919"/>
      <c r="F145" s="914"/>
      <c r="G145" s="861"/>
      <c r="H145" s="886"/>
      <c r="I145" s="886"/>
      <c r="J145" s="886"/>
      <c r="K145" s="862"/>
      <c r="L145" s="886"/>
      <c r="M145" s="887"/>
      <c r="N145" s="858"/>
      <c r="O145" s="882"/>
      <c r="P145" s="860"/>
      <c r="Q145" s="861"/>
      <c r="R145" s="853"/>
      <c r="S145" s="854"/>
      <c r="T145" s="855"/>
      <c r="U145" s="886"/>
      <c r="V145" s="886"/>
      <c r="W145" s="862"/>
      <c r="X145" s="855"/>
      <c r="Y145" s="857"/>
      <c r="Z145" s="863"/>
      <c r="AA145" s="859"/>
      <c r="AB145" s="860"/>
      <c r="AC145" s="861"/>
      <c r="AD145" s="853"/>
      <c r="AE145" s="854"/>
      <c r="AF145" s="855"/>
      <c r="AG145" s="886"/>
      <c r="AH145" s="886"/>
      <c r="AI145" s="856"/>
      <c r="AJ145" s="855"/>
      <c r="AK145" s="857"/>
      <c r="AL145" s="863"/>
      <c r="AM145" s="859"/>
      <c r="AN145" s="860"/>
      <c r="AO145" s="861"/>
      <c r="AP145" s="853"/>
      <c r="AQ145" s="854"/>
      <c r="AR145" s="855"/>
      <c r="AS145" s="886"/>
      <c r="AT145" s="886"/>
      <c r="AU145" s="856"/>
      <c r="AV145" s="855"/>
      <c r="AW145" s="857"/>
      <c r="AX145" s="863"/>
    </row>
    <row r="146" spans="2:50" s="836" customFormat="1" ht="67.5" hidden="1" x14ac:dyDescent="0.25">
      <c r="B146" s="852">
        <v>13</v>
      </c>
      <c r="C146" s="679" t="s">
        <v>84</v>
      </c>
      <c r="D146" s="523" t="s">
        <v>745</v>
      </c>
      <c r="E146" s="919"/>
      <c r="F146" s="914"/>
      <c r="G146" s="861"/>
      <c r="H146" s="886"/>
      <c r="I146" s="886"/>
      <c r="J146" s="886"/>
      <c r="K146" s="862"/>
      <c r="L146" s="886"/>
      <c r="M146" s="887"/>
      <c r="N146" s="858"/>
      <c r="O146" s="882"/>
      <c r="P146" s="860"/>
      <c r="Q146" s="861"/>
      <c r="R146" s="853"/>
      <c r="S146" s="854"/>
      <c r="T146" s="855"/>
      <c r="U146" s="886"/>
      <c r="V146" s="886"/>
      <c r="W146" s="862"/>
      <c r="X146" s="855"/>
      <c r="Y146" s="857"/>
      <c r="Z146" s="863"/>
      <c r="AA146" s="859"/>
      <c r="AB146" s="860"/>
      <c r="AC146" s="861"/>
      <c r="AD146" s="853"/>
      <c r="AE146" s="854"/>
      <c r="AF146" s="855"/>
      <c r="AG146" s="886"/>
      <c r="AH146" s="886"/>
      <c r="AI146" s="856"/>
      <c r="AJ146" s="855"/>
      <c r="AK146" s="857"/>
      <c r="AL146" s="863"/>
      <c r="AM146" s="859"/>
      <c r="AN146" s="860"/>
      <c r="AO146" s="861"/>
      <c r="AP146" s="853"/>
      <c r="AQ146" s="854"/>
      <c r="AR146" s="855"/>
      <c r="AS146" s="886"/>
      <c r="AT146" s="886"/>
      <c r="AU146" s="856"/>
      <c r="AV146" s="855"/>
      <c r="AW146" s="857"/>
      <c r="AX146" s="863"/>
    </row>
    <row r="147" spans="2:50" s="836" customFormat="1" ht="67.5" hidden="1" x14ac:dyDescent="0.25">
      <c r="B147" s="852">
        <v>14</v>
      </c>
      <c r="C147" s="679" t="s">
        <v>84</v>
      </c>
      <c r="D147" s="523" t="s">
        <v>745</v>
      </c>
      <c r="E147" s="919"/>
      <c r="F147" s="914"/>
      <c r="G147" s="861"/>
      <c r="H147" s="886"/>
      <c r="I147" s="886"/>
      <c r="J147" s="886"/>
      <c r="K147" s="862"/>
      <c r="L147" s="886"/>
      <c r="M147" s="887"/>
      <c r="N147" s="858"/>
      <c r="O147" s="882"/>
      <c r="P147" s="860"/>
      <c r="Q147" s="861"/>
      <c r="R147" s="853"/>
      <c r="S147" s="854"/>
      <c r="T147" s="855"/>
      <c r="U147" s="886"/>
      <c r="V147" s="886"/>
      <c r="W147" s="862"/>
      <c r="X147" s="855"/>
      <c r="Y147" s="857"/>
      <c r="Z147" s="863"/>
      <c r="AA147" s="859"/>
      <c r="AB147" s="860"/>
      <c r="AC147" s="861"/>
      <c r="AD147" s="853"/>
      <c r="AE147" s="854"/>
      <c r="AF147" s="855"/>
      <c r="AG147" s="886"/>
      <c r="AH147" s="886"/>
      <c r="AI147" s="856"/>
      <c r="AJ147" s="855"/>
      <c r="AK147" s="857"/>
      <c r="AL147" s="863"/>
      <c r="AM147" s="859"/>
      <c r="AN147" s="860"/>
      <c r="AO147" s="861"/>
      <c r="AP147" s="853"/>
      <c r="AQ147" s="854"/>
      <c r="AR147" s="855"/>
      <c r="AS147" s="886"/>
      <c r="AT147" s="886"/>
      <c r="AU147" s="856"/>
      <c r="AV147" s="855"/>
      <c r="AW147" s="857"/>
      <c r="AX147" s="863"/>
    </row>
    <row r="148" spans="2:50" s="836" customFormat="1" ht="54" hidden="1" x14ac:dyDescent="0.25">
      <c r="B148" s="852">
        <v>15</v>
      </c>
      <c r="C148" s="679" t="s">
        <v>1080</v>
      </c>
      <c r="D148" s="523" t="s">
        <v>744</v>
      </c>
      <c r="E148" s="919"/>
      <c r="F148" s="914"/>
      <c r="G148" s="861"/>
      <c r="H148" s="886"/>
      <c r="I148" s="953"/>
      <c r="J148" s="886"/>
      <c r="K148" s="862"/>
      <c r="L148" s="886"/>
      <c r="M148" s="887"/>
      <c r="N148" s="858"/>
      <c r="O148" s="882"/>
      <c r="P148" s="860"/>
      <c r="Q148" s="861"/>
      <c r="R148" s="853"/>
      <c r="S148" s="854"/>
      <c r="T148" s="855"/>
      <c r="U148" s="953"/>
      <c r="V148" s="886"/>
      <c r="W148" s="862"/>
      <c r="X148" s="855"/>
      <c r="Y148" s="857"/>
      <c r="Z148" s="863"/>
      <c r="AA148" s="859"/>
      <c r="AB148" s="860"/>
      <c r="AC148" s="861"/>
      <c r="AD148" s="853"/>
      <c r="AE148" s="854"/>
      <c r="AF148" s="855"/>
      <c r="AG148" s="953"/>
      <c r="AH148" s="886"/>
      <c r="AI148" s="856"/>
      <c r="AJ148" s="855"/>
      <c r="AK148" s="857"/>
      <c r="AL148" s="863"/>
      <c r="AM148" s="859"/>
      <c r="AN148" s="860"/>
      <c r="AO148" s="861"/>
      <c r="AP148" s="853"/>
      <c r="AQ148" s="854"/>
      <c r="AR148" s="855"/>
      <c r="AS148" s="953"/>
      <c r="AT148" s="886"/>
      <c r="AU148" s="856"/>
      <c r="AV148" s="855"/>
      <c r="AW148" s="857"/>
      <c r="AX148" s="863"/>
    </row>
    <row r="149" spans="2:50" s="836" customFormat="1" ht="54" hidden="1" x14ac:dyDescent="0.25">
      <c r="B149" s="852">
        <v>16</v>
      </c>
      <c r="C149" s="679" t="s">
        <v>1081</v>
      </c>
      <c r="D149" s="523" t="s">
        <v>744</v>
      </c>
      <c r="E149" s="919"/>
      <c r="F149" s="914"/>
      <c r="G149" s="861"/>
      <c r="H149" s="886"/>
      <c r="I149" s="886"/>
      <c r="J149" s="886"/>
      <c r="K149" s="862"/>
      <c r="L149" s="886"/>
      <c r="M149" s="887"/>
      <c r="N149" s="858"/>
      <c r="O149" s="882"/>
      <c r="P149" s="860"/>
      <c r="Q149" s="861"/>
      <c r="R149" s="853"/>
      <c r="S149" s="854"/>
      <c r="T149" s="855"/>
      <c r="U149" s="886"/>
      <c r="V149" s="886"/>
      <c r="W149" s="862"/>
      <c r="X149" s="855"/>
      <c r="Y149" s="857"/>
      <c r="Z149" s="863"/>
      <c r="AA149" s="859"/>
      <c r="AB149" s="860"/>
      <c r="AC149" s="861"/>
      <c r="AD149" s="853"/>
      <c r="AE149" s="854"/>
      <c r="AF149" s="855"/>
      <c r="AG149" s="886"/>
      <c r="AH149" s="886"/>
      <c r="AI149" s="856"/>
      <c r="AJ149" s="855"/>
      <c r="AK149" s="857"/>
      <c r="AL149" s="863"/>
      <c r="AM149" s="859"/>
      <c r="AN149" s="860"/>
      <c r="AO149" s="861"/>
      <c r="AP149" s="853"/>
      <c r="AQ149" s="854"/>
      <c r="AR149" s="855"/>
      <c r="AS149" s="886"/>
      <c r="AT149" s="886"/>
      <c r="AU149" s="856"/>
      <c r="AV149" s="855"/>
      <c r="AW149" s="857"/>
      <c r="AX149" s="863"/>
    </row>
    <row r="150" spans="2:50" s="836" customFormat="1" ht="27" hidden="1" customHeight="1" x14ac:dyDescent="0.25">
      <c r="B150" s="852">
        <v>17</v>
      </c>
      <c r="C150" s="679" t="s">
        <v>111</v>
      </c>
      <c r="D150" s="393" t="s">
        <v>127</v>
      </c>
      <c r="E150" s="919"/>
      <c r="F150" s="914"/>
      <c r="G150" s="861"/>
      <c r="H150" s="886"/>
      <c r="I150" s="886"/>
      <c r="J150" s="886"/>
      <c r="K150" s="862"/>
      <c r="L150" s="886"/>
      <c r="M150" s="887"/>
      <c r="N150" s="858"/>
      <c r="O150" s="882"/>
      <c r="P150" s="860"/>
      <c r="Q150" s="861"/>
      <c r="R150" s="853"/>
      <c r="S150" s="854"/>
      <c r="T150" s="855"/>
      <c r="U150" s="886"/>
      <c r="V150" s="886"/>
      <c r="W150" s="862"/>
      <c r="X150" s="855"/>
      <c r="Y150" s="857"/>
      <c r="Z150" s="863"/>
      <c r="AA150" s="859"/>
      <c r="AB150" s="860"/>
      <c r="AC150" s="861"/>
      <c r="AD150" s="853"/>
      <c r="AE150" s="854"/>
      <c r="AF150" s="855"/>
      <c r="AG150" s="886"/>
      <c r="AH150" s="886"/>
      <c r="AI150" s="856"/>
      <c r="AJ150" s="855"/>
      <c r="AK150" s="857"/>
      <c r="AL150" s="863"/>
      <c r="AM150" s="859"/>
      <c r="AN150" s="860"/>
      <c r="AO150" s="861"/>
      <c r="AP150" s="853"/>
      <c r="AQ150" s="854"/>
      <c r="AR150" s="855"/>
      <c r="AS150" s="886"/>
      <c r="AT150" s="886"/>
      <c r="AU150" s="856"/>
      <c r="AV150" s="855"/>
      <c r="AW150" s="857"/>
      <c r="AX150" s="863"/>
    </row>
    <row r="151" spans="2:50" s="836" customFormat="1" ht="27" hidden="1" x14ac:dyDescent="0.25">
      <c r="B151" s="852">
        <v>18</v>
      </c>
      <c r="C151" s="679" t="s">
        <v>448</v>
      </c>
      <c r="D151" s="723" t="s">
        <v>377</v>
      </c>
      <c r="E151" s="919"/>
      <c r="F151" s="914"/>
      <c r="G151" s="861"/>
      <c r="H151" s="886"/>
      <c r="I151" s="886"/>
      <c r="J151" s="886"/>
      <c r="K151" s="862"/>
      <c r="L151" s="886"/>
      <c r="M151" s="887"/>
      <c r="N151" s="858"/>
      <c r="O151" s="882"/>
      <c r="P151" s="860"/>
      <c r="Q151" s="861"/>
      <c r="R151" s="853"/>
      <c r="S151" s="854"/>
      <c r="T151" s="855"/>
      <c r="U151" s="886"/>
      <c r="V151" s="886"/>
      <c r="W151" s="862"/>
      <c r="X151" s="855"/>
      <c r="Y151" s="857"/>
      <c r="Z151" s="863"/>
      <c r="AA151" s="859"/>
      <c r="AB151" s="860"/>
      <c r="AC151" s="861"/>
      <c r="AD151" s="853"/>
      <c r="AE151" s="854"/>
      <c r="AF151" s="855"/>
      <c r="AG151" s="886"/>
      <c r="AH151" s="886"/>
      <c r="AI151" s="856"/>
      <c r="AJ151" s="855"/>
      <c r="AK151" s="857"/>
      <c r="AL151" s="863"/>
      <c r="AM151" s="859"/>
      <c r="AN151" s="860"/>
      <c r="AO151" s="861"/>
      <c r="AP151" s="853"/>
      <c r="AQ151" s="854"/>
      <c r="AR151" s="855"/>
      <c r="AS151" s="886"/>
      <c r="AT151" s="886"/>
      <c r="AU151" s="856"/>
      <c r="AV151" s="855"/>
      <c r="AW151" s="857"/>
      <c r="AX151" s="863"/>
    </row>
    <row r="152" spans="2:50" s="836" customFormat="1" ht="27" hidden="1" x14ac:dyDescent="0.25">
      <c r="B152" s="852">
        <v>19</v>
      </c>
      <c r="C152" s="679" t="s">
        <v>584</v>
      </c>
      <c r="D152" s="723" t="s">
        <v>377</v>
      </c>
      <c r="E152" s="919"/>
      <c r="F152" s="914"/>
      <c r="G152" s="861"/>
      <c r="H152" s="886"/>
      <c r="I152" s="886"/>
      <c r="J152" s="886"/>
      <c r="K152" s="862"/>
      <c r="L152" s="886"/>
      <c r="M152" s="887"/>
      <c r="N152" s="858"/>
      <c r="O152" s="882"/>
      <c r="P152" s="860"/>
      <c r="Q152" s="861"/>
      <c r="R152" s="853"/>
      <c r="S152" s="854"/>
      <c r="T152" s="855"/>
      <c r="U152" s="886"/>
      <c r="V152" s="886"/>
      <c r="W152" s="862"/>
      <c r="X152" s="855"/>
      <c r="Y152" s="857"/>
      <c r="Z152" s="863"/>
      <c r="AA152" s="859"/>
      <c r="AB152" s="860"/>
      <c r="AC152" s="861"/>
      <c r="AD152" s="853"/>
      <c r="AE152" s="854"/>
      <c r="AF152" s="855"/>
      <c r="AG152" s="886"/>
      <c r="AH152" s="886"/>
      <c r="AI152" s="856"/>
      <c r="AJ152" s="855"/>
      <c r="AK152" s="857"/>
      <c r="AL152" s="863"/>
      <c r="AM152" s="859"/>
      <c r="AN152" s="860"/>
      <c r="AO152" s="861"/>
      <c r="AP152" s="853"/>
      <c r="AQ152" s="854"/>
      <c r="AR152" s="855"/>
      <c r="AS152" s="886"/>
      <c r="AT152" s="886"/>
      <c r="AU152" s="856"/>
      <c r="AV152" s="855"/>
      <c r="AW152" s="857"/>
      <c r="AX152" s="863"/>
    </row>
    <row r="153" spans="2:50" s="836" customFormat="1" ht="13.5" hidden="1" x14ac:dyDescent="0.25">
      <c r="B153" s="852">
        <v>20</v>
      </c>
      <c r="C153" s="724" t="s">
        <v>110</v>
      </c>
      <c r="D153" s="725" t="s">
        <v>129</v>
      </c>
      <c r="E153" s="954"/>
      <c r="F153" s="936"/>
      <c r="G153" s="935"/>
      <c r="H153" s="886"/>
      <c r="I153" s="886"/>
      <c r="J153" s="886"/>
      <c r="K153" s="862"/>
      <c r="L153" s="886"/>
      <c r="M153" s="887"/>
      <c r="N153" s="858"/>
      <c r="O153" s="882"/>
      <c r="P153" s="860"/>
      <c r="Q153" s="861"/>
      <c r="R153" s="853"/>
      <c r="S153" s="854"/>
      <c r="T153" s="855"/>
      <c r="U153" s="886"/>
      <c r="V153" s="886"/>
      <c r="W153" s="862"/>
      <c r="X153" s="855"/>
      <c r="Y153" s="857"/>
      <c r="Z153" s="863"/>
      <c r="AA153" s="859"/>
      <c r="AB153" s="860"/>
      <c r="AC153" s="861"/>
      <c r="AD153" s="853"/>
      <c r="AE153" s="854"/>
      <c r="AF153" s="855"/>
      <c r="AG153" s="886"/>
      <c r="AH153" s="886"/>
      <c r="AI153" s="856"/>
      <c r="AJ153" s="855"/>
      <c r="AK153" s="857"/>
      <c r="AL153" s="863"/>
      <c r="AM153" s="859"/>
      <c r="AN153" s="860"/>
      <c r="AO153" s="861"/>
      <c r="AP153" s="853"/>
      <c r="AQ153" s="854"/>
      <c r="AR153" s="855"/>
      <c r="AS153" s="886"/>
      <c r="AT153" s="886"/>
      <c r="AU153" s="856"/>
      <c r="AV153" s="855"/>
      <c r="AW153" s="857"/>
      <c r="AX153" s="863"/>
    </row>
    <row r="154" spans="2:50" s="836" customFormat="1" ht="24.75" hidden="1" customHeight="1" x14ac:dyDescent="0.25">
      <c r="B154" s="852">
        <v>21</v>
      </c>
      <c r="C154" s="679" t="s">
        <v>117</v>
      </c>
      <c r="D154" s="393" t="s">
        <v>741</v>
      </c>
      <c r="E154" s="919"/>
      <c r="F154" s="914"/>
      <c r="G154" s="861"/>
      <c r="H154" s="886"/>
      <c r="I154" s="886"/>
      <c r="J154" s="886"/>
      <c r="K154" s="862"/>
      <c r="L154" s="886"/>
      <c r="M154" s="887"/>
      <c r="N154" s="858"/>
      <c r="O154" s="882"/>
      <c r="P154" s="860"/>
      <c r="Q154" s="861"/>
      <c r="R154" s="853"/>
      <c r="S154" s="854"/>
      <c r="T154" s="855"/>
      <c r="U154" s="886"/>
      <c r="V154" s="886"/>
      <c r="W154" s="862"/>
      <c r="X154" s="855"/>
      <c r="Y154" s="857"/>
      <c r="Z154" s="863"/>
      <c r="AA154" s="859"/>
      <c r="AB154" s="860"/>
      <c r="AC154" s="861"/>
      <c r="AD154" s="853"/>
      <c r="AE154" s="854"/>
      <c r="AF154" s="855"/>
      <c r="AG154" s="886"/>
      <c r="AH154" s="886"/>
      <c r="AI154" s="856"/>
      <c r="AJ154" s="855"/>
      <c r="AK154" s="857"/>
      <c r="AL154" s="863"/>
      <c r="AM154" s="859"/>
      <c r="AN154" s="860"/>
      <c r="AO154" s="861"/>
      <c r="AP154" s="853"/>
      <c r="AQ154" s="854"/>
      <c r="AR154" s="855"/>
      <c r="AS154" s="886"/>
      <c r="AT154" s="886"/>
      <c r="AU154" s="856"/>
      <c r="AV154" s="855"/>
      <c r="AW154" s="857"/>
      <c r="AX154" s="863"/>
    </row>
    <row r="155" spans="2:50" s="836" customFormat="1" ht="24.75" hidden="1" customHeight="1" x14ac:dyDescent="0.25">
      <c r="B155" s="852">
        <v>22</v>
      </c>
      <c r="C155" s="724" t="s">
        <v>84</v>
      </c>
      <c r="D155" s="725" t="s">
        <v>741</v>
      </c>
      <c r="E155" s="954"/>
      <c r="F155" s="936"/>
      <c r="G155" s="935"/>
      <c r="H155" s="886"/>
      <c r="I155" s="886"/>
      <c r="J155" s="886"/>
      <c r="K155" s="862"/>
      <c r="L155" s="886"/>
      <c r="M155" s="887"/>
      <c r="N155" s="858"/>
      <c r="O155" s="882"/>
      <c r="P155" s="860"/>
      <c r="Q155" s="861"/>
      <c r="R155" s="853"/>
      <c r="S155" s="854"/>
      <c r="T155" s="855"/>
      <c r="U155" s="886"/>
      <c r="V155" s="886"/>
      <c r="W155" s="862"/>
      <c r="X155" s="855"/>
      <c r="Y155" s="857"/>
      <c r="Z155" s="863"/>
      <c r="AA155" s="859"/>
      <c r="AB155" s="860"/>
      <c r="AC155" s="861"/>
      <c r="AD155" s="853"/>
      <c r="AE155" s="854"/>
      <c r="AF155" s="855"/>
      <c r="AG155" s="886"/>
      <c r="AH155" s="886"/>
      <c r="AI155" s="856"/>
      <c r="AJ155" s="855"/>
      <c r="AK155" s="857"/>
      <c r="AL155" s="863"/>
      <c r="AM155" s="859"/>
      <c r="AN155" s="860"/>
      <c r="AO155" s="861"/>
      <c r="AP155" s="853"/>
      <c r="AQ155" s="854"/>
      <c r="AR155" s="855"/>
      <c r="AS155" s="886"/>
      <c r="AT155" s="886"/>
      <c r="AU155" s="856"/>
      <c r="AV155" s="855"/>
      <c r="AW155" s="857"/>
      <c r="AX155" s="863"/>
    </row>
    <row r="156" spans="2:50" s="836" customFormat="1" ht="24.75" hidden="1" customHeight="1" x14ac:dyDescent="0.25">
      <c r="B156" s="852">
        <v>23</v>
      </c>
      <c r="C156" s="679" t="s">
        <v>115</v>
      </c>
      <c r="D156" s="393" t="s">
        <v>741</v>
      </c>
      <c r="E156" s="919"/>
      <c r="F156" s="914"/>
      <c r="G156" s="861"/>
      <c r="H156" s="886"/>
      <c r="I156" s="886"/>
      <c r="J156" s="886"/>
      <c r="K156" s="862"/>
      <c r="L156" s="886"/>
      <c r="M156" s="887"/>
      <c r="N156" s="858"/>
      <c r="O156" s="882"/>
      <c r="P156" s="860"/>
      <c r="Q156" s="861"/>
      <c r="R156" s="853"/>
      <c r="S156" s="854"/>
      <c r="T156" s="855"/>
      <c r="U156" s="886"/>
      <c r="V156" s="886"/>
      <c r="W156" s="862"/>
      <c r="X156" s="855"/>
      <c r="Y156" s="857"/>
      <c r="Z156" s="863"/>
      <c r="AA156" s="859"/>
      <c r="AB156" s="860"/>
      <c r="AC156" s="861"/>
      <c r="AD156" s="853"/>
      <c r="AE156" s="854"/>
      <c r="AF156" s="855"/>
      <c r="AG156" s="886"/>
      <c r="AH156" s="886"/>
      <c r="AI156" s="856"/>
      <c r="AJ156" s="855"/>
      <c r="AK156" s="857"/>
      <c r="AL156" s="863"/>
      <c r="AM156" s="859"/>
      <c r="AN156" s="860"/>
      <c r="AO156" s="861"/>
      <c r="AP156" s="853"/>
      <c r="AQ156" s="854"/>
      <c r="AR156" s="855"/>
      <c r="AS156" s="886"/>
      <c r="AT156" s="886"/>
      <c r="AU156" s="856"/>
      <c r="AV156" s="855"/>
      <c r="AW156" s="857"/>
      <c r="AX156" s="863"/>
    </row>
    <row r="157" spans="2:50" s="836" customFormat="1" ht="27" hidden="1" customHeight="1" x14ac:dyDescent="0.25">
      <c r="B157" s="852">
        <v>24</v>
      </c>
      <c r="C157" s="679" t="s">
        <v>118</v>
      </c>
      <c r="D157" s="393" t="s">
        <v>742</v>
      </c>
      <c r="E157" s="919"/>
      <c r="F157" s="914"/>
      <c r="G157" s="861"/>
      <c r="H157" s="886"/>
      <c r="I157" s="903"/>
      <c r="J157" s="903"/>
      <c r="K157" s="862"/>
      <c r="L157" s="886"/>
      <c r="M157" s="887"/>
      <c r="N157" s="858"/>
      <c r="O157" s="882"/>
      <c r="P157" s="860"/>
      <c r="Q157" s="861"/>
      <c r="R157" s="853"/>
      <c r="S157" s="854"/>
      <c r="T157" s="855"/>
      <c r="U157" s="903"/>
      <c r="V157" s="903"/>
      <c r="W157" s="862"/>
      <c r="X157" s="855"/>
      <c r="Y157" s="857"/>
      <c r="Z157" s="863"/>
      <c r="AA157" s="859"/>
      <c r="AB157" s="860"/>
      <c r="AC157" s="861"/>
      <c r="AD157" s="853"/>
      <c r="AE157" s="854"/>
      <c r="AF157" s="855"/>
      <c r="AG157" s="903"/>
      <c r="AH157" s="903"/>
      <c r="AI157" s="856"/>
      <c r="AJ157" s="855"/>
      <c r="AK157" s="857"/>
      <c r="AL157" s="863"/>
      <c r="AM157" s="859"/>
      <c r="AN157" s="860"/>
      <c r="AO157" s="861"/>
      <c r="AP157" s="853"/>
      <c r="AQ157" s="854"/>
      <c r="AR157" s="855"/>
      <c r="AS157" s="903"/>
      <c r="AT157" s="903"/>
      <c r="AU157" s="856"/>
      <c r="AV157" s="855"/>
      <c r="AW157" s="857"/>
      <c r="AX157" s="863"/>
    </row>
    <row r="158" spans="2:50" s="836" customFormat="1" ht="27" hidden="1" customHeight="1" x14ac:dyDescent="0.25">
      <c r="B158" s="852">
        <v>25</v>
      </c>
      <c r="C158" s="679" t="s">
        <v>428</v>
      </c>
      <c r="D158" s="393" t="s">
        <v>742</v>
      </c>
      <c r="E158" s="919"/>
      <c r="F158" s="914"/>
      <c r="G158" s="861"/>
      <c r="H158" s="886"/>
      <c r="I158" s="886"/>
      <c r="J158" s="903"/>
      <c r="K158" s="862"/>
      <c r="L158" s="886"/>
      <c r="M158" s="887"/>
      <c r="N158" s="858"/>
      <c r="O158" s="882"/>
      <c r="P158" s="860"/>
      <c r="Q158" s="861"/>
      <c r="R158" s="853"/>
      <c r="S158" s="854"/>
      <c r="T158" s="855"/>
      <c r="U158" s="886"/>
      <c r="V158" s="903"/>
      <c r="W158" s="862"/>
      <c r="X158" s="855"/>
      <c r="Y158" s="857"/>
      <c r="Z158" s="863"/>
      <c r="AA158" s="859"/>
      <c r="AB158" s="860"/>
      <c r="AC158" s="861"/>
      <c r="AD158" s="853"/>
      <c r="AE158" s="854"/>
      <c r="AF158" s="855"/>
      <c r="AG158" s="886"/>
      <c r="AH158" s="903"/>
      <c r="AI158" s="856"/>
      <c r="AJ158" s="855"/>
      <c r="AK158" s="857"/>
      <c r="AL158" s="863"/>
      <c r="AM158" s="859"/>
      <c r="AN158" s="860"/>
      <c r="AO158" s="861"/>
      <c r="AP158" s="853"/>
      <c r="AQ158" s="854"/>
      <c r="AR158" s="855"/>
      <c r="AS158" s="886"/>
      <c r="AT158" s="903"/>
      <c r="AU158" s="856"/>
      <c r="AV158" s="855"/>
      <c r="AW158" s="857"/>
      <c r="AX158" s="863"/>
    </row>
    <row r="159" spans="2:50" s="836" customFormat="1" ht="24.75" hidden="1" customHeight="1" x14ac:dyDescent="0.25">
      <c r="B159" s="852">
        <v>26</v>
      </c>
      <c r="C159" s="724" t="s">
        <v>169</v>
      </c>
      <c r="D159" s="725" t="s">
        <v>742</v>
      </c>
      <c r="E159" s="954"/>
      <c r="F159" s="936"/>
      <c r="G159" s="935"/>
      <c r="H159" s="886"/>
      <c r="I159" s="886"/>
      <c r="J159" s="886"/>
      <c r="K159" s="862"/>
      <c r="L159" s="886"/>
      <c r="M159" s="887"/>
      <c r="N159" s="858"/>
      <c r="O159" s="882"/>
      <c r="P159" s="860"/>
      <c r="Q159" s="861"/>
      <c r="R159" s="853"/>
      <c r="S159" s="854"/>
      <c r="T159" s="855"/>
      <c r="U159" s="886"/>
      <c r="V159" s="886"/>
      <c r="W159" s="862"/>
      <c r="X159" s="855"/>
      <c r="Y159" s="857"/>
      <c r="Z159" s="863"/>
      <c r="AA159" s="859"/>
      <c r="AB159" s="860"/>
      <c r="AC159" s="861"/>
      <c r="AD159" s="853"/>
      <c r="AE159" s="854"/>
      <c r="AF159" s="855"/>
      <c r="AG159" s="886"/>
      <c r="AH159" s="886"/>
      <c r="AI159" s="856"/>
      <c r="AJ159" s="855"/>
      <c r="AK159" s="857"/>
      <c r="AL159" s="863"/>
      <c r="AM159" s="859"/>
      <c r="AN159" s="860"/>
      <c r="AO159" s="861"/>
      <c r="AP159" s="853"/>
      <c r="AQ159" s="854"/>
      <c r="AR159" s="855"/>
      <c r="AS159" s="886"/>
      <c r="AT159" s="886"/>
      <c r="AU159" s="856"/>
      <c r="AV159" s="855"/>
      <c r="AW159" s="857"/>
      <c r="AX159" s="863"/>
    </row>
    <row r="160" spans="2:50" s="836" customFormat="1" ht="24.75" hidden="1" customHeight="1" x14ac:dyDescent="0.25">
      <c r="B160" s="852">
        <v>27</v>
      </c>
      <c r="C160" s="724" t="s">
        <v>993</v>
      </c>
      <c r="D160" s="725" t="s">
        <v>743</v>
      </c>
      <c r="E160" s="954"/>
      <c r="F160" s="936"/>
      <c r="G160" s="935"/>
      <c r="H160" s="886"/>
      <c r="I160" s="953"/>
      <c r="J160" s="886"/>
      <c r="K160" s="862"/>
      <c r="L160" s="886"/>
      <c r="M160" s="887"/>
      <c r="N160" s="858"/>
      <c r="O160" s="882"/>
      <c r="P160" s="860"/>
      <c r="Q160" s="861"/>
      <c r="R160" s="853"/>
      <c r="S160" s="854"/>
      <c r="T160" s="855"/>
      <c r="U160" s="953"/>
      <c r="V160" s="886"/>
      <c r="W160" s="862"/>
      <c r="X160" s="855"/>
      <c r="Y160" s="857"/>
      <c r="Z160" s="863"/>
      <c r="AA160" s="859"/>
      <c r="AB160" s="860"/>
      <c r="AC160" s="861"/>
      <c r="AD160" s="853"/>
      <c r="AE160" s="854"/>
      <c r="AF160" s="855"/>
      <c r="AG160" s="953"/>
      <c r="AH160" s="886"/>
      <c r="AI160" s="856"/>
      <c r="AJ160" s="855"/>
      <c r="AK160" s="857"/>
      <c r="AL160" s="863"/>
      <c r="AM160" s="859"/>
      <c r="AN160" s="860"/>
      <c r="AO160" s="861"/>
      <c r="AP160" s="853"/>
      <c r="AQ160" s="854"/>
      <c r="AR160" s="855"/>
      <c r="AS160" s="953"/>
      <c r="AT160" s="886"/>
      <c r="AU160" s="856"/>
      <c r="AV160" s="855"/>
      <c r="AW160" s="857"/>
      <c r="AX160" s="863"/>
    </row>
    <row r="161" spans="2:50" s="836" customFormat="1" ht="24.75" hidden="1" customHeight="1" x14ac:dyDescent="0.25">
      <c r="B161" s="852">
        <v>28</v>
      </c>
      <c r="C161" s="679" t="s">
        <v>994</v>
      </c>
      <c r="D161" s="393" t="s">
        <v>743</v>
      </c>
      <c r="E161" s="919"/>
      <c r="F161" s="914"/>
      <c r="G161" s="861"/>
      <c r="H161" s="886"/>
      <c r="I161" s="886"/>
      <c r="J161" s="886"/>
      <c r="K161" s="862"/>
      <c r="L161" s="886"/>
      <c r="M161" s="887"/>
      <c r="N161" s="858"/>
      <c r="O161" s="882"/>
      <c r="P161" s="860"/>
      <c r="Q161" s="861"/>
      <c r="R161" s="853"/>
      <c r="S161" s="854"/>
      <c r="T161" s="855"/>
      <c r="U161" s="886"/>
      <c r="V161" s="886"/>
      <c r="W161" s="862"/>
      <c r="X161" s="855"/>
      <c r="Y161" s="857"/>
      <c r="Z161" s="863"/>
      <c r="AA161" s="859"/>
      <c r="AB161" s="860"/>
      <c r="AC161" s="861"/>
      <c r="AD161" s="853"/>
      <c r="AE161" s="854"/>
      <c r="AF161" s="855"/>
      <c r="AG161" s="886"/>
      <c r="AH161" s="886"/>
      <c r="AI161" s="856"/>
      <c r="AJ161" s="855"/>
      <c r="AK161" s="857"/>
      <c r="AL161" s="863"/>
      <c r="AM161" s="859"/>
      <c r="AN161" s="860"/>
      <c r="AO161" s="861"/>
      <c r="AP161" s="853"/>
      <c r="AQ161" s="854"/>
      <c r="AR161" s="855"/>
      <c r="AS161" s="886"/>
      <c r="AT161" s="886"/>
      <c r="AU161" s="856"/>
      <c r="AV161" s="855"/>
      <c r="AW161" s="857"/>
      <c r="AX161" s="863"/>
    </row>
    <row r="162" spans="2:50" s="836" customFormat="1" ht="18" hidden="1" customHeight="1" thickBot="1" x14ac:dyDescent="0.3">
      <c r="B162" s="852">
        <v>29</v>
      </c>
      <c r="C162" s="683" t="s">
        <v>995</v>
      </c>
      <c r="D162" s="395"/>
      <c r="E162" s="891"/>
      <c r="F162" s="892"/>
      <c r="G162" s="893"/>
      <c r="H162" s="894"/>
      <c r="I162" s="872"/>
      <c r="J162" s="872"/>
      <c r="K162" s="873"/>
      <c r="L162" s="895"/>
      <c r="M162" s="896"/>
      <c r="N162" s="897"/>
      <c r="O162" s="898"/>
      <c r="P162" s="870"/>
      <c r="Q162" s="876"/>
      <c r="R162" s="877"/>
      <c r="S162" s="876"/>
      <c r="T162" s="871"/>
      <c r="U162" s="872"/>
      <c r="V162" s="872"/>
      <c r="W162" s="873"/>
      <c r="X162" s="878"/>
      <c r="Y162" s="874"/>
      <c r="Z162" s="875"/>
      <c r="AA162" s="869"/>
      <c r="AB162" s="870"/>
      <c r="AC162" s="876"/>
      <c r="AD162" s="877"/>
      <c r="AE162" s="876"/>
      <c r="AF162" s="871"/>
      <c r="AG162" s="872"/>
      <c r="AH162" s="872"/>
      <c r="AI162" s="873"/>
      <c r="AJ162" s="878"/>
      <c r="AK162" s="874"/>
      <c r="AL162" s="875"/>
      <c r="AM162" s="869"/>
      <c r="AN162" s="870"/>
      <c r="AO162" s="876"/>
      <c r="AP162" s="877"/>
      <c r="AQ162" s="876"/>
      <c r="AR162" s="871"/>
      <c r="AS162" s="872"/>
      <c r="AT162" s="872"/>
      <c r="AU162" s="873"/>
      <c r="AV162" s="878"/>
      <c r="AW162" s="874"/>
      <c r="AX162" s="875"/>
    </row>
    <row r="163" spans="2:50" s="753" customFormat="1" ht="23.25" hidden="1" customHeight="1" thickBot="1" x14ac:dyDescent="0.3">
      <c r="B163" s="1378" t="s">
        <v>47</v>
      </c>
      <c r="C163" s="1379"/>
      <c r="D163" s="1379"/>
      <c r="E163" s="845"/>
      <c r="F163" s="845"/>
      <c r="G163" s="845"/>
      <c r="H163" s="845"/>
      <c r="I163" s="845"/>
      <c r="J163" s="845"/>
      <c r="K163" s="845"/>
      <c r="L163" s="845"/>
      <c r="M163" s="845"/>
      <c r="N163" s="845"/>
      <c r="O163" s="845"/>
      <c r="P163" s="845"/>
      <c r="Q163" s="845"/>
      <c r="R163" s="846"/>
      <c r="S163" s="846"/>
      <c r="T163" s="845"/>
      <c r="U163" s="845"/>
      <c r="V163" s="845"/>
      <c r="W163" s="845"/>
      <c r="X163" s="845"/>
      <c r="Y163" s="845"/>
      <c r="Z163" s="845"/>
      <c r="AA163" s="845"/>
      <c r="AB163" s="845"/>
      <c r="AC163" s="845"/>
      <c r="AD163" s="846"/>
      <c r="AE163" s="846"/>
      <c r="AF163" s="845"/>
      <c r="AG163" s="845"/>
      <c r="AH163" s="845"/>
      <c r="AI163" s="845"/>
      <c r="AJ163" s="845"/>
      <c r="AK163" s="845"/>
      <c r="AL163" s="845"/>
      <c r="AM163" s="845"/>
      <c r="AN163" s="845"/>
      <c r="AO163" s="845"/>
      <c r="AP163" s="846"/>
      <c r="AQ163" s="846"/>
      <c r="AR163" s="845"/>
      <c r="AS163" s="845"/>
      <c r="AT163" s="845"/>
      <c r="AU163" s="845"/>
      <c r="AV163" s="845"/>
      <c r="AW163" s="845"/>
      <c r="AX163" s="845"/>
    </row>
    <row r="164" spans="2:50" ht="16.5" customHeight="1" x14ac:dyDescent="0.25"/>
    <row r="165" spans="2:50" ht="17.25" customHeight="1" thickBot="1" x14ac:dyDescent="0.3"/>
    <row r="166" spans="2:50" s="937" customFormat="1" ht="22.5" customHeight="1" thickBot="1" x14ac:dyDescent="0.3">
      <c r="B166" s="1378" t="s">
        <v>440</v>
      </c>
      <c r="C166" s="1379"/>
      <c r="D166" s="1380"/>
      <c r="E166" s="1381" t="s">
        <v>65</v>
      </c>
      <c r="F166" s="1382"/>
      <c r="G166" s="1382"/>
      <c r="H166" s="1382"/>
      <c r="I166" s="1382"/>
      <c r="J166" s="1382"/>
      <c r="K166" s="1382"/>
      <c r="L166" s="1382"/>
      <c r="M166" s="1382"/>
      <c r="N166" s="1383"/>
      <c r="O166" s="899" t="s">
        <v>65</v>
      </c>
      <c r="P166" s="900"/>
      <c r="Q166" s="900"/>
      <c r="R166" s="900"/>
      <c r="S166" s="900"/>
      <c r="T166" s="900"/>
      <c r="U166" s="900"/>
      <c r="V166" s="900"/>
      <c r="W166" s="900"/>
      <c r="X166" s="900"/>
      <c r="Y166" s="900"/>
      <c r="Z166" s="901"/>
      <c r="AA166" s="899" t="s">
        <v>65</v>
      </c>
      <c r="AB166" s="900"/>
      <c r="AC166" s="900"/>
      <c r="AD166" s="900"/>
      <c r="AE166" s="900"/>
      <c r="AF166" s="900"/>
      <c r="AG166" s="900"/>
      <c r="AH166" s="900"/>
      <c r="AI166" s="900"/>
      <c r="AJ166" s="900"/>
      <c r="AK166" s="900"/>
      <c r="AL166" s="901"/>
      <c r="AM166" s="899" t="s">
        <v>65</v>
      </c>
      <c r="AN166" s="900"/>
      <c r="AO166" s="900"/>
      <c r="AP166" s="900"/>
      <c r="AQ166" s="900"/>
      <c r="AR166" s="900"/>
      <c r="AS166" s="900"/>
      <c r="AT166" s="900"/>
      <c r="AU166" s="900"/>
      <c r="AV166" s="900"/>
      <c r="AW166" s="900"/>
      <c r="AX166" s="901"/>
    </row>
    <row r="167" spans="2:50" s="753" customFormat="1" ht="24" customHeight="1" thickBot="1" x14ac:dyDescent="0.3">
      <c r="B167" s="1384" t="s">
        <v>1100</v>
      </c>
      <c r="C167" s="1385"/>
      <c r="D167" s="1386"/>
      <c r="E167" s="1387" t="s">
        <v>667</v>
      </c>
      <c r="F167" s="1388"/>
      <c r="G167" s="1388"/>
      <c r="H167" s="1388"/>
      <c r="I167" s="1388"/>
      <c r="J167" s="1388"/>
      <c r="K167" s="1388"/>
      <c r="L167" s="1388"/>
      <c r="M167" s="1388"/>
      <c r="N167" s="1389"/>
      <c r="O167" s="1387" t="s">
        <v>925</v>
      </c>
      <c r="P167" s="1388"/>
      <c r="Q167" s="1388"/>
      <c r="R167" s="1388"/>
      <c r="S167" s="1388"/>
      <c r="T167" s="1388"/>
      <c r="U167" s="1388"/>
      <c r="V167" s="1388"/>
      <c r="W167" s="1388"/>
      <c r="X167" s="1388"/>
      <c r="Y167" s="1388"/>
      <c r="Z167" s="1389"/>
      <c r="AA167" s="1384" t="s">
        <v>1051</v>
      </c>
      <c r="AB167" s="1385"/>
      <c r="AC167" s="1385"/>
      <c r="AD167" s="1385"/>
      <c r="AE167" s="1385"/>
      <c r="AF167" s="1385"/>
      <c r="AG167" s="1385"/>
      <c r="AH167" s="1385"/>
      <c r="AI167" s="1385"/>
      <c r="AJ167" s="1385"/>
      <c r="AK167" s="1385"/>
      <c r="AL167" s="1386"/>
      <c r="AM167" s="1384" t="s">
        <v>1053</v>
      </c>
      <c r="AN167" s="1385"/>
      <c r="AO167" s="1385"/>
      <c r="AP167" s="1385"/>
      <c r="AQ167" s="1385"/>
      <c r="AR167" s="1385"/>
      <c r="AS167" s="1385"/>
      <c r="AT167" s="1385"/>
      <c r="AU167" s="1385"/>
      <c r="AV167" s="1385"/>
      <c r="AW167" s="1385"/>
      <c r="AX167" s="1386"/>
    </row>
    <row r="168" spans="2:50" s="836" customFormat="1" ht="41.25" thickBot="1" x14ac:dyDescent="0.3">
      <c r="B168" s="825" t="s">
        <v>10</v>
      </c>
      <c r="C168" s="826" t="s">
        <v>54</v>
      </c>
      <c r="D168" s="304" t="s">
        <v>55</v>
      </c>
      <c r="E168" s="834" t="s">
        <v>56</v>
      </c>
      <c r="F168" s="832" t="s">
        <v>95</v>
      </c>
      <c r="G168" s="832" t="s">
        <v>96</v>
      </c>
      <c r="H168" s="832" t="s">
        <v>62</v>
      </c>
      <c r="I168" s="832" t="str">
        <f>+I133</f>
        <v>Հավելավճար</v>
      </c>
      <c r="J168" s="832" t="str">
        <f>+J133</f>
        <v>Հավելում (բարձր լեռնային կամ գաղտնիության)</v>
      </c>
      <c r="K168" s="832" t="str">
        <f>+K133</f>
        <v>Ըստ դատ.ծառ.պաշտ.ենթախմբ.</v>
      </c>
      <c r="L168" s="832" t="s">
        <v>475</v>
      </c>
      <c r="M168" s="832" t="s">
        <v>454</v>
      </c>
      <c r="N168" s="829" t="s">
        <v>665</v>
      </c>
      <c r="O168" s="834" t="s">
        <v>56</v>
      </c>
      <c r="P168" s="832" t="s">
        <v>95</v>
      </c>
      <c r="Q168" s="831" t="s">
        <v>96</v>
      </c>
      <c r="R168" s="831" t="s">
        <v>903</v>
      </c>
      <c r="S168" s="831" t="s">
        <v>902</v>
      </c>
      <c r="T168" s="832" t="s">
        <v>62</v>
      </c>
      <c r="U168" s="832" t="str">
        <f>+U133</f>
        <v>Հավելավճար</v>
      </c>
      <c r="V168" s="832" t="str">
        <f>+V133</f>
        <v>Հավելում (բարձր լեռնային կամ գաղտնիության)</v>
      </c>
      <c r="W168" s="832" t="str">
        <f>+W133</f>
        <v>Ըստ դատ.ծառ.պաշտ.ենթախմբ.</v>
      </c>
      <c r="X168" s="832" t="s">
        <v>475</v>
      </c>
      <c r="Y168" s="832" t="str">
        <f>+M168</f>
        <v xml:space="preserve">Ընդամենը ամսական աշխատավարձ </v>
      </c>
      <c r="Z168" s="829" t="s">
        <v>880</v>
      </c>
      <c r="AA168" s="834" t="s">
        <v>56</v>
      </c>
      <c r="AB168" s="832" t="s">
        <v>95</v>
      </c>
      <c r="AC168" s="847" t="s">
        <v>96</v>
      </c>
      <c r="AD168" s="831" t="s">
        <v>908</v>
      </c>
      <c r="AE168" s="835" t="s">
        <v>909</v>
      </c>
      <c r="AF168" s="832" t="s">
        <v>62</v>
      </c>
      <c r="AG168" s="832" t="str">
        <f>+AG133</f>
        <v>Հավելավճար</v>
      </c>
      <c r="AH168" s="832" t="str">
        <f>+AH133</f>
        <v>Հավելում (բարձր լեռնային կամ գաղտնիության)</v>
      </c>
      <c r="AI168" s="832" t="str">
        <f>+AI133</f>
        <v>Ըստ դատ.ծառ.պաշտ.ենթախմբ.</v>
      </c>
      <c r="AJ168" s="832" t="s">
        <v>475</v>
      </c>
      <c r="AK168" s="832" t="str">
        <f>+Y168</f>
        <v xml:space="preserve">Ընդամենը ամսական աշխատավարձ </v>
      </c>
      <c r="AL168" s="829" t="s">
        <v>1037</v>
      </c>
      <c r="AM168" s="834" t="s">
        <v>56</v>
      </c>
      <c r="AN168" s="832" t="s">
        <v>95</v>
      </c>
      <c r="AO168" s="847" t="s">
        <v>96</v>
      </c>
      <c r="AP168" s="831" t="s">
        <v>906</v>
      </c>
      <c r="AQ168" s="835" t="s">
        <v>907</v>
      </c>
      <c r="AR168" s="832" t="s">
        <v>62</v>
      </c>
      <c r="AS168" s="832" t="str">
        <f>+AS133</f>
        <v>Հավելավճար</v>
      </c>
      <c r="AT168" s="832" t="str">
        <f>+AT133</f>
        <v>Հավելում (բարձր լեռնային կամ գաղտնիության)</v>
      </c>
      <c r="AU168" s="832" t="str">
        <f>+AU133</f>
        <v>Ըստ դատ.ծառ.պաշտ.ենթախմբ.</v>
      </c>
      <c r="AV168" s="832" t="s">
        <v>475</v>
      </c>
      <c r="AW168" s="832" t="str">
        <f>+AK168</f>
        <v xml:space="preserve">Ընդամենը ամսական աշխատավարձ </v>
      </c>
      <c r="AX168" s="829" t="s">
        <v>1054</v>
      </c>
    </row>
    <row r="169" spans="2:50" s="836" customFormat="1" ht="13.5" x14ac:dyDescent="0.25">
      <c r="B169" s="852">
        <v>1</v>
      </c>
      <c r="C169" s="955" t="s">
        <v>84</v>
      </c>
      <c r="D169" s="393" t="s">
        <v>131</v>
      </c>
      <c r="E169" s="859">
        <v>1</v>
      </c>
      <c r="F169" s="956">
        <v>6</v>
      </c>
      <c r="G169" s="867">
        <f t="shared" ref="G169:G174" si="0">IF(E169&lt;1,0,IF(K169="Բ-1",IF(F169=0,6.94,IF(F169=1,7.17,IF(F169=2,7.41,IF(F169=3,7.66,IF(OR(F169=5,F169=4),7.92,IF(OR(F169=6,F169=7),8.18,IF(OR(F169=8,F169=9),8.46,IF(OR(F169=10,F169=11,F169=12),8.74,IF(OR(F169=13,F169=14,F169=15),9.03,IF(OR(F169=16,F169=17,F169=18),9.33,9.65)))))))))),IF(K169="Բ-2", IF(F169=0,5.71,IF(F169=1,5.89,IF(F169=2,6.09,IF(F169=3,6.29,IF(OR(F169=5,F169=4),6.5,IF(OR(F169=6,F169=7),6.72,IF(OR(F169=8,F169=9),6.94,IF(OR(F169=10,F169=11,F169=12),7.17,IF(OR(F169=13,F169=14,F169=15),7.41,IF(OR(F169=16,F169=17,F169=18),7.65,7.91)))))))))), IF(K169="Գ-1", IF(F169=0,4.7,IF(F169=1,4.86,IF(F169=2,5.01,IF(F169=3,5.18,IF(OR(F169=5,F169=4),5.35,IF(OR(F169=6,F169=7),5.52,IF(OR(F169=8,F169=9),5.71,IF(OR(F169=10,F169=11,F169=12),5.89,IF(OR(F169=13,F169=14,F169=15),6.09,IF(OR(F169=16,F169=17,F169=18),6.29,6.49)))))))))), IF(K169="Գ-2", IF(F169=0,3.88,IF(F169=1,4.01,IF(F169=2,4.14,IF(F169=3,4.27,IF(OR(F169=5,F169=4),4.41,IF(OR(F169=6,F169=7),4.55,IF(OR(F169=8,F169=9),4.7,IF(OR(F169=10,F169=11,F169=12),4.85,IF(OR(F169=13,F169=14,F169=15),5.01,IF(OR(F169=16,F169=17,F169=18),5.17,5.34)))))))))), IF(K169="Գ-3", IF(F169=0,3.21,IF(F169=1,3.31,IF(F169=2,3.42,IF(F169=3,3.53,IF(OR(F169=5,F169=4),3.64,IF(OR(F169=6,F169=7),3.76,IF(OR(F169=8,F169=9),3.88,IF(OR(F169=10,F169=11,F169=12),4.01,IF(OR(F169=13,F169=14,F169=15),4.13,IF(OR(F169=16,F169=17,F169=18),4.27,4.4)))))))))), IF(K169="Ա-1", IF(F169=0,2.66,IF(F169=1,2.75,IF(F169=2,2.83,IF(F169=3,2.92,IF(OR(F169=5,F169=4),3.02,IF(OR(F169=6,F169=7),3.11,IF(OR(F169=8,F169=9),3.21,IF(OR(F169=10,F169=11,F169=12),3.31,IF(OR(F169=13,F169=14,F169=15),3.42,IF(OR(F169=16,F169=17,F169=18),3.53,3.64)))))))))), IF(K169="Ա-2", IF(F169=0,2.28,IF(F169=1,2.35,IF(F169=2,2.43,IF(F169=3,2.5,IF(OR(F169=5,F169=4),2.58,IF(OR(F169=6,F169=7),2.66,IF(OR(F169=8,F169=9),2.75,IF(OR(F169=10,F169=11,F169=12),2.83,IF(OR(F169=13,F169=14,F169=15),2.92,IF(OR(F169=16,F169=17,F169=18),3.01,3.11)))))))))),IF(K169="Ա-3", IF(F169=0,1.96,IF(F169=1,2.02,IF(F169=2,2.08,IF(F169=3,2.15,IF(OR(F169=5,F169=4),2.21,IF(OR(F169=6,F169=7),2.28,IF(OR(F169=8,F169=9),2.35,IF(OR(F169=10,F169=11,F169=12),2.42,IF(OR(F169=13,F169=14,F169=15),2.5,IF(OR(F169=16,F169=17,F169=18),2.58,2.66)))))))))), IF(K169="Կ-1", IF(F169=0,1.68,IF(F169=1,1.73,IF(F169=2,1.79,IF(F169=3,1.84,IF(OR(F169=5,F169=4),1.9,IF(OR(F169=6,F169=7),1.96,IF(OR(F169=8,F169=9),2.02,IF(OR(F169=10,F169=11,F169=12),2.08,IF(OR(F169=13,F169=14,F169=15),2.14,IF(OR(F169=16,F169=17,F169=18),2.21,2.28)))))))))), IF(K169="Կ-2", IF(F169=0,1.45,IF(F169=1,1.49,IF(F169=2,1.54,IF(F169=3,1.59,IF(OR(F169=5,F169=4),1.63,IF(OR(F169=6,F169=7),1.68,IF(OR(F169=8,F169=9),1.73,IF(OR(F169=10,F169=11,F169=12),1.79,IF(OR(F169=13,F169=14,F169=15),1.84,IF(OR(F169=16,F169=17,F169=18),1.9,1.95)))))))))),IF(K169="Կ-3", IF(F169=0,1.25,IF(F169=1,1.29,IF(F169=2,1.33,IF(F169=3,1.37,IF(OR(F169=5,F169=4),1.41,IF(OR(F169=6,F169=7),1.45,IF(OR(F169=8,F169=9),1.49,IF(OR(F169=10,F169=11,F169=12),1.54,IF(OR(F169=13,F169=14,F169=15),1.58,IF(OR(F169=16,F169=17,F169=18),1.63,1.68)))))))))), "Error"))))))))))))</f>
        <v>1.96</v>
      </c>
      <c r="H169" s="855">
        <v>66140</v>
      </c>
      <c r="I169" s="886"/>
      <c r="J169" s="886"/>
      <c r="K169" s="862" t="s">
        <v>92</v>
      </c>
      <c r="L169" s="855">
        <f t="shared" ref="L169:L174" si="1">H169*G169</f>
        <v>129634.4</v>
      </c>
      <c r="M169" s="857">
        <f t="shared" ref="M169:M174" si="2">G169*H169+I169+J169</f>
        <v>129634.4</v>
      </c>
      <c r="N169" s="858">
        <f t="shared" ref="N169:N174" si="3">+M169*13</f>
        <v>1685247.2</v>
      </c>
      <c r="O169" s="859">
        <f t="shared" ref="O169:O174" si="4">+E169</f>
        <v>1</v>
      </c>
      <c r="P169" s="860">
        <f t="shared" ref="P169:P174" si="5">+F169+1</f>
        <v>7</v>
      </c>
      <c r="Q169" s="861">
        <f t="shared" ref="Q169:Q174" si="6">IF(O169&lt;1,0,IF(W169="Բ-1",IF(P169=0,6.94,IF(P169=1,7.17,IF(P169=2,7.41,IF(P169=3,7.66,IF(OR(P169=5,P169=4),7.92,IF(OR(P169=6,P169=7),8.18,IF(OR(P169=8,P169=9),8.46,IF(OR(P169=10,P169=11,P169=12),8.74,IF(OR(P169=13,P169=14,P169=15),9.03,IF(OR(P169=16,P169=17,P169=18),9.33,9.65)))))))))),IF(W169="Բ-2", IF(P169=0,5.71,IF(P169=1,5.89,IF(P169=2,6.09,IF(P169=3,6.29,IF(OR(P169=5,P169=4),6.5,IF(OR(P169=6,P169=7),6.72,IF(OR(P169=8,P169=9),6.94,IF(OR(P169=10,P169=11,P169=12),7.17,IF(OR(P169=13,P169=14,P169=15),7.41,IF(OR(P169=16,P169=17,P169=18),7.65,7.91)))))))))), IF(W169="Գ-1", IF(P169=0,4.7,IF(P169=1,4.86,IF(P169=2,5.01,IF(P169=3,5.18,IF(OR(P169=5,P169=4),5.35,IF(OR(P169=6,P169=7),5.52,IF(OR(P169=8,P169=9),5.71,IF(OR(P169=10,P169=11,P169=12),5.89,IF(OR(P169=13,P169=14,P169=15),6.09,IF(OR(P169=16,P169=17,P169=18),6.29,6.49)))))))))), IF(W169="Գ-2", IF(P169=0,3.88,IF(P169=1,4.01,IF(P169=2,4.14,IF(P169=3,4.27,IF(OR(P169=5,P169=4),4.41,IF(OR(P169=6,P169=7),4.55,IF(OR(P169=8,P169=9),4.7,IF(OR(P169=10,P169=11,P169=12),4.85,IF(OR(P169=13,P169=14,P169=15),5.01,IF(OR(P169=16,P169=17,P169=18),5.17,5.34)))))))))), IF(W169="Գ-3", IF(P169=0,3.21,IF(P169=1,3.31,IF(P169=2,3.42,IF(P169=3,3.53,IF(OR(P169=5,P169=4),3.64,IF(OR(P169=6,P169=7),3.76,IF(OR(P169=8,P169=9),3.88,IF(OR(P169=10,P169=11,P169=12),4.01,IF(OR(P169=13,P169=14,P169=15),4.13,IF(OR(P169=16,P169=17,P169=18),4.27,4.4)))))))))), IF(W169="Ա-1", IF(P169=0,2.66,IF(P169=1,2.75,IF(P169=2,2.83,IF(P169=3,2.92,IF(OR(P169=5,P169=4),3.02,IF(OR(P169=6,P169=7),3.11,IF(OR(P169=8,P169=9),3.21,IF(OR(P169=10,P169=11,P169=12),3.31,IF(OR(P169=13,P169=14,P169=15),3.42,IF(OR(P169=16,P169=17,P169=18),3.53,3.64)))))))))), IF(W169="Ա-2", IF(P169=0,2.28,IF(P169=1,2.35,IF(P169=2,2.43,IF(P169=3,2.5,IF(OR(P169=5,P169=4),2.58,IF(OR(P169=6,P169=7),2.66,IF(OR(P169=8,P169=9),2.75,IF(OR(P169=10,P169=11,P169=12),2.83,IF(OR(P169=13,P169=14,P169=15),2.92,IF(OR(P169=16,P169=17,P169=18),3.01,3.11)))))))))),IF(W169="Ա-3", IF(P169=0,1.96,IF(P169=1,2.02,IF(P169=2,2.08,IF(P169=3,2.15,IF(OR(P169=5,P169=4),2.21,IF(OR(P169=6,P169=7),2.28,IF(OR(P169=8,P169=9),2.35,IF(OR(P169=10,P169=11,P169=12),2.42,IF(OR(P169=13,P169=14,P169=15),2.5,IF(OR(P169=16,P169=17,P169=18),2.58,2.66)))))))))), IF(W169="Կ-1", IF(P169=0,1.68,IF(P169=1,1.73,IF(P169=2,1.79,IF(P169=3,1.84,IF(OR(P169=5,P169=4),1.9,IF(OR(P169=6,P169=7),1.96,IF(OR(P169=8,P169=9),2.02,IF(OR(P169=10,P169=11,P169=12),2.08,IF(OR(P169=13,P169=14,P169=15),2.14,IF(OR(P169=16,P169=17,P169=18),2.21,2.28)))))))))), IF(W169="Կ-2", IF(P169=0,1.45,IF(P169=1,1.49,IF(P169=2,1.54,IF(P169=3,1.59,IF(OR(P169=5,P169=4),1.63,IF(OR(P169=6,P169=7),1.68,IF(OR(P169=8,P169=9),1.73,IF(OR(P169=10,P169=11,P169=12),1.79,IF(OR(P169=13,P169=14,P169=15),1.84,IF(OR(P169=16,P169=17,P169=18),1.9,1.95)))))))))),IF(W169="Կ-3", IF(P169=0,1.25,IF(P169=1,1.29,IF(P169=2,1.33,IF(P169=3,1.37,IF(OR(P169=5,P169=4),1.41,IF(OR(P169=6,P169=7),1.45,IF(OR(P169=8,P169=9),1.49,IF(OR(P169=10,P169=11,P169=12),1.54,IF(OR(P169=13,P169=14,P169=15),1.58,IF(OR(P169=16,P169=17,P169=18),1.63,1.68)))))))))), "Error"))))))))))))</f>
        <v>1.96</v>
      </c>
      <c r="R169" s="853"/>
      <c r="S169" s="854">
        <f t="shared" ref="S169:S174" si="7">+Q169+Q169*R169</f>
        <v>1.96</v>
      </c>
      <c r="T169" s="855">
        <v>66140</v>
      </c>
      <c r="U169" s="886"/>
      <c r="V169" s="886"/>
      <c r="W169" s="862" t="str">
        <f t="shared" ref="W169:W174" si="8">+K169</f>
        <v>Կ-1</v>
      </c>
      <c r="X169" s="855">
        <f t="shared" ref="X169:X174" si="9">T169*S169</f>
        <v>129634.4</v>
      </c>
      <c r="Y169" s="857">
        <f t="shared" ref="Y169:Y174" si="10">S169*T169+U169+V169</f>
        <v>129634.4</v>
      </c>
      <c r="Z169" s="863">
        <f t="shared" ref="Z169:Z174" si="11">+Y169*13</f>
        <v>1685247.2</v>
      </c>
      <c r="AA169" s="859">
        <f t="shared" ref="AA169:AA174" si="12">+O169</f>
        <v>1</v>
      </c>
      <c r="AB169" s="860">
        <f t="shared" ref="AB169:AB174" si="13">+P169+1</f>
        <v>8</v>
      </c>
      <c r="AC169" s="861">
        <f t="shared" ref="AC169:AC174" si="14">IF(AA169&lt;1,0,IF(AI169="Բ-1",IF(AB169=0,6.94,IF(AB169=1,7.17,IF(AB169=2,7.41,IF(AB169=3,7.66,IF(OR(AB169=5,AB169=4),7.92,IF(OR(AB169=6,AB169=7),8.18,IF(OR(AB169=8,AB169=9),8.46,IF(OR(AB169=10,AB169=11,AB169=12),8.74,IF(OR(AB169=13,AB169=14,AB169=15),9.03,IF(OR(AB169=16,AB169=17,AB169=18),9.33,9.65)))))))))),IF(AI169="Բ-2", IF(AB169=0,5.71,IF(AB169=1,5.89,IF(AB169=2,6.09,IF(AB169=3,6.29,IF(OR(AB169=5,AB169=4),6.5,IF(OR(AB169=6,AB169=7),6.72,IF(OR(AB169=8,AB169=9),6.94,IF(OR(AB169=10,AB169=11,AB169=12),7.17,IF(OR(AB169=13,AB169=14,AB169=15),7.41,IF(OR(AB169=16,AB169=17,AB169=18),7.65,7.91)))))))))), IF(AI169="Գ-1", IF(AB169=0,4.7,IF(AB169=1,4.86,IF(AB169=2,5.01,IF(AB169=3,5.18,IF(OR(AB169=5,AB169=4),5.35,IF(OR(AB169=6,AB169=7),5.52,IF(OR(AB169=8,AB169=9),5.71,IF(OR(AB169=10,AB169=11,AB169=12),5.89,IF(OR(AB169=13,AB169=14,AB169=15),6.09,IF(OR(AB169=16,AB169=17,AB169=18),6.29,6.49)))))))))), IF(AI169="Գ-2", IF(AB169=0,3.88,IF(AB169=1,4.01,IF(AB169=2,4.14,IF(AB169=3,4.27,IF(OR(AB169=5,AB169=4),4.41,IF(OR(AB169=6,AB169=7),4.55,IF(OR(AB169=8,AB169=9),4.7,IF(OR(AB169=10,AB169=11,AB169=12),4.85,IF(OR(AB169=13,AB169=14,AB169=15),5.01,IF(OR(AB169=16,AB169=17,AB169=18),5.17,5.34)))))))))), IF(AI169="Գ-3", IF(AB169=0,3.21,IF(AB169=1,3.31,IF(AB169=2,3.42,IF(AB169=3,3.53,IF(OR(AB169=5,AB169=4),3.64,IF(OR(AB169=6,AB169=7),3.76,IF(OR(AB169=8,AB169=9),3.88,IF(OR(AB169=10,AB169=11,AB169=12),4.01,IF(OR(AB169=13,AB169=14,AB169=15),4.13,IF(OR(AB169=16,AB169=17,AB169=18),4.27,4.4)))))))))), IF(AI169="Ա-1", IF(AB169=0,2.66,IF(AB169=1,2.75,IF(AB169=2,2.83,IF(AB169=3,2.92,IF(OR(AB169=5,AB169=4),3.02,IF(OR(AB169=6,AB169=7),3.11,IF(OR(AB169=8,AB169=9),3.21,IF(OR(AB169=10,AB169=11,AB169=12),3.31,IF(OR(AB169=13,AB169=14,AB169=15),3.42,IF(OR(AB169=16,AB169=17,AB169=18),3.53,3.64)))))))))), IF(AI169="Ա-2", IF(AB169=0,2.28,IF(AB169=1,2.35,IF(AB169=2,2.43,IF(AB169=3,2.5,IF(OR(AB169=5,AB169=4),2.58,IF(OR(AB169=6,AB169=7),2.66,IF(OR(AB169=8,AB169=9),2.75,IF(OR(AB169=10,AB169=11,AB169=12),2.83,IF(OR(AB169=13,AB169=14,AB169=15),2.92,IF(OR(AB169=16,AB169=17,AB169=18),3.01,3.11)))))))))),IF(AI169="Ա-3", IF(AB169=0,1.96,IF(AB169=1,2.02,IF(AB169=2,2.08,IF(AB169=3,2.15,IF(OR(AB169=5,AB169=4),2.21,IF(OR(AB169=6,AB169=7),2.28,IF(OR(AB169=8,AB169=9),2.35,IF(OR(AB169=10,AB169=11,AB169=12),2.42,IF(OR(AB169=13,AB169=14,AB169=15),2.5,IF(OR(AB169=16,AB169=17,AB169=18),2.58,2.66)))))))))), IF(AI169="Կ-1", IF(AB169=0,1.68,IF(AB169=1,1.73,IF(AB169=2,1.79,IF(AB169=3,1.84,IF(OR(AB169=5,AB169=4),1.9,IF(OR(AB169=6,AB169=7),1.96,IF(OR(AB169=8,AB169=9),2.02,IF(OR(AB169=10,AB169=11,AB169=12),2.08,IF(OR(AB169=13,AB169=14,AB169=15),2.14,IF(OR(AB169=16,AB169=17,AB169=18),2.21,2.28)))))))))), IF(AI169="Կ-2", IF(AB169=0,1.45,IF(AB169=1,1.49,IF(AB169=2,1.54,IF(AB169=3,1.59,IF(OR(AB169=5,AB169=4),1.63,IF(OR(AB169=6,AB169=7),1.68,IF(OR(AB169=8,AB169=9),1.73,IF(OR(AB169=10,AB169=11,AB169=12),1.79,IF(OR(AB169=13,AB169=14,AB169=15),1.84,IF(OR(AB169=16,AB169=17,AB169=18),1.9,1.95)))))))))),IF(AI169="Կ-3", IF(AB169=0,1.25,IF(AB169=1,1.29,IF(AB169=2,1.33,IF(AB169=3,1.37,IF(OR(AB169=5,AB169=4),1.41,IF(OR(AB169=6,AB169=7),1.45,IF(OR(AB169=8,AB169=9),1.49,IF(OR(AB169=10,AB169=11,AB169=12),1.54,IF(OR(AB169=13,AB169=14,AB169=15),1.58,IF(OR(AB169=16,AB169=17,AB169=18),1.63,1.68)))))))))), "Error"))))))))))))</f>
        <v>2.02</v>
      </c>
      <c r="AD169" s="853"/>
      <c r="AE169" s="854">
        <f t="shared" ref="AE169:AE174" si="15">+AC169+AC169*AD169</f>
        <v>2.02</v>
      </c>
      <c r="AF169" s="855">
        <v>66140</v>
      </c>
      <c r="AG169" s="886"/>
      <c r="AH169" s="886"/>
      <c r="AI169" s="856" t="str">
        <f t="shared" ref="AI169:AI174" si="16">+W169</f>
        <v>Կ-1</v>
      </c>
      <c r="AJ169" s="855">
        <f t="shared" ref="AJ169:AJ174" si="17">AF169*AE169</f>
        <v>133602.79999999999</v>
      </c>
      <c r="AK169" s="857">
        <f t="shared" ref="AK169:AK174" si="18">AE169*AF169+AG169+AH169</f>
        <v>133602.79999999999</v>
      </c>
      <c r="AL169" s="863">
        <f t="shared" ref="AL169:AL174" si="19">+AK169*13</f>
        <v>1736836.4</v>
      </c>
      <c r="AM169" s="859">
        <f t="shared" ref="AM169:AM174" si="20">+AA169</f>
        <v>1</v>
      </c>
      <c r="AN169" s="860">
        <f t="shared" ref="AN169:AN174" si="21">+AB169+1</f>
        <v>9</v>
      </c>
      <c r="AO169" s="861">
        <f t="shared" ref="AO169:AO174" si="22">IF(AM169&lt;1,0,IF(AU169="Բ-1",IF(AN169=0,6.94,IF(AN169=1,7.17,IF(AN169=2,7.41,IF(AN169=3,7.66,IF(OR(AN169=5,AN169=4),7.92,IF(OR(AN169=6,AN169=7),8.18,IF(OR(AN169=8,AN169=9),8.46,IF(OR(AN169=10,AN169=11,AN169=12),8.74,IF(OR(AN169=13,AN169=14,AN169=15),9.03,IF(OR(AN169=16,AN169=17,AN169=18),9.33,9.65)))))))))),IF(AU169="Բ-2", IF(AN169=0,5.71,IF(AN169=1,5.89,IF(AN169=2,6.09,IF(AN169=3,6.29,IF(OR(AN169=5,AN169=4),6.5,IF(OR(AN169=6,AN169=7),6.72,IF(OR(AN169=8,AN169=9),6.94,IF(OR(AN169=10,AN169=11,AN169=12),7.17,IF(OR(AN169=13,AN169=14,AN169=15),7.41,IF(OR(AN169=16,AN169=17,AN169=18),7.65,7.91)))))))))), IF(AU169="Գ-1", IF(AN169=0,4.7,IF(AN169=1,4.86,IF(AN169=2,5.01,IF(AN169=3,5.18,IF(OR(AN169=5,AN169=4),5.35,IF(OR(AN169=6,AN169=7),5.52,IF(OR(AN169=8,AN169=9),5.71,IF(OR(AN169=10,AN169=11,AN169=12),5.89,IF(OR(AN169=13,AN169=14,AN169=15),6.09,IF(OR(AN169=16,AN169=17,AN169=18),6.29,6.49)))))))))), IF(AU169="Գ-2", IF(AN169=0,3.88,IF(AN169=1,4.01,IF(AN169=2,4.14,IF(AN169=3,4.27,IF(OR(AN169=5,AN169=4),4.41,IF(OR(AN169=6,AN169=7),4.55,IF(OR(AN169=8,AN169=9),4.7,IF(OR(AN169=10,AN169=11,AN169=12),4.85,IF(OR(AN169=13,AN169=14,AN169=15),5.01,IF(OR(AN169=16,AN169=17,AN169=18),5.17,5.34)))))))))), IF(AU169="Գ-3", IF(AN169=0,3.21,IF(AN169=1,3.31,IF(AN169=2,3.42,IF(AN169=3,3.53,IF(OR(AN169=5,AN169=4),3.64,IF(OR(AN169=6,AN169=7),3.76,IF(OR(AN169=8,AN169=9),3.88,IF(OR(AN169=10,AN169=11,AN169=12),4.01,IF(OR(AN169=13,AN169=14,AN169=15),4.13,IF(OR(AN169=16,AN169=17,AN169=18),4.27,4.4)))))))))), IF(AU169="Ա-1", IF(AN169=0,2.66,IF(AN169=1,2.75,IF(AN169=2,2.83,IF(AN169=3,2.92,IF(OR(AN169=5,AN169=4),3.02,IF(OR(AN169=6,AN169=7),3.11,IF(OR(AN169=8,AN169=9),3.21,IF(OR(AN169=10,AN169=11,AN169=12),3.31,IF(OR(AN169=13,AN169=14,AN169=15),3.42,IF(OR(AN169=16,AN169=17,AN169=18),3.53,3.64)))))))))), IF(AU169="Ա-2", IF(AN169=0,2.28,IF(AN169=1,2.35,IF(AN169=2,2.43,IF(AN169=3,2.5,IF(OR(AN169=5,AN169=4),2.58,IF(OR(AN169=6,AN169=7),2.66,IF(OR(AN169=8,AN169=9),2.75,IF(OR(AN169=10,AN169=11,AN169=12),2.83,IF(OR(AN169=13,AN169=14,AN169=15),2.92,IF(OR(AN169=16,AN169=17,AN169=18),3.01,3.11)))))))))),IF(AU169="Ա-3", IF(AN169=0,1.96,IF(AN169=1,2.02,IF(AN169=2,2.08,IF(AN169=3,2.15,IF(OR(AN169=5,AN169=4),2.21,IF(OR(AN169=6,AN169=7),2.28,IF(OR(AN169=8,AN169=9),2.35,IF(OR(AN169=10,AN169=11,AN169=12),2.42,IF(OR(AN169=13,AN169=14,AN169=15),2.5,IF(OR(AN169=16,AN169=17,AN169=18),2.58,2.66)))))))))), IF(AU169="Կ-1", IF(AN169=0,1.68,IF(AN169=1,1.73,IF(AN169=2,1.79,IF(AN169=3,1.84,IF(OR(AN169=5,AN169=4),1.9,IF(OR(AN169=6,AN169=7),1.96,IF(OR(AN169=8,AN169=9),2.02,IF(OR(AN169=10,AN169=11,AN169=12),2.08,IF(OR(AN169=13,AN169=14,AN169=15),2.14,IF(OR(AN169=16,AN169=17,AN169=18),2.21,2.28)))))))))), IF(AU169="Կ-2", IF(AN169=0,1.45,IF(AN169=1,1.49,IF(AN169=2,1.54,IF(AN169=3,1.59,IF(OR(AN169=5,AN169=4),1.63,IF(OR(AN169=6,AN169=7),1.68,IF(OR(AN169=8,AN169=9),1.73,IF(OR(AN169=10,AN169=11,AN169=12),1.79,IF(OR(AN169=13,AN169=14,AN169=15),1.84,IF(OR(AN169=16,AN169=17,AN169=18),1.9,1.95)))))))))),IF(AU169="Կ-3", IF(AN169=0,1.25,IF(AN169=1,1.29,IF(AN169=2,1.33,IF(AN169=3,1.37,IF(OR(AN169=5,AN169=4),1.41,IF(OR(AN169=6,AN169=7),1.45,IF(OR(AN169=8,AN169=9),1.49,IF(OR(AN169=10,AN169=11,AN169=12),1.54,IF(OR(AN169=13,AN169=14,AN169=15),1.58,IF(OR(AN169=16,AN169=17,AN169=18),1.63,1.68)))))))))), "Error"))))))))))))</f>
        <v>2.02</v>
      </c>
      <c r="AP169" s="853"/>
      <c r="AQ169" s="854">
        <f t="shared" ref="AQ169:AQ174" si="23">+AO169+AO169*AP169</f>
        <v>2.02</v>
      </c>
      <c r="AR169" s="855">
        <v>66140</v>
      </c>
      <c r="AS169" s="886"/>
      <c r="AT169" s="886"/>
      <c r="AU169" s="856" t="str">
        <f t="shared" ref="AU169:AU174" si="24">+AI169</f>
        <v>Կ-1</v>
      </c>
      <c r="AV169" s="855">
        <f t="shared" ref="AV169:AV174" si="25">AR169*AQ169</f>
        <v>133602.79999999999</v>
      </c>
      <c r="AW169" s="857">
        <f t="shared" ref="AW169:AW174" si="26">AQ169*AR169+AS169+AT169</f>
        <v>133602.79999999999</v>
      </c>
      <c r="AX169" s="863">
        <f t="shared" ref="AX169:AX174" si="27">+AW169*13</f>
        <v>1736836.4</v>
      </c>
    </row>
    <row r="170" spans="2:50" s="836" customFormat="1" ht="13.5" x14ac:dyDescent="0.25">
      <c r="B170" s="852">
        <v>2</v>
      </c>
      <c r="C170" s="955" t="s">
        <v>84</v>
      </c>
      <c r="D170" s="393" t="s">
        <v>131</v>
      </c>
      <c r="E170" s="859">
        <v>1</v>
      </c>
      <c r="F170" s="956">
        <v>6</v>
      </c>
      <c r="G170" s="867">
        <f t="shared" ref="G170:G172" si="28">IF(E170&lt;1,0,IF(K170="Բ-1",IF(F170=0,6.94,IF(F170=1,7.17,IF(F170=2,7.41,IF(F170=3,7.66,IF(OR(F170=5,F170=4),7.92,IF(OR(F170=6,F170=7),8.18,IF(OR(F170=8,F170=9),8.46,IF(OR(F170=10,F170=11,F170=12),8.74,IF(OR(F170=13,F170=14,F170=15),9.03,IF(OR(F170=16,F170=17,F170=18),9.33,9.65)))))))))),IF(K170="Բ-2", IF(F170=0,5.71,IF(F170=1,5.89,IF(F170=2,6.09,IF(F170=3,6.29,IF(OR(F170=5,F170=4),6.5,IF(OR(F170=6,F170=7),6.72,IF(OR(F170=8,F170=9),6.94,IF(OR(F170=10,F170=11,F170=12),7.17,IF(OR(F170=13,F170=14,F170=15),7.41,IF(OR(F170=16,F170=17,F170=18),7.65,7.91)))))))))), IF(K170="Գ-1", IF(F170=0,4.7,IF(F170=1,4.86,IF(F170=2,5.01,IF(F170=3,5.18,IF(OR(F170=5,F170=4),5.35,IF(OR(F170=6,F170=7),5.52,IF(OR(F170=8,F170=9),5.71,IF(OR(F170=10,F170=11,F170=12),5.89,IF(OR(F170=13,F170=14,F170=15),6.09,IF(OR(F170=16,F170=17,F170=18),6.29,6.49)))))))))), IF(K170="Գ-2", IF(F170=0,3.88,IF(F170=1,4.01,IF(F170=2,4.14,IF(F170=3,4.27,IF(OR(F170=5,F170=4),4.41,IF(OR(F170=6,F170=7),4.55,IF(OR(F170=8,F170=9),4.7,IF(OR(F170=10,F170=11,F170=12),4.85,IF(OR(F170=13,F170=14,F170=15),5.01,IF(OR(F170=16,F170=17,F170=18),5.17,5.34)))))))))), IF(K170="Գ-3", IF(F170=0,3.21,IF(F170=1,3.31,IF(F170=2,3.42,IF(F170=3,3.53,IF(OR(F170=5,F170=4),3.64,IF(OR(F170=6,F170=7),3.76,IF(OR(F170=8,F170=9),3.88,IF(OR(F170=10,F170=11,F170=12),4.01,IF(OR(F170=13,F170=14,F170=15),4.13,IF(OR(F170=16,F170=17,F170=18),4.27,4.4)))))))))), IF(K170="Ա-1", IF(F170=0,2.66,IF(F170=1,2.75,IF(F170=2,2.83,IF(F170=3,2.92,IF(OR(F170=5,F170=4),3.02,IF(OR(F170=6,F170=7),3.11,IF(OR(F170=8,F170=9),3.21,IF(OR(F170=10,F170=11,F170=12),3.31,IF(OR(F170=13,F170=14,F170=15),3.42,IF(OR(F170=16,F170=17,F170=18),3.53,3.64)))))))))), IF(K170="Ա-2", IF(F170=0,2.28,IF(F170=1,2.35,IF(F170=2,2.43,IF(F170=3,2.5,IF(OR(F170=5,F170=4),2.58,IF(OR(F170=6,F170=7),2.66,IF(OR(F170=8,F170=9),2.75,IF(OR(F170=10,F170=11,F170=12),2.83,IF(OR(F170=13,F170=14,F170=15),2.92,IF(OR(F170=16,F170=17,F170=18),3.01,3.11)))))))))),IF(K170="Ա-3", IF(F170=0,1.96,IF(F170=1,2.02,IF(F170=2,2.08,IF(F170=3,2.15,IF(OR(F170=5,F170=4),2.21,IF(OR(F170=6,F170=7),2.28,IF(OR(F170=8,F170=9),2.35,IF(OR(F170=10,F170=11,F170=12),2.42,IF(OR(F170=13,F170=14,F170=15),2.5,IF(OR(F170=16,F170=17,F170=18),2.58,2.66)))))))))), IF(K170="Կ-1", IF(F170=0,1.68,IF(F170=1,1.73,IF(F170=2,1.79,IF(F170=3,1.84,IF(OR(F170=5,F170=4),1.9,IF(OR(F170=6,F170=7),1.96,IF(OR(F170=8,F170=9),2.02,IF(OR(F170=10,F170=11,F170=12),2.08,IF(OR(F170=13,F170=14,F170=15),2.14,IF(OR(F170=16,F170=17,F170=18),2.21,2.28)))))))))), IF(K170="Կ-2", IF(F170=0,1.45,IF(F170=1,1.49,IF(F170=2,1.54,IF(F170=3,1.59,IF(OR(F170=5,F170=4),1.63,IF(OR(F170=6,F170=7),1.68,IF(OR(F170=8,F170=9),1.73,IF(OR(F170=10,F170=11,F170=12),1.79,IF(OR(F170=13,F170=14,F170=15),1.84,IF(OR(F170=16,F170=17,F170=18),1.9,1.95)))))))))),IF(K170="Կ-3", IF(F170=0,1.25,IF(F170=1,1.29,IF(F170=2,1.33,IF(F170=3,1.37,IF(OR(F170=5,F170=4),1.41,IF(OR(F170=6,F170=7),1.45,IF(OR(F170=8,F170=9),1.49,IF(OR(F170=10,F170=11,F170=12),1.54,IF(OR(F170=13,F170=14,F170=15),1.58,IF(OR(F170=16,F170=17,F170=18),1.63,1.68)))))))))), "Error"))))))))))))</f>
        <v>1.96</v>
      </c>
      <c r="H170" s="855">
        <v>66140</v>
      </c>
      <c r="I170" s="886"/>
      <c r="J170" s="886"/>
      <c r="K170" s="862" t="s">
        <v>92</v>
      </c>
      <c r="L170" s="855">
        <f t="shared" ref="L170:L172" si="29">H170*G170</f>
        <v>129634.4</v>
      </c>
      <c r="M170" s="857">
        <f t="shared" ref="M170:M172" si="30">G170*H170+I170+J170</f>
        <v>129634.4</v>
      </c>
      <c r="N170" s="858">
        <f t="shared" ref="N170:N172" si="31">+M170*13</f>
        <v>1685247.2</v>
      </c>
      <c r="O170" s="859">
        <f t="shared" ref="O170:O172" si="32">+E170</f>
        <v>1</v>
      </c>
      <c r="P170" s="860">
        <f t="shared" ref="P170:P172" si="33">+F170+1</f>
        <v>7</v>
      </c>
      <c r="Q170" s="861">
        <f t="shared" ref="Q170:Q172" si="34">IF(O170&lt;1,0,IF(W170="Բ-1",IF(P170=0,6.94,IF(P170=1,7.17,IF(P170=2,7.41,IF(P170=3,7.66,IF(OR(P170=5,P170=4),7.92,IF(OR(P170=6,P170=7),8.18,IF(OR(P170=8,P170=9),8.46,IF(OR(P170=10,P170=11,P170=12),8.74,IF(OR(P170=13,P170=14,P170=15),9.03,IF(OR(P170=16,P170=17,P170=18),9.33,9.65)))))))))),IF(W170="Բ-2", IF(P170=0,5.71,IF(P170=1,5.89,IF(P170=2,6.09,IF(P170=3,6.29,IF(OR(P170=5,P170=4),6.5,IF(OR(P170=6,P170=7),6.72,IF(OR(P170=8,P170=9),6.94,IF(OR(P170=10,P170=11,P170=12),7.17,IF(OR(P170=13,P170=14,P170=15),7.41,IF(OR(P170=16,P170=17,P170=18),7.65,7.91)))))))))), IF(W170="Գ-1", IF(P170=0,4.7,IF(P170=1,4.86,IF(P170=2,5.01,IF(P170=3,5.18,IF(OR(P170=5,P170=4),5.35,IF(OR(P170=6,P170=7),5.52,IF(OR(P170=8,P170=9),5.71,IF(OR(P170=10,P170=11,P170=12),5.89,IF(OR(P170=13,P170=14,P170=15),6.09,IF(OR(P170=16,P170=17,P170=18),6.29,6.49)))))))))), IF(W170="Գ-2", IF(P170=0,3.88,IF(P170=1,4.01,IF(P170=2,4.14,IF(P170=3,4.27,IF(OR(P170=5,P170=4),4.41,IF(OR(P170=6,P170=7),4.55,IF(OR(P170=8,P170=9),4.7,IF(OR(P170=10,P170=11,P170=12),4.85,IF(OR(P170=13,P170=14,P170=15),5.01,IF(OR(P170=16,P170=17,P170=18),5.17,5.34)))))))))), IF(W170="Գ-3", IF(P170=0,3.21,IF(P170=1,3.31,IF(P170=2,3.42,IF(P170=3,3.53,IF(OR(P170=5,P170=4),3.64,IF(OR(P170=6,P170=7),3.76,IF(OR(P170=8,P170=9),3.88,IF(OR(P170=10,P170=11,P170=12),4.01,IF(OR(P170=13,P170=14,P170=15),4.13,IF(OR(P170=16,P170=17,P170=18),4.27,4.4)))))))))), IF(W170="Ա-1", IF(P170=0,2.66,IF(P170=1,2.75,IF(P170=2,2.83,IF(P170=3,2.92,IF(OR(P170=5,P170=4),3.02,IF(OR(P170=6,P170=7),3.11,IF(OR(P170=8,P170=9),3.21,IF(OR(P170=10,P170=11,P170=12),3.31,IF(OR(P170=13,P170=14,P170=15),3.42,IF(OR(P170=16,P170=17,P170=18),3.53,3.64)))))))))), IF(W170="Ա-2", IF(P170=0,2.28,IF(P170=1,2.35,IF(P170=2,2.43,IF(P170=3,2.5,IF(OR(P170=5,P170=4),2.58,IF(OR(P170=6,P170=7),2.66,IF(OR(P170=8,P170=9),2.75,IF(OR(P170=10,P170=11,P170=12),2.83,IF(OR(P170=13,P170=14,P170=15),2.92,IF(OR(P170=16,P170=17,P170=18),3.01,3.11)))))))))),IF(W170="Ա-3", IF(P170=0,1.96,IF(P170=1,2.02,IF(P170=2,2.08,IF(P170=3,2.15,IF(OR(P170=5,P170=4),2.21,IF(OR(P170=6,P170=7),2.28,IF(OR(P170=8,P170=9),2.35,IF(OR(P170=10,P170=11,P170=12),2.42,IF(OR(P170=13,P170=14,P170=15),2.5,IF(OR(P170=16,P170=17,P170=18),2.58,2.66)))))))))), IF(W170="Կ-1", IF(P170=0,1.68,IF(P170=1,1.73,IF(P170=2,1.79,IF(P170=3,1.84,IF(OR(P170=5,P170=4),1.9,IF(OR(P170=6,P170=7),1.96,IF(OR(P170=8,P170=9),2.02,IF(OR(P170=10,P170=11,P170=12),2.08,IF(OR(P170=13,P170=14,P170=15),2.14,IF(OR(P170=16,P170=17,P170=18),2.21,2.28)))))))))), IF(W170="Կ-2", IF(P170=0,1.45,IF(P170=1,1.49,IF(P170=2,1.54,IF(P170=3,1.59,IF(OR(P170=5,P170=4),1.63,IF(OR(P170=6,P170=7),1.68,IF(OR(P170=8,P170=9),1.73,IF(OR(P170=10,P170=11,P170=12),1.79,IF(OR(P170=13,P170=14,P170=15),1.84,IF(OR(P170=16,P170=17,P170=18),1.9,1.95)))))))))),IF(W170="Կ-3", IF(P170=0,1.25,IF(P170=1,1.29,IF(P170=2,1.33,IF(P170=3,1.37,IF(OR(P170=5,P170=4),1.41,IF(OR(P170=6,P170=7),1.45,IF(OR(P170=8,P170=9),1.49,IF(OR(P170=10,P170=11,P170=12),1.54,IF(OR(P170=13,P170=14,P170=15),1.58,IF(OR(P170=16,P170=17,P170=18),1.63,1.68)))))))))), "Error"))))))))))))</f>
        <v>1.96</v>
      </c>
      <c r="R170" s="853"/>
      <c r="S170" s="854">
        <f t="shared" ref="S170:S172" si="35">+Q170+Q170*R170</f>
        <v>1.96</v>
      </c>
      <c r="T170" s="855">
        <v>66140</v>
      </c>
      <c r="U170" s="886"/>
      <c r="V170" s="886"/>
      <c r="W170" s="862" t="str">
        <f t="shared" ref="W170:W172" si="36">+K170</f>
        <v>Կ-1</v>
      </c>
      <c r="X170" s="855">
        <f t="shared" ref="X170:X172" si="37">T170*S170</f>
        <v>129634.4</v>
      </c>
      <c r="Y170" s="857">
        <f t="shared" ref="Y170:Y172" si="38">S170*T170+U170+V170</f>
        <v>129634.4</v>
      </c>
      <c r="Z170" s="863">
        <f t="shared" ref="Z170:Z172" si="39">+Y170*13</f>
        <v>1685247.2</v>
      </c>
      <c r="AA170" s="859">
        <f t="shared" ref="AA170:AA172" si="40">+O170</f>
        <v>1</v>
      </c>
      <c r="AB170" s="860">
        <f t="shared" ref="AB170:AB172" si="41">+P170+1</f>
        <v>8</v>
      </c>
      <c r="AC170" s="861">
        <f t="shared" ref="AC170:AC172" si="42">IF(AA170&lt;1,0,IF(AI170="Բ-1",IF(AB170=0,6.94,IF(AB170=1,7.17,IF(AB170=2,7.41,IF(AB170=3,7.66,IF(OR(AB170=5,AB170=4),7.92,IF(OR(AB170=6,AB170=7),8.18,IF(OR(AB170=8,AB170=9),8.46,IF(OR(AB170=10,AB170=11,AB170=12),8.74,IF(OR(AB170=13,AB170=14,AB170=15),9.03,IF(OR(AB170=16,AB170=17,AB170=18),9.33,9.65)))))))))),IF(AI170="Բ-2", IF(AB170=0,5.71,IF(AB170=1,5.89,IF(AB170=2,6.09,IF(AB170=3,6.29,IF(OR(AB170=5,AB170=4),6.5,IF(OR(AB170=6,AB170=7),6.72,IF(OR(AB170=8,AB170=9),6.94,IF(OR(AB170=10,AB170=11,AB170=12),7.17,IF(OR(AB170=13,AB170=14,AB170=15),7.41,IF(OR(AB170=16,AB170=17,AB170=18),7.65,7.91)))))))))), IF(AI170="Գ-1", IF(AB170=0,4.7,IF(AB170=1,4.86,IF(AB170=2,5.01,IF(AB170=3,5.18,IF(OR(AB170=5,AB170=4),5.35,IF(OR(AB170=6,AB170=7),5.52,IF(OR(AB170=8,AB170=9),5.71,IF(OR(AB170=10,AB170=11,AB170=12),5.89,IF(OR(AB170=13,AB170=14,AB170=15),6.09,IF(OR(AB170=16,AB170=17,AB170=18),6.29,6.49)))))))))), IF(AI170="Գ-2", IF(AB170=0,3.88,IF(AB170=1,4.01,IF(AB170=2,4.14,IF(AB170=3,4.27,IF(OR(AB170=5,AB170=4),4.41,IF(OR(AB170=6,AB170=7),4.55,IF(OR(AB170=8,AB170=9),4.7,IF(OR(AB170=10,AB170=11,AB170=12),4.85,IF(OR(AB170=13,AB170=14,AB170=15),5.01,IF(OR(AB170=16,AB170=17,AB170=18),5.17,5.34)))))))))), IF(AI170="Գ-3", IF(AB170=0,3.21,IF(AB170=1,3.31,IF(AB170=2,3.42,IF(AB170=3,3.53,IF(OR(AB170=5,AB170=4),3.64,IF(OR(AB170=6,AB170=7),3.76,IF(OR(AB170=8,AB170=9),3.88,IF(OR(AB170=10,AB170=11,AB170=12),4.01,IF(OR(AB170=13,AB170=14,AB170=15),4.13,IF(OR(AB170=16,AB170=17,AB170=18),4.27,4.4)))))))))), IF(AI170="Ա-1", IF(AB170=0,2.66,IF(AB170=1,2.75,IF(AB170=2,2.83,IF(AB170=3,2.92,IF(OR(AB170=5,AB170=4),3.02,IF(OR(AB170=6,AB170=7),3.11,IF(OR(AB170=8,AB170=9),3.21,IF(OR(AB170=10,AB170=11,AB170=12),3.31,IF(OR(AB170=13,AB170=14,AB170=15),3.42,IF(OR(AB170=16,AB170=17,AB170=18),3.53,3.64)))))))))), IF(AI170="Ա-2", IF(AB170=0,2.28,IF(AB170=1,2.35,IF(AB170=2,2.43,IF(AB170=3,2.5,IF(OR(AB170=5,AB170=4),2.58,IF(OR(AB170=6,AB170=7),2.66,IF(OR(AB170=8,AB170=9),2.75,IF(OR(AB170=10,AB170=11,AB170=12),2.83,IF(OR(AB170=13,AB170=14,AB170=15),2.92,IF(OR(AB170=16,AB170=17,AB170=18),3.01,3.11)))))))))),IF(AI170="Ա-3", IF(AB170=0,1.96,IF(AB170=1,2.02,IF(AB170=2,2.08,IF(AB170=3,2.15,IF(OR(AB170=5,AB170=4),2.21,IF(OR(AB170=6,AB170=7),2.28,IF(OR(AB170=8,AB170=9),2.35,IF(OR(AB170=10,AB170=11,AB170=12),2.42,IF(OR(AB170=13,AB170=14,AB170=15),2.5,IF(OR(AB170=16,AB170=17,AB170=18),2.58,2.66)))))))))), IF(AI170="Կ-1", IF(AB170=0,1.68,IF(AB170=1,1.73,IF(AB170=2,1.79,IF(AB170=3,1.84,IF(OR(AB170=5,AB170=4),1.9,IF(OR(AB170=6,AB170=7),1.96,IF(OR(AB170=8,AB170=9),2.02,IF(OR(AB170=10,AB170=11,AB170=12),2.08,IF(OR(AB170=13,AB170=14,AB170=15),2.14,IF(OR(AB170=16,AB170=17,AB170=18),2.21,2.28)))))))))), IF(AI170="Կ-2", IF(AB170=0,1.45,IF(AB170=1,1.49,IF(AB170=2,1.54,IF(AB170=3,1.59,IF(OR(AB170=5,AB170=4),1.63,IF(OR(AB170=6,AB170=7),1.68,IF(OR(AB170=8,AB170=9),1.73,IF(OR(AB170=10,AB170=11,AB170=12),1.79,IF(OR(AB170=13,AB170=14,AB170=15),1.84,IF(OR(AB170=16,AB170=17,AB170=18),1.9,1.95)))))))))),IF(AI170="Կ-3", IF(AB170=0,1.25,IF(AB170=1,1.29,IF(AB170=2,1.33,IF(AB170=3,1.37,IF(OR(AB170=5,AB170=4),1.41,IF(OR(AB170=6,AB170=7),1.45,IF(OR(AB170=8,AB170=9),1.49,IF(OR(AB170=10,AB170=11,AB170=12),1.54,IF(OR(AB170=13,AB170=14,AB170=15),1.58,IF(OR(AB170=16,AB170=17,AB170=18),1.63,1.68)))))))))), "Error"))))))))))))</f>
        <v>2.02</v>
      </c>
      <c r="AD170" s="853"/>
      <c r="AE170" s="854">
        <f t="shared" ref="AE170:AE172" si="43">+AC170+AC170*AD170</f>
        <v>2.02</v>
      </c>
      <c r="AF170" s="855">
        <v>66140</v>
      </c>
      <c r="AG170" s="886"/>
      <c r="AH170" s="886"/>
      <c r="AI170" s="856" t="str">
        <f t="shared" ref="AI170:AI172" si="44">+W170</f>
        <v>Կ-1</v>
      </c>
      <c r="AJ170" s="855">
        <f t="shared" ref="AJ170:AJ172" si="45">AF170*AE170</f>
        <v>133602.79999999999</v>
      </c>
      <c r="AK170" s="857">
        <f t="shared" ref="AK170:AK172" si="46">AE170*AF170+AG170+AH170</f>
        <v>133602.79999999999</v>
      </c>
      <c r="AL170" s="863">
        <f t="shared" ref="AL170:AL172" si="47">+AK170*13</f>
        <v>1736836.4</v>
      </c>
      <c r="AM170" s="859">
        <f t="shared" ref="AM170:AM172" si="48">+AA170</f>
        <v>1</v>
      </c>
      <c r="AN170" s="860">
        <f t="shared" ref="AN170:AN172" si="49">+AB170+1</f>
        <v>9</v>
      </c>
      <c r="AO170" s="861">
        <f t="shared" ref="AO170:AO172" si="50">IF(AM170&lt;1,0,IF(AU170="Բ-1",IF(AN170=0,6.94,IF(AN170=1,7.17,IF(AN170=2,7.41,IF(AN170=3,7.66,IF(OR(AN170=5,AN170=4),7.92,IF(OR(AN170=6,AN170=7),8.18,IF(OR(AN170=8,AN170=9),8.46,IF(OR(AN170=10,AN170=11,AN170=12),8.74,IF(OR(AN170=13,AN170=14,AN170=15),9.03,IF(OR(AN170=16,AN170=17,AN170=18),9.33,9.65)))))))))),IF(AU170="Բ-2", IF(AN170=0,5.71,IF(AN170=1,5.89,IF(AN170=2,6.09,IF(AN170=3,6.29,IF(OR(AN170=5,AN170=4),6.5,IF(OR(AN170=6,AN170=7),6.72,IF(OR(AN170=8,AN170=9),6.94,IF(OR(AN170=10,AN170=11,AN170=12),7.17,IF(OR(AN170=13,AN170=14,AN170=15),7.41,IF(OR(AN170=16,AN170=17,AN170=18),7.65,7.91)))))))))), IF(AU170="Գ-1", IF(AN170=0,4.7,IF(AN170=1,4.86,IF(AN170=2,5.01,IF(AN170=3,5.18,IF(OR(AN170=5,AN170=4),5.35,IF(OR(AN170=6,AN170=7),5.52,IF(OR(AN170=8,AN170=9),5.71,IF(OR(AN170=10,AN170=11,AN170=12),5.89,IF(OR(AN170=13,AN170=14,AN170=15),6.09,IF(OR(AN170=16,AN170=17,AN170=18),6.29,6.49)))))))))), IF(AU170="Գ-2", IF(AN170=0,3.88,IF(AN170=1,4.01,IF(AN170=2,4.14,IF(AN170=3,4.27,IF(OR(AN170=5,AN170=4),4.41,IF(OR(AN170=6,AN170=7),4.55,IF(OR(AN170=8,AN170=9),4.7,IF(OR(AN170=10,AN170=11,AN170=12),4.85,IF(OR(AN170=13,AN170=14,AN170=15),5.01,IF(OR(AN170=16,AN170=17,AN170=18),5.17,5.34)))))))))), IF(AU170="Գ-3", IF(AN170=0,3.21,IF(AN170=1,3.31,IF(AN170=2,3.42,IF(AN170=3,3.53,IF(OR(AN170=5,AN170=4),3.64,IF(OR(AN170=6,AN170=7),3.76,IF(OR(AN170=8,AN170=9),3.88,IF(OR(AN170=10,AN170=11,AN170=12),4.01,IF(OR(AN170=13,AN170=14,AN170=15),4.13,IF(OR(AN170=16,AN170=17,AN170=18),4.27,4.4)))))))))), IF(AU170="Ա-1", IF(AN170=0,2.66,IF(AN170=1,2.75,IF(AN170=2,2.83,IF(AN170=3,2.92,IF(OR(AN170=5,AN170=4),3.02,IF(OR(AN170=6,AN170=7),3.11,IF(OR(AN170=8,AN170=9),3.21,IF(OR(AN170=10,AN170=11,AN170=12),3.31,IF(OR(AN170=13,AN170=14,AN170=15),3.42,IF(OR(AN170=16,AN170=17,AN170=18),3.53,3.64)))))))))), IF(AU170="Ա-2", IF(AN170=0,2.28,IF(AN170=1,2.35,IF(AN170=2,2.43,IF(AN170=3,2.5,IF(OR(AN170=5,AN170=4),2.58,IF(OR(AN170=6,AN170=7),2.66,IF(OR(AN170=8,AN170=9),2.75,IF(OR(AN170=10,AN170=11,AN170=12),2.83,IF(OR(AN170=13,AN170=14,AN170=15),2.92,IF(OR(AN170=16,AN170=17,AN170=18),3.01,3.11)))))))))),IF(AU170="Ա-3", IF(AN170=0,1.96,IF(AN170=1,2.02,IF(AN170=2,2.08,IF(AN170=3,2.15,IF(OR(AN170=5,AN170=4),2.21,IF(OR(AN170=6,AN170=7),2.28,IF(OR(AN170=8,AN170=9),2.35,IF(OR(AN170=10,AN170=11,AN170=12),2.42,IF(OR(AN170=13,AN170=14,AN170=15),2.5,IF(OR(AN170=16,AN170=17,AN170=18),2.58,2.66)))))))))), IF(AU170="Կ-1", IF(AN170=0,1.68,IF(AN170=1,1.73,IF(AN170=2,1.79,IF(AN170=3,1.84,IF(OR(AN170=5,AN170=4),1.9,IF(OR(AN170=6,AN170=7),1.96,IF(OR(AN170=8,AN170=9),2.02,IF(OR(AN170=10,AN170=11,AN170=12),2.08,IF(OR(AN170=13,AN170=14,AN170=15),2.14,IF(OR(AN170=16,AN170=17,AN170=18),2.21,2.28)))))))))), IF(AU170="Կ-2", IF(AN170=0,1.45,IF(AN170=1,1.49,IF(AN170=2,1.54,IF(AN170=3,1.59,IF(OR(AN170=5,AN170=4),1.63,IF(OR(AN170=6,AN170=7),1.68,IF(OR(AN170=8,AN170=9),1.73,IF(OR(AN170=10,AN170=11,AN170=12),1.79,IF(OR(AN170=13,AN170=14,AN170=15),1.84,IF(OR(AN170=16,AN170=17,AN170=18),1.9,1.95)))))))))),IF(AU170="Կ-3", IF(AN170=0,1.25,IF(AN170=1,1.29,IF(AN170=2,1.33,IF(AN170=3,1.37,IF(OR(AN170=5,AN170=4),1.41,IF(OR(AN170=6,AN170=7),1.45,IF(OR(AN170=8,AN170=9),1.49,IF(OR(AN170=10,AN170=11,AN170=12),1.54,IF(OR(AN170=13,AN170=14,AN170=15),1.58,IF(OR(AN170=16,AN170=17,AN170=18),1.63,1.68)))))))))), "Error"))))))))))))</f>
        <v>2.02</v>
      </c>
      <c r="AP170" s="853"/>
      <c r="AQ170" s="854">
        <f t="shared" ref="AQ170:AQ172" si="51">+AO170+AO170*AP170</f>
        <v>2.02</v>
      </c>
      <c r="AR170" s="855">
        <v>66140</v>
      </c>
      <c r="AS170" s="886"/>
      <c r="AT170" s="886"/>
      <c r="AU170" s="856" t="str">
        <f t="shared" ref="AU170:AU172" si="52">+AI170</f>
        <v>Կ-1</v>
      </c>
      <c r="AV170" s="855">
        <f t="shared" ref="AV170:AV172" si="53">AR170*AQ170</f>
        <v>133602.79999999999</v>
      </c>
      <c r="AW170" s="857">
        <f t="shared" ref="AW170:AW172" si="54">AQ170*AR170+AS170+AT170</f>
        <v>133602.79999999999</v>
      </c>
      <c r="AX170" s="863">
        <f t="shared" ref="AX170:AX172" si="55">+AW170*13</f>
        <v>1736836.4</v>
      </c>
    </row>
    <row r="171" spans="2:50" s="836" customFormat="1" ht="13.5" x14ac:dyDescent="0.25">
      <c r="B171" s="852">
        <v>3</v>
      </c>
      <c r="C171" s="955" t="s">
        <v>84</v>
      </c>
      <c r="D171" s="393" t="s">
        <v>131</v>
      </c>
      <c r="E171" s="859">
        <v>1</v>
      </c>
      <c r="F171" s="956">
        <v>6</v>
      </c>
      <c r="G171" s="867">
        <f t="shared" si="28"/>
        <v>1.96</v>
      </c>
      <c r="H171" s="855">
        <v>66140</v>
      </c>
      <c r="I171" s="886"/>
      <c r="J171" s="886"/>
      <c r="K171" s="862" t="s">
        <v>92</v>
      </c>
      <c r="L171" s="855">
        <f t="shared" si="29"/>
        <v>129634.4</v>
      </c>
      <c r="M171" s="857">
        <f t="shared" si="30"/>
        <v>129634.4</v>
      </c>
      <c r="N171" s="858">
        <f t="shared" si="31"/>
        <v>1685247.2</v>
      </c>
      <c r="O171" s="859">
        <f t="shared" si="32"/>
        <v>1</v>
      </c>
      <c r="P171" s="860">
        <f t="shared" si="33"/>
        <v>7</v>
      </c>
      <c r="Q171" s="861">
        <f t="shared" si="34"/>
        <v>1.96</v>
      </c>
      <c r="R171" s="853"/>
      <c r="S171" s="854">
        <f t="shared" si="35"/>
        <v>1.96</v>
      </c>
      <c r="T171" s="855">
        <v>66140</v>
      </c>
      <c r="U171" s="886"/>
      <c r="V171" s="886"/>
      <c r="W171" s="862" t="str">
        <f t="shared" si="36"/>
        <v>Կ-1</v>
      </c>
      <c r="X171" s="855">
        <f t="shared" si="37"/>
        <v>129634.4</v>
      </c>
      <c r="Y171" s="857">
        <f t="shared" si="38"/>
        <v>129634.4</v>
      </c>
      <c r="Z171" s="863">
        <f t="shared" si="39"/>
        <v>1685247.2</v>
      </c>
      <c r="AA171" s="859">
        <f t="shared" si="40"/>
        <v>1</v>
      </c>
      <c r="AB171" s="860">
        <f t="shared" si="41"/>
        <v>8</v>
      </c>
      <c r="AC171" s="861">
        <f t="shared" si="42"/>
        <v>2.02</v>
      </c>
      <c r="AD171" s="853"/>
      <c r="AE171" s="854">
        <f t="shared" si="43"/>
        <v>2.02</v>
      </c>
      <c r="AF171" s="855">
        <v>66140</v>
      </c>
      <c r="AG171" s="886"/>
      <c r="AH171" s="886"/>
      <c r="AI171" s="856" t="str">
        <f t="shared" si="44"/>
        <v>Կ-1</v>
      </c>
      <c r="AJ171" s="855">
        <f t="shared" si="45"/>
        <v>133602.79999999999</v>
      </c>
      <c r="AK171" s="857">
        <f t="shared" si="46"/>
        <v>133602.79999999999</v>
      </c>
      <c r="AL171" s="863">
        <f t="shared" si="47"/>
        <v>1736836.4</v>
      </c>
      <c r="AM171" s="859">
        <f t="shared" si="48"/>
        <v>1</v>
      </c>
      <c r="AN171" s="860">
        <f t="shared" si="49"/>
        <v>9</v>
      </c>
      <c r="AO171" s="861">
        <f t="shared" si="50"/>
        <v>2.02</v>
      </c>
      <c r="AP171" s="853"/>
      <c r="AQ171" s="854">
        <f t="shared" si="51"/>
        <v>2.02</v>
      </c>
      <c r="AR171" s="855">
        <v>66140</v>
      </c>
      <c r="AS171" s="886"/>
      <c r="AT171" s="886"/>
      <c r="AU171" s="856" t="str">
        <f t="shared" si="52"/>
        <v>Կ-1</v>
      </c>
      <c r="AV171" s="855">
        <f t="shared" si="53"/>
        <v>133602.79999999999</v>
      </c>
      <c r="AW171" s="857">
        <f t="shared" si="54"/>
        <v>133602.79999999999</v>
      </c>
      <c r="AX171" s="863">
        <f t="shared" si="55"/>
        <v>1736836.4</v>
      </c>
    </row>
    <row r="172" spans="2:50" s="836" customFormat="1" ht="27" x14ac:dyDescent="0.25">
      <c r="B172" s="852">
        <v>4</v>
      </c>
      <c r="C172" s="955" t="s">
        <v>84</v>
      </c>
      <c r="D172" s="723" t="s">
        <v>377</v>
      </c>
      <c r="E172" s="859">
        <v>1</v>
      </c>
      <c r="F172" s="956">
        <v>6</v>
      </c>
      <c r="G172" s="867">
        <f t="shared" si="28"/>
        <v>1.96</v>
      </c>
      <c r="H172" s="855">
        <v>66140</v>
      </c>
      <c r="I172" s="886"/>
      <c r="J172" s="886"/>
      <c r="K172" s="862" t="s">
        <v>92</v>
      </c>
      <c r="L172" s="855">
        <f t="shared" si="29"/>
        <v>129634.4</v>
      </c>
      <c r="M172" s="857">
        <f t="shared" si="30"/>
        <v>129634.4</v>
      </c>
      <c r="N172" s="858">
        <f t="shared" si="31"/>
        <v>1685247.2</v>
      </c>
      <c r="O172" s="859">
        <f t="shared" si="32"/>
        <v>1</v>
      </c>
      <c r="P172" s="860">
        <f t="shared" si="33"/>
        <v>7</v>
      </c>
      <c r="Q172" s="861">
        <f t="shared" si="34"/>
        <v>1.96</v>
      </c>
      <c r="R172" s="853"/>
      <c r="S172" s="854">
        <f t="shared" si="35"/>
        <v>1.96</v>
      </c>
      <c r="T172" s="855">
        <v>66140</v>
      </c>
      <c r="U172" s="886"/>
      <c r="V172" s="886"/>
      <c r="W172" s="862" t="str">
        <f t="shared" si="36"/>
        <v>Կ-1</v>
      </c>
      <c r="X172" s="855">
        <f t="shared" si="37"/>
        <v>129634.4</v>
      </c>
      <c r="Y172" s="857">
        <f t="shared" si="38"/>
        <v>129634.4</v>
      </c>
      <c r="Z172" s="863">
        <f t="shared" si="39"/>
        <v>1685247.2</v>
      </c>
      <c r="AA172" s="859">
        <f t="shared" si="40"/>
        <v>1</v>
      </c>
      <c r="AB172" s="860">
        <f t="shared" si="41"/>
        <v>8</v>
      </c>
      <c r="AC172" s="861">
        <f t="shared" si="42"/>
        <v>2.02</v>
      </c>
      <c r="AD172" s="853"/>
      <c r="AE172" s="854">
        <f t="shared" si="43"/>
        <v>2.02</v>
      </c>
      <c r="AF172" s="855">
        <v>66140</v>
      </c>
      <c r="AG172" s="886"/>
      <c r="AH172" s="886"/>
      <c r="AI172" s="856" t="str">
        <f t="shared" si="44"/>
        <v>Կ-1</v>
      </c>
      <c r="AJ172" s="855">
        <f t="shared" si="45"/>
        <v>133602.79999999999</v>
      </c>
      <c r="AK172" s="857">
        <f t="shared" si="46"/>
        <v>133602.79999999999</v>
      </c>
      <c r="AL172" s="863">
        <f t="shared" si="47"/>
        <v>1736836.4</v>
      </c>
      <c r="AM172" s="859">
        <f t="shared" si="48"/>
        <v>1</v>
      </c>
      <c r="AN172" s="860">
        <f t="shared" si="49"/>
        <v>9</v>
      </c>
      <c r="AO172" s="861">
        <f t="shared" si="50"/>
        <v>2.02</v>
      </c>
      <c r="AP172" s="853"/>
      <c r="AQ172" s="854">
        <f t="shared" si="51"/>
        <v>2.02</v>
      </c>
      <c r="AR172" s="855">
        <v>66140</v>
      </c>
      <c r="AS172" s="886"/>
      <c r="AT172" s="886"/>
      <c r="AU172" s="856" t="str">
        <f t="shared" si="52"/>
        <v>Կ-1</v>
      </c>
      <c r="AV172" s="855">
        <f t="shared" si="53"/>
        <v>133602.79999999999</v>
      </c>
      <c r="AW172" s="857">
        <f t="shared" si="54"/>
        <v>133602.79999999999</v>
      </c>
      <c r="AX172" s="863">
        <f t="shared" si="55"/>
        <v>1736836.4</v>
      </c>
    </row>
    <row r="173" spans="2:50" s="836" customFormat="1" ht="40.5" x14ac:dyDescent="0.25">
      <c r="B173" s="852">
        <v>5</v>
      </c>
      <c r="C173" s="955" t="s">
        <v>84</v>
      </c>
      <c r="D173" s="393" t="s">
        <v>742</v>
      </c>
      <c r="E173" s="859">
        <v>1</v>
      </c>
      <c r="F173" s="956">
        <v>6</v>
      </c>
      <c r="G173" s="867">
        <f t="shared" si="0"/>
        <v>2.66</v>
      </c>
      <c r="H173" s="855">
        <v>66140</v>
      </c>
      <c r="I173" s="886"/>
      <c r="J173" s="886"/>
      <c r="K173" s="862" t="s">
        <v>91</v>
      </c>
      <c r="L173" s="855">
        <f t="shared" si="1"/>
        <v>175932.40000000002</v>
      </c>
      <c r="M173" s="857">
        <f t="shared" si="2"/>
        <v>175932.40000000002</v>
      </c>
      <c r="N173" s="858">
        <f t="shared" si="3"/>
        <v>2287121.2000000002</v>
      </c>
      <c r="O173" s="859">
        <f t="shared" si="4"/>
        <v>1</v>
      </c>
      <c r="P173" s="860">
        <f t="shared" si="5"/>
        <v>7</v>
      </c>
      <c r="Q173" s="861">
        <f t="shared" si="6"/>
        <v>2.66</v>
      </c>
      <c r="R173" s="853"/>
      <c r="S173" s="854">
        <f t="shared" si="7"/>
        <v>2.66</v>
      </c>
      <c r="T173" s="855">
        <v>66140</v>
      </c>
      <c r="U173" s="886"/>
      <c r="V173" s="886"/>
      <c r="W173" s="862" t="str">
        <f t="shared" si="8"/>
        <v>Ա-2</v>
      </c>
      <c r="X173" s="855">
        <f t="shared" si="9"/>
        <v>175932.40000000002</v>
      </c>
      <c r="Y173" s="857">
        <f t="shared" si="10"/>
        <v>175932.40000000002</v>
      </c>
      <c r="Z173" s="863">
        <f t="shared" si="11"/>
        <v>2287121.2000000002</v>
      </c>
      <c r="AA173" s="859">
        <f t="shared" si="12"/>
        <v>1</v>
      </c>
      <c r="AB173" s="860">
        <f t="shared" si="13"/>
        <v>8</v>
      </c>
      <c r="AC173" s="861">
        <f t="shared" si="14"/>
        <v>2.75</v>
      </c>
      <c r="AD173" s="853"/>
      <c r="AE173" s="854">
        <f t="shared" si="15"/>
        <v>2.75</v>
      </c>
      <c r="AF173" s="855">
        <v>66140</v>
      </c>
      <c r="AG173" s="886"/>
      <c r="AH173" s="886"/>
      <c r="AI173" s="856" t="str">
        <f t="shared" si="16"/>
        <v>Ա-2</v>
      </c>
      <c r="AJ173" s="855">
        <f t="shared" si="17"/>
        <v>181885</v>
      </c>
      <c r="AK173" s="857">
        <f t="shared" si="18"/>
        <v>181885</v>
      </c>
      <c r="AL173" s="863">
        <f t="shared" si="19"/>
        <v>2364505</v>
      </c>
      <c r="AM173" s="859">
        <f t="shared" si="20"/>
        <v>1</v>
      </c>
      <c r="AN173" s="860">
        <f t="shared" si="21"/>
        <v>9</v>
      </c>
      <c r="AO173" s="861">
        <f t="shared" si="22"/>
        <v>2.75</v>
      </c>
      <c r="AP173" s="853"/>
      <c r="AQ173" s="854">
        <f t="shared" si="23"/>
        <v>2.75</v>
      </c>
      <c r="AR173" s="855">
        <v>66140</v>
      </c>
      <c r="AS173" s="886"/>
      <c r="AT173" s="886"/>
      <c r="AU173" s="856" t="str">
        <f t="shared" si="24"/>
        <v>Ա-2</v>
      </c>
      <c r="AV173" s="855">
        <f t="shared" si="25"/>
        <v>181885</v>
      </c>
      <c r="AW173" s="857">
        <f t="shared" si="26"/>
        <v>181885</v>
      </c>
      <c r="AX173" s="863">
        <f t="shared" si="27"/>
        <v>2364505</v>
      </c>
    </row>
    <row r="174" spans="2:50" s="836" customFormat="1" ht="27.75" thickBot="1" x14ac:dyDescent="0.3">
      <c r="B174" s="852">
        <v>6</v>
      </c>
      <c r="C174" s="955" t="s">
        <v>84</v>
      </c>
      <c r="D174" s="393" t="s">
        <v>743</v>
      </c>
      <c r="E174" s="859">
        <v>1</v>
      </c>
      <c r="F174" s="956">
        <v>6</v>
      </c>
      <c r="G174" s="867">
        <f t="shared" si="0"/>
        <v>1.68</v>
      </c>
      <c r="H174" s="855">
        <v>66140</v>
      </c>
      <c r="I174" s="886"/>
      <c r="J174" s="886"/>
      <c r="K174" s="862" t="s">
        <v>93</v>
      </c>
      <c r="L174" s="855">
        <f t="shared" si="1"/>
        <v>111115.2</v>
      </c>
      <c r="M174" s="857">
        <f t="shared" si="2"/>
        <v>111115.2</v>
      </c>
      <c r="N174" s="858">
        <f t="shared" si="3"/>
        <v>1444497.5999999999</v>
      </c>
      <c r="O174" s="859">
        <f t="shared" si="4"/>
        <v>1</v>
      </c>
      <c r="P174" s="860">
        <f t="shared" si="5"/>
        <v>7</v>
      </c>
      <c r="Q174" s="861">
        <f t="shared" si="6"/>
        <v>1.68</v>
      </c>
      <c r="R174" s="853"/>
      <c r="S174" s="854">
        <f t="shared" si="7"/>
        <v>1.68</v>
      </c>
      <c r="T174" s="855">
        <v>66140</v>
      </c>
      <c r="U174" s="886"/>
      <c r="V174" s="886"/>
      <c r="W174" s="862" t="str">
        <f t="shared" si="8"/>
        <v>Կ-2</v>
      </c>
      <c r="X174" s="855">
        <f t="shared" si="9"/>
        <v>111115.2</v>
      </c>
      <c r="Y174" s="857">
        <f t="shared" si="10"/>
        <v>111115.2</v>
      </c>
      <c r="Z174" s="863">
        <f t="shared" si="11"/>
        <v>1444497.5999999999</v>
      </c>
      <c r="AA174" s="859">
        <f t="shared" si="12"/>
        <v>1</v>
      </c>
      <c r="AB174" s="860">
        <f t="shared" si="13"/>
        <v>8</v>
      </c>
      <c r="AC174" s="861">
        <f t="shared" si="14"/>
        <v>1.73</v>
      </c>
      <c r="AD174" s="853"/>
      <c r="AE174" s="854">
        <f t="shared" si="15"/>
        <v>1.73</v>
      </c>
      <c r="AF174" s="855">
        <v>66140</v>
      </c>
      <c r="AG174" s="886"/>
      <c r="AH174" s="886"/>
      <c r="AI174" s="856" t="str">
        <f t="shared" si="16"/>
        <v>Կ-2</v>
      </c>
      <c r="AJ174" s="855">
        <f t="shared" si="17"/>
        <v>114422.2</v>
      </c>
      <c r="AK174" s="857">
        <f t="shared" si="18"/>
        <v>114422.2</v>
      </c>
      <c r="AL174" s="863">
        <f t="shared" si="19"/>
        <v>1487488.5999999999</v>
      </c>
      <c r="AM174" s="859">
        <f t="shared" si="20"/>
        <v>1</v>
      </c>
      <c r="AN174" s="860">
        <f t="shared" si="21"/>
        <v>9</v>
      </c>
      <c r="AO174" s="861">
        <f t="shared" si="22"/>
        <v>1.73</v>
      </c>
      <c r="AP174" s="853"/>
      <c r="AQ174" s="854">
        <f t="shared" si="23"/>
        <v>1.73</v>
      </c>
      <c r="AR174" s="855">
        <v>66140</v>
      </c>
      <c r="AS174" s="886"/>
      <c r="AT174" s="886"/>
      <c r="AU174" s="856" t="str">
        <f t="shared" si="24"/>
        <v>Կ-2</v>
      </c>
      <c r="AV174" s="855">
        <f t="shared" si="25"/>
        <v>114422.2</v>
      </c>
      <c r="AW174" s="857">
        <f t="shared" si="26"/>
        <v>114422.2</v>
      </c>
      <c r="AX174" s="863">
        <f t="shared" si="27"/>
        <v>1487488.5999999999</v>
      </c>
    </row>
    <row r="175" spans="2:50" s="753" customFormat="1" ht="23.25" customHeight="1" thickBot="1" x14ac:dyDescent="0.3">
      <c r="B175" s="1378" t="s">
        <v>47</v>
      </c>
      <c r="C175" s="1379"/>
      <c r="D175" s="1379"/>
      <c r="E175" s="845">
        <f t="shared" ref="E175:Q175" si="56">SUM(E169:E174)</f>
        <v>6</v>
      </c>
      <c r="F175" s="845">
        <f t="shared" si="56"/>
        <v>36</v>
      </c>
      <c r="G175" s="845">
        <f t="shared" si="56"/>
        <v>12.18</v>
      </c>
      <c r="H175" s="845">
        <f t="shared" si="56"/>
        <v>396840</v>
      </c>
      <c r="I175" s="845">
        <f t="shared" si="56"/>
        <v>0</v>
      </c>
      <c r="J175" s="845">
        <f t="shared" si="56"/>
        <v>0</v>
      </c>
      <c r="K175" s="845">
        <f t="shared" si="56"/>
        <v>0</v>
      </c>
      <c r="L175" s="845">
        <f t="shared" si="56"/>
        <v>805585.2</v>
      </c>
      <c r="M175" s="845">
        <f t="shared" si="56"/>
        <v>805585.2</v>
      </c>
      <c r="N175" s="845">
        <f t="shared" si="56"/>
        <v>10472607.6</v>
      </c>
      <c r="O175" s="845">
        <f t="shared" si="56"/>
        <v>6</v>
      </c>
      <c r="P175" s="845">
        <f t="shared" si="56"/>
        <v>42</v>
      </c>
      <c r="Q175" s="845">
        <f t="shared" si="56"/>
        <v>12.18</v>
      </c>
      <c r="R175" s="846"/>
      <c r="S175" s="846">
        <v>149.37000000000009</v>
      </c>
      <c r="T175" s="845">
        <f t="shared" ref="T175:AC175" si="57">SUM(T169:T174)</f>
        <v>396840</v>
      </c>
      <c r="U175" s="845">
        <f t="shared" si="57"/>
        <v>0</v>
      </c>
      <c r="V175" s="845">
        <f t="shared" si="57"/>
        <v>0</v>
      </c>
      <c r="W175" s="845">
        <f t="shared" si="57"/>
        <v>0</v>
      </c>
      <c r="X175" s="845">
        <f t="shared" si="57"/>
        <v>805585.2</v>
      </c>
      <c r="Y175" s="845">
        <f t="shared" si="57"/>
        <v>805585.2</v>
      </c>
      <c r="Z175" s="845">
        <f t="shared" si="57"/>
        <v>10472607.6</v>
      </c>
      <c r="AA175" s="845">
        <f t="shared" si="57"/>
        <v>6</v>
      </c>
      <c r="AB175" s="845">
        <f t="shared" si="57"/>
        <v>48</v>
      </c>
      <c r="AC175" s="845">
        <f t="shared" si="57"/>
        <v>12.56</v>
      </c>
      <c r="AD175" s="846"/>
      <c r="AE175" s="846">
        <v>153.01999999999998</v>
      </c>
      <c r="AF175" s="845">
        <f t="shared" ref="AF175:AO175" si="58">SUM(AF169:AF174)</f>
        <v>396840</v>
      </c>
      <c r="AG175" s="845">
        <f t="shared" si="58"/>
        <v>0</v>
      </c>
      <c r="AH175" s="845">
        <f t="shared" si="58"/>
        <v>0</v>
      </c>
      <c r="AI175" s="845">
        <f t="shared" si="58"/>
        <v>0</v>
      </c>
      <c r="AJ175" s="845">
        <f t="shared" si="58"/>
        <v>830718.39999999991</v>
      </c>
      <c r="AK175" s="845">
        <f t="shared" si="58"/>
        <v>830718.39999999991</v>
      </c>
      <c r="AL175" s="845">
        <f t="shared" si="58"/>
        <v>10799339.199999999</v>
      </c>
      <c r="AM175" s="845">
        <f t="shared" si="58"/>
        <v>6</v>
      </c>
      <c r="AN175" s="845">
        <f t="shared" si="58"/>
        <v>54</v>
      </c>
      <c r="AO175" s="845">
        <f t="shared" si="58"/>
        <v>12.56</v>
      </c>
      <c r="AP175" s="846"/>
      <c r="AQ175" s="846">
        <v>156.83999999999992</v>
      </c>
      <c r="AR175" s="845">
        <f t="shared" ref="AR175:AX175" si="59">SUM(AR169:AR174)</f>
        <v>396840</v>
      </c>
      <c r="AS175" s="845">
        <f t="shared" si="59"/>
        <v>0</v>
      </c>
      <c r="AT175" s="845">
        <f t="shared" si="59"/>
        <v>0</v>
      </c>
      <c r="AU175" s="845">
        <f t="shared" si="59"/>
        <v>0</v>
      </c>
      <c r="AV175" s="845">
        <f t="shared" si="59"/>
        <v>830718.39999999991</v>
      </c>
      <c r="AW175" s="845">
        <f t="shared" si="59"/>
        <v>830718.39999999991</v>
      </c>
      <c r="AX175" s="845">
        <f t="shared" si="59"/>
        <v>10799339.199999999</v>
      </c>
    </row>
    <row r="176" spans="2:50" ht="16.5" customHeight="1" x14ac:dyDescent="0.25"/>
    <row r="177" spans="2:50" ht="17.25" customHeight="1" thickBot="1" x14ac:dyDescent="0.3"/>
    <row r="178" spans="2:50" s="937" customFormat="1" ht="22.5" customHeight="1" thickBot="1" x14ac:dyDescent="0.3">
      <c r="B178" s="1378" t="s">
        <v>440</v>
      </c>
      <c r="C178" s="1379"/>
      <c r="D178" s="1380"/>
      <c r="E178" s="1381" t="s">
        <v>67</v>
      </c>
      <c r="F178" s="1382"/>
      <c r="G178" s="1382"/>
      <c r="H178" s="1382"/>
      <c r="I178" s="1382"/>
      <c r="J178" s="1382"/>
      <c r="K178" s="1382"/>
      <c r="L178" s="1382"/>
      <c r="M178" s="1382"/>
      <c r="N178" s="1383"/>
      <c r="O178" s="899" t="s">
        <v>67</v>
      </c>
      <c r="P178" s="900"/>
      <c r="Q178" s="900"/>
      <c r="R178" s="900"/>
      <c r="S178" s="900"/>
      <c r="T178" s="900"/>
      <c r="U178" s="900"/>
      <c r="V178" s="900"/>
      <c r="W178" s="900"/>
      <c r="X178" s="900"/>
      <c r="Y178" s="900"/>
      <c r="Z178" s="901"/>
      <c r="AA178" s="899" t="s">
        <v>67</v>
      </c>
      <c r="AB178" s="900"/>
      <c r="AC178" s="900"/>
      <c r="AD178" s="900"/>
      <c r="AE178" s="900"/>
      <c r="AF178" s="900"/>
      <c r="AG178" s="900"/>
      <c r="AH178" s="900"/>
      <c r="AI178" s="900"/>
      <c r="AJ178" s="900"/>
      <c r="AK178" s="900"/>
      <c r="AL178" s="901"/>
      <c r="AM178" s="899" t="s">
        <v>67</v>
      </c>
      <c r="AN178" s="900"/>
      <c r="AO178" s="900"/>
      <c r="AP178" s="900"/>
      <c r="AQ178" s="900"/>
      <c r="AR178" s="900"/>
      <c r="AS178" s="900"/>
      <c r="AT178" s="900"/>
      <c r="AU178" s="900"/>
      <c r="AV178" s="900"/>
      <c r="AW178" s="900"/>
      <c r="AX178" s="901"/>
    </row>
    <row r="179" spans="2:50" s="753" customFormat="1" ht="24" customHeight="1" thickBot="1" x14ac:dyDescent="0.3">
      <c r="B179" s="1384" t="s">
        <v>1100</v>
      </c>
      <c r="C179" s="1385"/>
      <c r="D179" s="1386"/>
      <c r="E179" s="1387" t="s">
        <v>667</v>
      </c>
      <c r="F179" s="1388"/>
      <c r="G179" s="1388"/>
      <c r="H179" s="1388"/>
      <c r="I179" s="1388"/>
      <c r="J179" s="1388"/>
      <c r="K179" s="1388"/>
      <c r="L179" s="1388"/>
      <c r="M179" s="1388"/>
      <c r="N179" s="1389"/>
      <c r="O179" s="1387" t="s">
        <v>1050</v>
      </c>
      <c r="P179" s="1388"/>
      <c r="Q179" s="1388"/>
      <c r="R179" s="1388"/>
      <c r="S179" s="1388"/>
      <c r="T179" s="1388"/>
      <c r="U179" s="1388"/>
      <c r="V179" s="1388"/>
      <c r="W179" s="1388"/>
      <c r="X179" s="1388"/>
      <c r="Y179" s="1388"/>
      <c r="Z179" s="1389"/>
      <c r="AA179" s="1384" t="s">
        <v>1051</v>
      </c>
      <c r="AB179" s="1385"/>
      <c r="AC179" s="1385"/>
      <c r="AD179" s="1385"/>
      <c r="AE179" s="1385"/>
      <c r="AF179" s="1385"/>
      <c r="AG179" s="1385"/>
      <c r="AH179" s="1385"/>
      <c r="AI179" s="1385"/>
      <c r="AJ179" s="1385"/>
      <c r="AK179" s="1385"/>
      <c r="AL179" s="1386"/>
      <c r="AM179" s="1384" t="s">
        <v>1053</v>
      </c>
      <c r="AN179" s="1385"/>
      <c r="AO179" s="1385"/>
      <c r="AP179" s="1385"/>
      <c r="AQ179" s="1385"/>
      <c r="AR179" s="1385"/>
      <c r="AS179" s="1385"/>
      <c r="AT179" s="1385"/>
      <c r="AU179" s="1385"/>
      <c r="AV179" s="1385"/>
      <c r="AW179" s="1385"/>
      <c r="AX179" s="1386"/>
    </row>
    <row r="180" spans="2:50" s="836" customFormat="1" ht="41.25" thickBot="1" x14ac:dyDescent="0.3">
      <c r="B180" s="825" t="s">
        <v>10</v>
      </c>
      <c r="C180" s="826" t="s">
        <v>54</v>
      </c>
      <c r="D180" s="304" t="s">
        <v>55</v>
      </c>
      <c r="E180" s="834" t="s">
        <v>56</v>
      </c>
      <c r="F180" s="832" t="s">
        <v>95</v>
      </c>
      <c r="G180" s="832" t="s">
        <v>96</v>
      </c>
      <c r="H180" s="832" t="s">
        <v>62</v>
      </c>
      <c r="I180" s="832" t="str">
        <f>+I168</f>
        <v>Հավելավճար</v>
      </c>
      <c r="J180" s="832" t="str">
        <f>+J168</f>
        <v>Հավելում (բարձր լեռնային կամ գաղտնիության)</v>
      </c>
      <c r="K180" s="832" t="str">
        <f>+K168</f>
        <v>Ըստ դատ.ծառ.պաշտ.ենթախմբ.</v>
      </c>
      <c r="L180" s="832" t="s">
        <v>475</v>
      </c>
      <c r="M180" s="832" t="s">
        <v>454</v>
      </c>
      <c r="N180" s="829" t="s">
        <v>665</v>
      </c>
      <c r="O180" s="834" t="s">
        <v>56</v>
      </c>
      <c r="P180" s="832" t="s">
        <v>95</v>
      </c>
      <c r="Q180" s="831" t="s">
        <v>96</v>
      </c>
      <c r="R180" s="831" t="s">
        <v>903</v>
      </c>
      <c r="S180" s="831" t="s">
        <v>902</v>
      </c>
      <c r="T180" s="832" t="s">
        <v>62</v>
      </c>
      <c r="U180" s="832" t="str">
        <f>+U168</f>
        <v>Հավելավճար</v>
      </c>
      <c r="V180" s="832" t="str">
        <f>+V168</f>
        <v>Հավելում (բարձր լեռնային կամ գաղտնիության)</v>
      </c>
      <c r="W180" s="832" t="str">
        <f>+W168</f>
        <v>Ըստ դատ.ծառ.պաշտ.ենթախմբ.</v>
      </c>
      <c r="X180" s="832" t="s">
        <v>475</v>
      </c>
      <c r="Y180" s="832" t="str">
        <f>+M180</f>
        <v xml:space="preserve">Ընդամենը ամսական աշխատավարձ </v>
      </c>
      <c r="Z180" s="829" t="s">
        <v>880</v>
      </c>
      <c r="AA180" s="834" t="s">
        <v>56</v>
      </c>
      <c r="AB180" s="832" t="s">
        <v>95</v>
      </c>
      <c r="AC180" s="847" t="s">
        <v>96</v>
      </c>
      <c r="AD180" s="831" t="s">
        <v>908</v>
      </c>
      <c r="AE180" s="835" t="s">
        <v>909</v>
      </c>
      <c r="AF180" s="832" t="s">
        <v>62</v>
      </c>
      <c r="AG180" s="832" t="str">
        <f>+AG168</f>
        <v>Հավելավճար</v>
      </c>
      <c r="AH180" s="832" t="str">
        <f>+AH168</f>
        <v>Հավելում (բարձր լեռնային կամ գաղտնիության)</v>
      </c>
      <c r="AI180" s="832" t="str">
        <f>+AI168</f>
        <v>Ըստ դատ.ծառ.պաշտ.ենթախմբ.</v>
      </c>
      <c r="AJ180" s="832" t="s">
        <v>475</v>
      </c>
      <c r="AK180" s="832" t="str">
        <f>+Y180</f>
        <v xml:space="preserve">Ընդամենը ամսական աշխատավարձ </v>
      </c>
      <c r="AL180" s="829" t="s">
        <v>1037</v>
      </c>
      <c r="AM180" s="834" t="s">
        <v>56</v>
      </c>
      <c r="AN180" s="832" t="s">
        <v>95</v>
      </c>
      <c r="AO180" s="847" t="s">
        <v>96</v>
      </c>
      <c r="AP180" s="831" t="s">
        <v>906</v>
      </c>
      <c r="AQ180" s="835" t="s">
        <v>907</v>
      </c>
      <c r="AR180" s="832" t="s">
        <v>62</v>
      </c>
      <c r="AS180" s="832" t="str">
        <f>+AS168</f>
        <v>Հավելավճար</v>
      </c>
      <c r="AT180" s="832" t="str">
        <f>+AT168</f>
        <v>Հավելում (բարձր լեռնային կամ գաղտնիության)</v>
      </c>
      <c r="AU180" s="832" t="str">
        <f>+AU168</f>
        <v>Ըստ դատ.ծառ.պաշտ.ենթախմբ.</v>
      </c>
      <c r="AV180" s="832" t="s">
        <v>475</v>
      </c>
      <c r="AW180" s="832" t="str">
        <f>+AK180</f>
        <v xml:space="preserve">Ընդամենը ամսական աշխատավարձ </v>
      </c>
      <c r="AX180" s="829" t="s">
        <v>1054</v>
      </c>
    </row>
    <row r="181" spans="2:50" s="836" customFormat="1" ht="13.5" x14ac:dyDescent="0.25">
      <c r="B181" s="852">
        <v>1</v>
      </c>
      <c r="C181" s="955" t="s">
        <v>84</v>
      </c>
      <c r="D181" s="393" t="s">
        <v>131</v>
      </c>
      <c r="E181" s="859">
        <v>1</v>
      </c>
      <c r="F181" s="956">
        <v>6</v>
      </c>
      <c r="G181" s="867">
        <f t="shared" ref="G181:G186" si="60">IF(E181&lt;1,0,IF(K181="Բ-1",IF(F181=0,6.94,IF(F181=1,7.17,IF(F181=2,7.41,IF(F181=3,7.66,IF(OR(F181=5,F181=4),7.92,IF(OR(F181=6,F181=7),8.18,IF(OR(F181=8,F181=9),8.46,IF(OR(F181=10,F181=11,F181=12),8.74,IF(OR(F181=13,F181=14,F181=15),9.03,IF(OR(F181=16,F181=17,F181=18),9.33,9.65)))))))))),IF(K181="Բ-2", IF(F181=0,5.71,IF(F181=1,5.89,IF(F181=2,6.09,IF(F181=3,6.29,IF(OR(F181=5,F181=4),6.5,IF(OR(F181=6,F181=7),6.72,IF(OR(F181=8,F181=9),6.94,IF(OR(F181=10,F181=11,F181=12),7.17,IF(OR(F181=13,F181=14,F181=15),7.41,IF(OR(F181=16,F181=17,F181=18),7.65,7.91)))))))))), IF(K181="Գ-1", IF(F181=0,4.7,IF(F181=1,4.86,IF(F181=2,5.01,IF(F181=3,5.18,IF(OR(F181=5,F181=4),5.35,IF(OR(F181=6,F181=7),5.52,IF(OR(F181=8,F181=9),5.71,IF(OR(F181=10,F181=11,F181=12),5.89,IF(OR(F181=13,F181=14,F181=15),6.09,IF(OR(F181=16,F181=17,F181=18),6.29,6.49)))))))))), IF(K181="Գ-2", IF(F181=0,3.88,IF(F181=1,4.01,IF(F181=2,4.14,IF(F181=3,4.27,IF(OR(F181=5,F181=4),4.41,IF(OR(F181=6,F181=7),4.55,IF(OR(F181=8,F181=9),4.7,IF(OR(F181=10,F181=11,F181=12),4.85,IF(OR(F181=13,F181=14,F181=15),5.01,IF(OR(F181=16,F181=17,F181=18),5.17,5.34)))))))))), IF(K181="Գ-3", IF(F181=0,3.21,IF(F181=1,3.31,IF(F181=2,3.42,IF(F181=3,3.53,IF(OR(F181=5,F181=4),3.64,IF(OR(F181=6,F181=7),3.76,IF(OR(F181=8,F181=9),3.88,IF(OR(F181=10,F181=11,F181=12),4.01,IF(OR(F181=13,F181=14,F181=15),4.13,IF(OR(F181=16,F181=17,F181=18),4.27,4.4)))))))))), IF(K181="Ա-1", IF(F181=0,2.66,IF(F181=1,2.75,IF(F181=2,2.83,IF(F181=3,2.92,IF(OR(F181=5,F181=4),3.02,IF(OR(F181=6,F181=7),3.11,IF(OR(F181=8,F181=9),3.21,IF(OR(F181=10,F181=11,F181=12),3.31,IF(OR(F181=13,F181=14,F181=15),3.42,IF(OR(F181=16,F181=17,F181=18),3.53,3.64)))))))))), IF(K181="Ա-2", IF(F181=0,2.28,IF(F181=1,2.35,IF(F181=2,2.43,IF(F181=3,2.5,IF(OR(F181=5,F181=4),2.58,IF(OR(F181=6,F181=7),2.66,IF(OR(F181=8,F181=9),2.75,IF(OR(F181=10,F181=11,F181=12),2.83,IF(OR(F181=13,F181=14,F181=15),2.92,IF(OR(F181=16,F181=17,F181=18),3.01,3.11)))))))))),IF(K181="Ա-3", IF(F181=0,1.96,IF(F181=1,2.02,IF(F181=2,2.08,IF(F181=3,2.15,IF(OR(F181=5,F181=4),2.21,IF(OR(F181=6,F181=7),2.28,IF(OR(F181=8,F181=9),2.35,IF(OR(F181=10,F181=11,F181=12),2.42,IF(OR(F181=13,F181=14,F181=15),2.5,IF(OR(F181=16,F181=17,F181=18),2.58,2.66)))))))))), IF(K181="Կ-1", IF(F181=0,1.68,IF(F181=1,1.73,IF(F181=2,1.79,IF(F181=3,1.84,IF(OR(F181=5,F181=4),1.9,IF(OR(F181=6,F181=7),1.96,IF(OR(F181=8,F181=9),2.02,IF(OR(F181=10,F181=11,F181=12),2.08,IF(OR(F181=13,F181=14,F181=15),2.14,IF(OR(F181=16,F181=17,F181=18),2.21,2.28)))))))))), IF(K181="Կ-2", IF(F181=0,1.45,IF(F181=1,1.49,IF(F181=2,1.54,IF(F181=3,1.59,IF(OR(F181=5,F181=4),1.63,IF(OR(F181=6,F181=7),1.68,IF(OR(F181=8,F181=9),1.73,IF(OR(F181=10,F181=11,F181=12),1.79,IF(OR(F181=13,F181=14,F181=15),1.84,IF(OR(F181=16,F181=17,F181=18),1.9,1.95)))))))))),IF(K181="Կ-3", IF(F181=0,1.25,IF(F181=1,1.29,IF(F181=2,1.33,IF(F181=3,1.37,IF(OR(F181=5,F181=4),1.41,IF(OR(F181=6,F181=7),1.45,IF(OR(F181=8,F181=9),1.49,IF(OR(F181=10,F181=11,F181=12),1.54,IF(OR(F181=13,F181=14,F181=15),1.58,IF(OR(F181=16,F181=17,F181=18),1.63,1.68)))))))))), "Error"))))))))))))</f>
        <v>1.96</v>
      </c>
      <c r="H181" s="855">
        <v>66140</v>
      </c>
      <c r="I181" s="886"/>
      <c r="J181" s="886"/>
      <c r="K181" s="862" t="s">
        <v>92</v>
      </c>
      <c r="L181" s="855">
        <f t="shared" ref="L181:L186" si="61">H181*G181</f>
        <v>129634.4</v>
      </c>
      <c r="M181" s="857">
        <f t="shared" ref="M181:M186" si="62">G181*H181+I181+J181</f>
        <v>129634.4</v>
      </c>
      <c r="N181" s="858">
        <f t="shared" ref="N181:N186" si="63">+M181*13</f>
        <v>1685247.2</v>
      </c>
      <c r="O181" s="859">
        <f t="shared" ref="O181:O186" si="64">+E181</f>
        <v>1</v>
      </c>
      <c r="P181" s="860">
        <f t="shared" ref="P181:P186" si="65">+F181+1</f>
        <v>7</v>
      </c>
      <c r="Q181" s="861">
        <f t="shared" ref="Q181:Q186" si="66">IF(O181&lt;1,0,IF(W181="Բ-1",IF(P181=0,6.94,IF(P181=1,7.17,IF(P181=2,7.41,IF(P181=3,7.66,IF(OR(P181=5,P181=4),7.92,IF(OR(P181=6,P181=7),8.18,IF(OR(P181=8,P181=9),8.46,IF(OR(P181=10,P181=11,P181=12),8.74,IF(OR(P181=13,P181=14,P181=15),9.03,IF(OR(P181=16,P181=17,P181=18),9.33,9.65)))))))))),IF(W181="Բ-2", IF(P181=0,5.71,IF(P181=1,5.89,IF(P181=2,6.09,IF(P181=3,6.29,IF(OR(P181=5,P181=4),6.5,IF(OR(P181=6,P181=7),6.72,IF(OR(P181=8,P181=9),6.94,IF(OR(P181=10,P181=11,P181=12),7.17,IF(OR(P181=13,P181=14,P181=15),7.41,IF(OR(P181=16,P181=17,P181=18),7.65,7.91)))))))))), IF(W181="Գ-1", IF(P181=0,4.7,IF(P181=1,4.86,IF(P181=2,5.01,IF(P181=3,5.18,IF(OR(P181=5,P181=4),5.35,IF(OR(P181=6,P181=7),5.52,IF(OR(P181=8,P181=9),5.71,IF(OR(P181=10,P181=11,P181=12),5.89,IF(OR(P181=13,P181=14,P181=15),6.09,IF(OR(P181=16,P181=17,P181=18),6.29,6.49)))))))))), IF(W181="Գ-2", IF(P181=0,3.88,IF(P181=1,4.01,IF(P181=2,4.14,IF(P181=3,4.27,IF(OR(P181=5,P181=4),4.41,IF(OR(P181=6,P181=7),4.55,IF(OR(P181=8,P181=9),4.7,IF(OR(P181=10,P181=11,P181=12),4.85,IF(OR(P181=13,P181=14,P181=15),5.01,IF(OR(P181=16,P181=17,P181=18),5.17,5.34)))))))))), IF(W181="Գ-3", IF(P181=0,3.21,IF(P181=1,3.31,IF(P181=2,3.42,IF(P181=3,3.53,IF(OR(P181=5,P181=4),3.64,IF(OR(P181=6,P181=7),3.76,IF(OR(P181=8,P181=9),3.88,IF(OR(P181=10,P181=11,P181=12),4.01,IF(OR(P181=13,P181=14,P181=15),4.13,IF(OR(P181=16,P181=17,P181=18),4.27,4.4)))))))))), IF(W181="Ա-1", IF(P181=0,2.66,IF(P181=1,2.75,IF(P181=2,2.83,IF(P181=3,2.92,IF(OR(P181=5,P181=4),3.02,IF(OR(P181=6,P181=7),3.11,IF(OR(P181=8,P181=9),3.21,IF(OR(P181=10,P181=11,P181=12),3.31,IF(OR(P181=13,P181=14,P181=15),3.42,IF(OR(P181=16,P181=17,P181=18),3.53,3.64)))))))))), IF(W181="Ա-2", IF(P181=0,2.28,IF(P181=1,2.35,IF(P181=2,2.43,IF(P181=3,2.5,IF(OR(P181=5,P181=4),2.58,IF(OR(P181=6,P181=7),2.66,IF(OR(P181=8,P181=9),2.75,IF(OR(P181=10,P181=11,P181=12),2.83,IF(OR(P181=13,P181=14,P181=15),2.92,IF(OR(P181=16,P181=17,P181=18),3.01,3.11)))))))))),IF(W181="Ա-3", IF(P181=0,1.96,IF(P181=1,2.02,IF(P181=2,2.08,IF(P181=3,2.15,IF(OR(P181=5,P181=4),2.21,IF(OR(P181=6,P181=7),2.28,IF(OR(P181=8,P181=9),2.35,IF(OR(P181=10,P181=11,P181=12),2.42,IF(OR(P181=13,P181=14,P181=15),2.5,IF(OR(P181=16,P181=17,P181=18),2.58,2.66)))))))))), IF(W181="Կ-1", IF(P181=0,1.68,IF(P181=1,1.73,IF(P181=2,1.79,IF(P181=3,1.84,IF(OR(P181=5,P181=4),1.9,IF(OR(P181=6,P181=7),1.96,IF(OR(P181=8,P181=9),2.02,IF(OR(P181=10,P181=11,P181=12),2.08,IF(OR(P181=13,P181=14,P181=15),2.14,IF(OR(P181=16,P181=17,P181=18),2.21,2.28)))))))))), IF(W181="Կ-2", IF(P181=0,1.45,IF(P181=1,1.49,IF(P181=2,1.54,IF(P181=3,1.59,IF(OR(P181=5,P181=4),1.63,IF(OR(P181=6,P181=7),1.68,IF(OR(P181=8,P181=9),1.73,IF(OR(P181=10,P181=11,P181=12),1.79,IF(OR(P181=13,P181=14,P181=15),1.84,IF(OR(P181=16,P181=17,P181=18),1.9,1.95)))))))))),IF(W181="Կ-3", IF(P181=0,1.25,IF(P181=1,1.29,IF(P181=2,1.33,IF(P181=3,1.37,IF(OR(P181=5,P181=4),1.41,IF(OR(P181=6,P181=7),1.45,IF(OR(P181=8,P181=9),1.49,IF(OR(P181=10,P181=11,P181=12),1.54,IF(OR(P181=13,P181=14,P181=15),1.58,IF(OR(P181=16,P181=17,P181=18),1.63,1.68)))))))))), "Error"))))))))))))</f>
        <v>1.96</v>
      </c>
      <c r="R181" s="853"/>
      <c r="S181" s="854">
        <f t="shared" ref="S181:S186" si="67">+Q181+Q181*R181</f>
        <v>1.96</v>
      </c>
      <c r="T181" s="855">
        <v>66140</v>
      </c>
      <c r="U181" s="886"/>
      <c r="V181" s="886"/>
      <c r="W181" s="862" t="str">
        <f t="shared" ref="W181:W186" si="68">+K181</f>
        <v>Կ-1</v>
      </c>
      <c r="X181" s="855">
        <f t="shared" ref="X181:X186" si="69">T181*S181</f>
        <v>129634.4</v>
      </c>
      <c r="Y181" s="857">
        <f t="shared" ref="Y181:Y186" si="70">S181*T181+U181+V181</f>
        <v>129634.4</v>
      </c>
      <c r="Z181" s="863">
        <f t="shared" ref="Z181:Z186" si="71">+Y181*13</f>
        <v>1685247.2</v>
      </c>
      <c r="AA181" s="859">
        <f t="shared" ref="AA181:AA186" si="72">+O181</f>
        <v>1</v>
      </c>
      <c r="AB181" s="860">
        <f t="shared" ref="AB181:AB186" si="73">+P181+1</f>
        <v>8</v>
      </c>
      <c r="AC181" s="861">
        <f t="shared" ref="AC181:AC186" si="74">IF(AA181&lt;1,0,IF(AI181="Բ-1",IF(AB181=0,6.94,IF(AB181=1,7.17,IF(AB181=2,7.41,IF(AB181=3,7.66,IF(OR(AB181=5,AB181=4),7.92,IF(OR(AB181=6,AB181=7),8.18,IF(OR(AB181=8,AB181=9),8.46,IF(OR(AB181=10,AB181=11,AB181=12),8.74,IF(OR(AB181=13,AB181=14,AB181=15),9.03,IF(OR(AB181=16,AB181=17,AB181=18),9.33,9.65)))))))))),IF(AI181="Բ-2", IF(AB181=0,5.71,IF(AB181=1,5.89,IF(AB181=2,6.09,IF(AB181=3,6.29,IF(OR(AB181=5,AB181=4),6.5,IF(OR(AB181=6,AB181=7),6.72,IF(OR(AB181=8,AB181=9),6.94,IF(OR(AB181=10,AB181=11,AB181=12),7.17,IF(OR(AB181=13,AB181=14,AB181=15),7.41,IF(OR(AB181=16,AB181=17,AB181=18),7.65,7.91)))))))))), IF(AI181="Գ-1", IF(AB181=0,4.7,IF(AB181=1,4.86,IF(AB181=2,5.01,IF(AB181=3,5.18,IF(OR(AB181=5,AB181=4),5.35,IF(OR(AB181=6,AB181=7),5.52,IF(OR(AB181=8,AB181=9),5.71,IF(OR(AB181=10,AB181=11,AB181=12),5.89,IF(OR(AB181=13,AB181=14,AB181=15),6.09,IF(OR(AB181=16,AB181=17,AB181=18),6.29,6.49)))))))))), IF(AI181="Գ-2", IF(AB181=0,3.88,IF(AB181=1,4.01,IF(AB181=2,4.14,IF(AB181=3,4.27,IF(OR(AB181=5,AB181=4),4.41,IF(OR(AB181=6,AB181=7),4.55,IF(OR(AB181=8,AB181=9),4.7,IF(OR(AB181=10,AB181=11,AB181=12),4.85,IF(OR(AB181=13,AB181=14,AB181=15),5.01,IF(OR(AB181=16,AB181=17,AB181=18),5.17,5.34)))))))))), IF(AI181="Գ-3", IF(AB181=0,3.21,IF(AB181=1,3.31,IF(AB181=2,3.42,IF(AB181=3,3.53,IF(OR(AB181=5,AB181=4),3.64,IF(OR(AB181=6,AB181=7),3.76,IF(OR(AB181=8,AB181=9),3.88,IF(OR(AB181=10,AB181=11,AB181=12),4.01,IF(OR(AB181=13,AB181=14,AB181=15),4.13,IF(OR(AB181=16,AB181=17,AB181=18),4.27,4.4)))))))))), IF(AI181="Ա-1", IF(AB181=0,2.66,IF(AB181=1,2.75,IF(AB181=2,2.83,IF(AB181=3,2.92,IF(OR(AB181=5,AB181=4),3.02,IF(OR(AB181=6,AB181=7),3.11,IF(OR(AB181=8,AB181=9),3.21,IF(OR(AB181=10,AB181=11,AB181=12),3.31,IF(OR(AB181=13,AB181=14,AB181=15),3.42,IF(OR(AB181=16,AB181=17,AB181=18),3.53,3.64)))))))))), IF(AI181="Ա-2", IF(AB181=0,2.28,IF(AB181=1,2.35,IF(AB181=2,2.43,IF(AB181=3,2.5,IF(OR(AB181=5,AB181=4),2.58,IF(OR(AB181=6,AB181=7),2.66,IF(OR(AB181=8,AB181=9),2.75,IF(OR(AB181=10,AB181=11,AB181=12),2.83,IF(OR(AB181=13,AB181=14,AB181=15),2.92,IF(OR(AB181=16,AB181=17,AB181=18),3.01,3.11)))))))))),IF(AI181="Ա-3", IF(AB181=0,1.96,IF(AB181=1,2.02,IF(AB181=2,2.08,IF(AB181=3,2.15,IF(OR(AB181=5,AB181=4),2.21,IF(OR(AB181=6,AB181=7),2.28,IF(OR(AB181=8,AB181=9),2.35,IF(OR(AB181=10,AB181=11,AB181=12),2.42,IF(OR(AB181=13,AB181=14,AB181=15),2.5,IF(OR(AB181=16,AB181=17,AB181=18),2.58,2.66)))))))))), IF(AI181="Կ-1", IF(AB181=0,1.68,IF(AB181=1,1.73,IF(AB181=2,1.79,IF(AB181=3,1.84,IF(OR(AB181=5,AB181=4),1.9,IF(OR(AB181=6,AB181=7),1.96,IF(OR(AB181=8,AB181=9),2.02,IF(OR(AB181=10,AB181=11,AB181=12),2.08,IF(OR(AB181=13,AB181=14,AB181=15),2.14,IF(OR(AB181=16,AB181=17,AB181=18),2.21,2.28)))))))))), IF(AI181="Կ-2", IF(AB181=0,1.45,IF(AB181=1,1.49,IF(AB181=2,1.54,IF(AB181=3,1.59,IF(OR(AB181=5,AB181=4),1.63,IF(OR(AB181=6,AB181=7),1.68,IF(OR(AB181=8,AB181=9),1.73,IF(OR(AB181=10,AB181=11,AB181=12),1.79,IF(OR(AB181=13,AB181=14,AB181=15),1.84,IF(OR(AB181=16,AB181=17,AB181=18),1.9,1.95)))))))))),IF(AI181="Կ-3", IF(AB181=0,1.25,IF(AB181=1,1.29,IF(AB181=2,1.33,IF(AB181=3,1.37,IF(OR(AB181=5,AB181=4),1.41,IF(OR(AB181=6,AB181=7),1.45,IF(OR(AB181=8,AB181=9),1.49,IF(OR(AB181=10,AB181=11,AB181=12),1.54,IF(OR(AB181=13,AB181=14,AB181=15),1.58,IF(OR(AB181=16,AB181=17,AB181=18),1.63,1.68)))))))))), "Error"))))))))))))</f>
        <v>2.02</v>
      </c>
      <c r="AD181" s="853"/>
      <c r="AE181" s="854">
        <f t="shared" ref="AE181:AE186" si="75">+AC181+AC181*AD181</f>
        <v>2.02</v>
      </c>
      <c r="AF181" s="855">
        <v>66140</v>
      </c>
      <c r="AG181" s="886"/>
      <c r="AH181" s="886"/>
      <c r="AI181" s="856" t="str">
        <f t="shared" ref="AI181:AI186" si="76">+W181</f>
        <v>Կ-1</v>
      </c>
      <c r="AJ181" s="855">
        <f t="shared" ref="AJ181:AJ186" si="77">AF181*AE181</f>
        <v>133602.79999999999</v>
      </c>
      <c r="AK181" s="857">
        <f t="shared" ref="AK181:AK186" si="78">AE181*AF181+AG181+AH181</f>
        <v>133602.79999999999</v>
      </c>
      <c r="AL181" s="863">
        <f t="shared" ref="AL181:AL186" si="79">+AK181*13</f>
        <v>1736836.4</v>
      </c>
      <c r="AM181" s="859">
        <f t="shared" ref="AM181:AM186" si="80">+AA181</f>
        <v>1</v>
      </c>
      <c r="AN181" s="860">
        <f t="shared" ref="AN181:AN186" si="81">+AB181+1</f>
        <v>9</v>
      </c>
      <c r="AO181" s="861">
        <f t="shared" ref="AO181:AO186" si="82">IF(AM181&lt;1,0,IF(AU181="Բ-1",IF(AN181=0,6.94,IF(AN181=1,7.17,IF(AN181=2,7.41,IF(AN181=3,7.66,IF(OR(AN181=5,AN181=4),7.92,IF(OR(AN181=6,AN181=7),8.18,IF(OR(AN181=8,AN181=9),8.46,IF(OR(AN181=10,AN181=11,AN181=12),8.74,IF(OR(AN181=13,AN181=14,AN181=15),9.03,IF(OR(AN181=16,AN181=17,AN181=18),9.33,9.65)))))))))),IF(AU181="Բ-2", IF(AN181=0,5.71,IF(AN181=1,5.89,IF(AN181=2,6.09,IF(AN181=3,6.29,IF(OR(AN181=5,AN181=4),6.5,IF(OR(AN181=6,AN181=7),6.72,IF(OR(AN181=8,AN181=9),6.94,IF(OR(AN181=10,AN181=11,AN181=12),7.17,IF(OR(AN181=13,AN181=14,AN181=15),7.41,IF(OR(AN181=16,AN181=17,AN181=18),7.65,7.91)))))))))), IF(AU181="Գ-1", IF(AN181=0,4.7,IF(AN181=1,4.86,IF(AN181=2,5.01,IF(AN181=3,5.18,IF(OR(AN181=5,AN181=4),5.35,IF(OR(AN181=6,AN181=7),5.52,IF(OR(AN181=8,AN181=9),5.71,IF(OR(AN181=10,AN181=11,AN181=12),5.89,IF(OR(AN181=13,AN181=14,AN181=15),6.09,IF(OR(AN181=16,AN181=17,AN181=18),6.29,6.49)))))))))), IF(AU181="Գ-2", IF(AN181=0,3.88,IF(AN181=1,4.01,IF(AN181=2,4.14,IF(AN181=3,4.27,IF(OR(AN181=5,AN181=4),4.41,IF(OR(AN181=6,AN181=7),4.55,IF(OR(AN181=8,AN181=9),4.7,IF(OR(AN181=10,AN181=11,AN181=12),4.85,IF(OR(AN181=13,AN181=14,AN181=15),5.01,IF(OR(AN181=16,AN181=17,AN181=18),5.17,5.34)))))))))), IF(AU181="Գ-3", IF(AN181=0,3.21,IF(AN181=1,3.31,IF(AN181=2,3.42,IF(AN181=3,3.53,IF(OR(AN181=5,AN181=4),3.64,IF(OR(AN181=6,AN181=7),3.76,IF(OR(AN181=8,AN181=9),3.88,IF(OR(AN181=10,AN181=11,AN181=12),4.01,IF(OR(AN181=13,AN181=14,AN181=15),4.13,IF(OR(AN181=16,AN181=17,AN181=18),4.27,4.4)))))))))), IF(AU181="Ա-1", IF(AN181=0,2.66,IF(AN181=1,2.75,IF(AN181=2,2.83,IF(AN181=3,2.92,IF(OR(AN181=5,AN181=4),3.02,IF(OR(AN181=6,AN181=7),3.11,IF(OR(AN181=8,AN181=9),3.21,IF(OR(AN181=10,AN181=11,AN181=12),3.31,IF(OR(AN181=13,AN181=14,AN181=15),3.42,IF(OR(AN181=16,AN181=17,AN181=18),3.53,3.64)))))))))), IF(AU181="Ա-2", IF(AN181=0,2.28,IF(AN181=1,2.35,IF(AN181=2,2.43,IF(AN181=3,2.5,IF(OR(AN181=5,AN181=4),2.58,IF(OR(AN181=6,AN181=7),2.66,IF(OR(AN181=8,AN181=9),2.75,IF(OR(AN181=10,AN181=11,AN181=12),2.83,IF(OR(AN181=13,AN181=14,AN181=15),2.92,IF(OR(AN181=16,AN181=17,AN181=18),3.01,3.11)))))))))),IF(AU181="Ա-3", IF(AN181=0,1.96,IF(AN181=1,2.02,IF(AN181=2,2.08,IF(AN181=3,2.15,IF(OR(AN181=5,AN181=4),2.21,IF(OR(AN181=6,AN181=7),2.28,IF(OR(AN181=8,AN181=9),2.35,IF(OR(AN181=10,AN181=11,AN181=12),2.42,IF(OR(AN181=13,AN181=14,AN181=15),2.5,IF(OR(AN181=16,AN181=17,AN181=18),2.58,2.66)))))))))), IF(AU181="Կ-1", IF(AN181=0,1.68,IF(AN181=1,1.73,IF(AN181=2,1.79,IF(AN181=3,1.84,IF(OR(AN181=5,AN181=4),1.9,IF(OR(AN181=6,AN181=7),1.96,IF(OR(AN181=8,AN181=9),2.02,IF(OR(AN181=10,AN181=11,AN181=12),2.08,IF(OR(AN181=13,AN181=14,AN181=15),2.14,IF(OR(AN181=16,AN181=17,AN181=18),2.21,2.28)))))))))), IF(AU181="Կ-2", IF(AN181=0,1.45,IF(AN181=1,1.49,IF(AN181=2,1.54,IF(AN181=3,1.59,IF(OR(AN181=5,AN181=4),1.63,IF(OR(AN181=6,AN181=7),1.68,IF(OR(AN181=8,AN181=9),1.73,IF(OR(AN181=10,AN181=11,AN181=12),1.79,IF(OR(AN181=13,AN181=14,AN181=15),1.84,IF(OR(AN181=16,AN181=17,AN181=18),1.9,1.95)))))))))),IF(AU181="Կ-3", IF(AN181=0,1.25,IF(AN181=1,1.29,IF(AN181=2,1.33,IF(AN181=3,1.37,IF(OR(AN181=5,AN181=4),1.41,IF(OR(AN181=6,AN181=7),1.45,IF(OR(AN181=8,AN181=9),1.49,IF(OR(AN181=10,AN181=11,AN181=12),1.54,IF(OR(AN181=13,AN181=14,AN181=15),1.58,IF(OR(AN181=16,AN181=17,AN181=18),1.63,1.68)))))))))), "Error"))))))))))))</f>
        <v>2.02</v>
      </c>
      <c r="AP181" s="853"/>
      <c r="AQ181" s="854">
        <f t="shared" ref="AQ181:AQ186" si="83">+AO181+AO181*AP181</f>
        <v>2.02</v>
      </c>
      <c r="AR181" s="855">
        <v>66140</v>
      </c>
      <c r="AS181" s="886"/>
      <c r="AT181" s="886"/>
      <c r="AU181" s="856" t="str">
        <f t="shared" ref="AU181:AU186" si="84">+AI181</f>
        <v>Կ-1</v>
      </c>
      <c r="AV181" s="855">
        <f t="shared" ref="AV181:AV186" si="85">AR181*AQ181</f>
        <v>133602.79999999999</v>
      </c>
      <c r="AW181" s="857">
        <f t="shared" ref="AW181:AW186" si="86">AQ181*AR181+AS181+AT181</f>
        <v>133602.79999999999</v>
      </c>
      <c r="AX181" s="863">
        <f t="shared" ref="AX181:AX186" si="87">+AW181*13</f>
        <v>1736836.4</v>
      </c>
    </row>
    <row r="182" spans="2:50" s="836" customFormat="1" ht="13.5" x14ac:dyDescent="0.25">
      <c r="B182" s="852">
        <v>2</v>
      </c>
      <c r="C182" s="955" t="s">
        <v>84</v>
      </c>
      <c r="D182" s="393" t="s">
        <v>131</v>
      </c>
      <c r="E182" s="859">
        <v>1</v>
      </c>
      <c r="F182" s="956">
        <v>6</v>
      </c>
      <c r="G182" s="867">
        <f t="shared" si="60"/>
        <v>1.96</v>
      </c>
      <c r="H182" s="855">
        <v>66140</v>
      </c>
      <c r="I182" s="886"/>
      <c r="J182" s="886"/>
      <c r="K182" s="862" t="s">
        <v>92</v>
      </c>
      <c r="L182" s="855">
        <f t="shared" si="61"/>
        <v>129634.4</v>
      </c>
      <c r="M182" s="857">
        <f t="shared" si="62"/>
        <v>129634.4</v>
      </c>
      <c r="N182" s="858">
        <f t="shared" si="63"/>
        <v>1685247.2</v>
      </c>
      <c r="O182" s="859">
        <f t="shared" si="64"/>
        <v>1</v>
      </c>
      <c r="P182" s="860">
        <f t="shared" si="65"/>
        <v>7</v>
      </c>
      <c r="Q182" s="861">
        <f t="shared" si="66"/>
        <v>1.96</v>
      </c>
      <c r="R182" s="853"/>
      <c r="S182" s="854">
        <f t="shared" si="67"/>
        <v>1.96</v>
      </c>
      <c r="T182" s="855">
        <v>66140</v>
      </c>
      <c r="U182" s="886"/>
      <c r="V182" s="886"/>
      <c r="W182" s="862" t="str">
        <f t="shared" si="68"/>
        <v>Կ-1</v>
      </c>
      <c r="X182" s="855">
        <f t="shared" si="69"/>
        <v>129634.4</v>
      </c>
      <c r="Y182" s="857">
        <f t="shared" si="70"/>
        <v>129634.4</v>
      </c>
      <c r="Z182" s="863">
        <f t="shared" si="71"/>
        <v>1685247.2</v>
      </c>
      <c r="AA182" s="859">
        <f t="shared" si="72"/>
        <v>1</v>
      </c>
      <c r="AB182" s="860">
        <f t="shared" si="73"/>
        <v>8</v>
      </c>
      <c r="AC182" s="861">
        <f t="shared" si="74"/>
        <v>2.02</v>
      </c>
      <c r="AD182" s="853"/>
      <c r="AE182" s="854">
        <f t="shared" si="75"/>
        <v>2.02</v>
      </c>
      <c r="AF182" s="855">
        <v>66140</v>
      </c>
      <c r="AG182" s="886"/>
      <c r="AH182" s="886"/>
      <c r="AI182" s="856" t="str">
        <f t="shared" si="76"/>
        <v>Կ-1</v>
      </c>
      <c r="AJ182" s="855">
        <f t="shared" si="77"/>
        <v>133602.79999999999</v>
      </c>
      <c r="AK182" s="857">
        <f t="shared" si="78"/>
        <v>133602.79999999999</v>
      </c>
      <c r="AL182" s="863">
        <f t="shared" si="79"/>
        <v>1736836.4</v>
      </c>
      <c r="AM182" s="859">
        <f t="shared" si="80"/>
        <v>1</v>
      </c>
      <c r="AN182" s="860">
        <f t="shared" si="81"/>
        <v>9</v>
      </c>
      <c r="AO182" s="861">
        <f t="shared" si="82"/>
        <v>2.02</v>
      </c>
      <c r="AP182" s="853"/>
      <c r="AQ182" s="854">
        <f t="shared" si="83"/>
        <v>2.02</v>
      </c>
      <c r="AR182" s="855">
        <v>66140</v>
      </c>
      <c r="AS182" s="886"/>
      <c r="AT182" s="886"/>
      <c r="AU182" s="856" t="str">
        <f t="shared" si="84"/>
        <v>Կ-1</v>
      </c>
      <c r="AV182" s="855">
        <f t="shared" si="85"/>
        <v>133602.79999999999</v>
      </c>
      <c r="AW182" s="857">
        <f t="shared" si="86"/>
        <v>133602.79999999999</v>
      </c>
      <c r="AX182" s="863">
        <f t="shared" si="87"/>
        <v>1736836.4</v>
      </c>
    </row>
    <row r="183" spans="2:50" s="836" customFormat="1" ht="13.5" x14ac:dyDescent="0.25">
      <c r="B183" s="852">
        <v>3</v>
      </c>
      <c r="C183" s="955" t="s">
        <v>84</v>
      </c>
      <c r="D183" s="393" t="s">
        <v>131</v>
      </c>
      <c r="E183" s="859">
        <v>1</v>
      </c>
      <c r="F183" s="956">
        <v>6</v>
      </c>
      <c r="G183" s="867">
        <f t="shared" si="60"/>
        <v>1.96</v>
      </c>
      <c r="H183" s="855">
        <v>66140</v>
      </c>
      <c r="I183" s="886"/>
      <c r="J183" s="886"/>
      <c r="K183" s="862" t="s">
        <v>92</v>
      </c>
      <c r="L183" s="855">
        <f t="shared" si="61"/>
        <v>129634.4</v>
      </c>
      <c r="M183" s="857">
        <f t="shared" si="62"/>
        <v>129634.4</v>
      </c>
      <c r="N183" s="858">
        <f t="shared" si="63"/>
        <v>1685247.2</v>
      </c>
      <c r="O183" s="859">
        <f t="shared" si="64"/>
        <v>1</v>
      </c>
      <c r="P183" s="860">
        <f t="shared" si="65"/>
        <v>7</v>
      </c>
      <c r="Q183" s="861">
        <f t="shared" si="66"/>
        <v>1.96</v>
      </c>
      <c r="R183" s="853"/>
      <c r="S183" s="854">
        <f t="shared" si="67"/>
        <v>1.96</v>
      </c>
      <c r="T183" s="855">
        <v>66140</v>
      </c>
      <c r="U183" s="886"/>
      <c r="V183" s="886"/>
      <c r="W183" s="862" t="str">
        <f t="shared" si="68"/>
        <v>Կ-1</v>
      </c>
      <c r="X183" s="855">
        <f t="shared" si="69"/>
        <v>129634.4</v>
      </c>
      <c r="Y183" s="857">
        <f t="shared" si="70"/>
        <v>129634.4</v>
      </c>
      <c r="Z183" s="863">
        <f t="shared" si="71"/>
        <v>1685247.2</v>
      </c>
      <c r="AA183" s="859">
        <f t="shared" si="72"/>
        <v>1</v>
      </c>
      <c r="AB183" s="860">
        <f t="shared" si="73"/>
        <v>8</v>
      </c>
      <c r="AC183" s="861">
        <f t="shared" si="74"/>
        <v>2.02</v>
      </c>
      <c r="AD183" s="853"/>
      <c r="AE183" s="854">
        <f t="shared" si="75"/>
        <v>2.02</v>
      </c>
      <c r="AF183" s="855">
        <v>66140</v>
      </c>
      <c r="AG183" s="886"/>
      <c r="AH183" s="886"/>
      <c r="AI183" s="856" t="str">
        <f t="shared" si="76"/>
        <v>Կ-1</v>
      </c>
      <c r="AJ183" s="855">
        <f t="shared" si="77"/>
        <v>133602.79999999999</v>
      </c>
      <c r="AK183" s="857">
        <f t="shared" si="78"/>
        <v>133602.79999999999</v>
      </c>
      <c r="AL183" s="863">
        <f t="shared" si="79"/>
        <v>1736836.4</v>
      </c>
      <c r="AM183" s="859">
        <f t="shared" si="80"/>
        <v>1</v>
      </c>
      <c r="AN183" s="860">
        <f t="shared" si="81"/>
        <v>9</v>
      </c>
      <c r="AO183" s="861">
        <f t="shared" si="82"/>
        <v>2.02</v>
      </c>
      <c r="AP183" s="853"/>
      <c r="AQ183" s="854">
        <f t="shared" si="83"/>
        <v>2.02</v>
      </c>
      <c r="AR183" s="855">
        <v>66140</v>
      </c>
      <c r="AS183" s="886"/>
      <c r="AT183" s="886"/>
      <c r="AU183" s="856" t="str">
        <f t="shared" si="84"/>
        <v>Կ-1</v>
      </c>
      <c r="AV183" s="855">
        <f t="shared" si="85"/>
        <v>133602.79999999999</v>
      </c>
      <c r="AW183" s="857">
        <f t="shared" si="86"/>
        <v>133602.79999999999</v>
      </c>
      <c r="AX183" s="863">
        <f t="shared" si="87"/>
        <v>1736836.4</v>
      </c>
    </row>
    <row r="184" spans="2:50" s="836" customFormat="1" ht="27" x14ac:dyDescent="0.25">
      <c r="B184" s="852">
        <v>4</v>
      </c>
      <c r="C184" s="955" t="s">
        <v>84</v>
      </c>
      <c r="D184" s="723" t="s">
        <v>377</v>
      </c>
      <c r="E184" s="859">
        <v>1</v>
      </c>
      <c r="F184" s="956">
        <v>6</v>
      </c>
      <c r="G184" s="867">
        <f t="shared" si="60"/>
        <v>1.96</v>
      </c>
      <c r="H184" s="855">
        <v>66140</v>
      </c>
      <c r="I184" s="886"/>
      <c r="J184" s="886"/>
      <c r="K184" s="862" t="s">
        <v>92</v>
      </c>
      <c r="L184" s="855">
        <f t="shared" si="61"/>
        <v>129634.4</v>
      </c>
      <c r="M184" s="857">
        <f t="shared" si="62"/>
        <v>129634.4</v>
      </c>
      <c r="N184" s="858">
        <f t="shared" si="63"/>
        <v>1685247.2</v>
      </c>
      <c r="O184" s="859">
        <f t="shared" si="64"/>
        <v>1</v>
      </c>
      <c r="P184" s="860">
        <f t="shared" si="65"/>
        <v>7</v>
      </c>
      <c r="Q184" s="861">
        <f t="shared" si="66"/>
        <v>1.96</v>
      </c>
      <c r="R184" s="853"/>
      <c r="S184" s="854">
        <f t="shared" si="67"/>
        <v>1.96</v>
      </c>
      <c r="T184" s="855">
        <v>66140</v>
      </c>
      <c r="U184" s="886"/>
      <c r="V184" s="886"/>
      <c r="W184" s="862" t="str">
        <f t="shared" si="68"/>
        <v>Կ-1</v>
      </c>
      <c r="X184" s="855">
        <f t="shared" si="69"/>
        <v>129634.4</v>
      </c>
      <c r="Y184" s="857">
        <f t="shared" si="70"/>
        <v>129634.4</v>
      </c>
      <c r="Z184" s="863">
        <f t="shared" si="71"/>
        <v>1685247.2</v>
      </c>
      <c r="AA184" s="859">
        <f t="shared" si="72"/>
        <v>1</v>
      </c>
      <c r="AB184" s="860">
        <f t="shared" si="73"/>
        <v>8</v>
      </c>
      <c r="AC184" s="861">
        <f t="shared" si="74"/>
        <v>2.02</v>
      </c>
      <c r="AD184" s="853"/>
      <c r="AE184" s="854">
        <f t="shared" si="75"/>
        <v>2.02</v>
      </c>
      <c r="AF184" s="855">
        <v>66140</v>
      </c>
      <c r="AG184" s="886"/>
      <c r="AH184" s="886"/>
      <c r="AI184" s="856" t="str">
        <f t="shared" si="76"/>
        <v>Կ-1</v>
      </c>
      <c r="AJ184" s="855">
        <f t="shared" si="77"/>
        <v>133602.79999999999</v>
      </c>
      <c r="AK184" s="857">
        <f t="shared" si="78"/>
        <v>133602.79999999999</v>
      </c>
      <c r="AL184" s="863">
        <f t="shared" si="79"/>
        <v>1736836.4</v>
      </c>
      <c r="AM184" s="859">
        <f t="shared" si="80"/>
        <v>1</v>
      </c>
      <c r="AN184" s="860">
        <f t="shared" si="81"/>
        <v>9</v>
      </c>
      <c r="AO184" s="861">
        <f t="shared" si="82"/>
        <v>2.02</v>
      </c>
      <c r="AP184" s="853"/>
      <c r="AQ184" s="854">
        <f t="shared" si="83"/>
        <v>2.02</v>
      </c>
      <c r="AR184" s="855">
        <v>66140</v>
      </c>
      <c r="AS184" s="886"/>
      <c r="AT184" s="886"/>
      <c r="AU184" s="856" t="str">
        <f t="shared" si="84"/>
        <v>Կ-1</v>
      </c>
      <c r="AV184" s="855">
        <f t="shared" si="85"/>
        <v>133602.79999999999</v>
      </c>
      <c r="AW184" s="857">
        <f t="shared" si="86"/>
        <v>133602.79999999999</v>
      </c>
      <c r="AX184" s="863">
        <f t="shared" si="87"/>
        <v>1736836.4</v>
      </c>
    </row>
    <row r="185" spans="2:50" s="836" customFormat="1" ht="40.5" x14ac:dyDescent="0.25">
      <c r="B185" s="852">
        <v>5</v>
      </c>
      <c r="C185" s="955" t="s">
        <v>84</v>
      </c>
      <c r="D185" s="393" t="s">
        <v>742</v>
      </c>
      <c r="E185" s="859">
        <v>1</v>
      </c>
      <c r="F185" s="956">
        <v>6</v>
      </c>
      <c r="G185" s="867">
        <f t="shared" si="60"/>
        <v>2.66</v>
      </c>
      <c r="H185" s="855">
        <v>66140</v>
      </c>
      <c r="I185" s="886"/>
      <c r="J185" s="886"/>
      <c r="K185" s="862" t="s">
        <v>91</v>
      </c>
      <c r="L185" s="855">
        <f t="shared" si="61"/>
        <v>175932.40000000002</v>
      </c>
      <c r="M185" s="857">
        <f t="shared" si="62"/>
        <v>175932.40000000002</v>
      </c>
      <c r="N185" s="858">
        <f t="shared" si="63"/>
        <v>2287121.2000000002</v>
      </c>
      <c r="O185" s="859">
        <f t="shared" si="64"/>
        <v>1</v>
      </c>
      <c r="P185" s="860">
        <f t="shared" si="65"/>
        <v>7</v>
      </c>
      <c r="Q185" s="861">
        <f t="shared" si="66"/>
        <v>2.66</v>
      </c>
      <c r="R185" s="853"/>
      <c r="S185" s="854">
        <f t="shared" si="67"/>
        <v>2.66</v>
      </c>
      <c r="T185" s="855">
        <v>66140</v>
      </c>
      <c r="U185" s="886"/>
      <c r="V185" s="886"/>
      <c r="W185" s="862" t="str">
        <f t="shared" si="68"/>
        <v>Ա-2</v>
      </c>
      <c r="X185" s="855">
        <f t="shared" si="69"/>
        <v>175932.40000000002</v>
      </c>
      <c r="Y185" s="857">
        <f t="shared" si="70"/>
        <v>175932.40000000002</v>
      </c>
      <c r="Z185" s="863">
        <f t="shared" si="71"/>
        <v>2287121.2000000002</v>
      </c>
      <c r="AA185" s="859">
        <f t="shared" si="72"/>
        <v>1</v>
      </c>
      <c r="AB185" s="860">
        <f t="shared" si="73"/>
        <v>8</v>
      </c>
      <c r="AC185" s="861">
        <f t="shared" si="74"/>
        <v>2.75</v>
      </c>
      <c r="AD185" s="853"/>
      <c r="AE185" s="854">
        <f t="shared" si="75"/>
        <v>2.75</v>
      </c>
      <c r="AF185" s="855">
        <v>66140</v>
      </c>
      <c r="AG185" s="886"/>
      <c r="AH185" s="886"/>
      <c r="AI185" s="856" t="str">
        <f t="shared" si="76"/>
        <v>Ա-2</v>
      </c>
      <c r="AJ185" s="855">
        <f t="shared" si="77"/>
        <v>181885</v>
      </c>
      <c r="AK185" s="857">
        <f t="shared" si="78"/>
        <v>181885</v>
      </c>
      <c r="AL185" s="863">
        <f t="shared" si="79"/>
        <v>2364505</v>
      </c>
      <c r="AM185" s="859">
        <f t="shared" si="80"/>
        <v>1</v>
      </c>
      <c r="AN185" s="860">
        <f t="shared" si="81"/>
        <v>9</v>
      </c>
      <c r="AO185" s="861">
        <f t="shared" si="82"/>
        <v>2.75</v>
      </c>
      <c r="AP185" s="853"/>
      <c r="AQ185" s="854">
        <f t="shared" si="83"/>
        <v>2.75</v>
      </c>
      <c r="AR185" s="855">
        <v>66140</v>
      </c>
      <c r="AS185" s="886"/>
      <c r="AT185" s="886"/>
      <c r="AU185" s="856" t="str">
        <f t="shared" si="84"/>
        <v>Ա-2</v>
      </c>
      <c r="AV185" s="855">
        <f t="shared" si="85"/>
        <v>181885</v>
      </c>
      <c r="AW185" s="857">
        <f t="shared" si="86"/>
        <v>181885</v>
      </c>
      <c r="AX185" s="863">
        <f t="shared" si="87"/>
        <v>2364505</v>
      </c>
    </row>
    <row r="186" spans="2:50" s="836" customFormat="1" ht="27.75" thickBot="1" x14ac:dyDescent="0.3">
      <c r="B186" s="852">
        <v>6</v>
      </c>
      <c r="C186" s="955" t="s">
        <v>84</v>
      </c>
      <c r="D186" s="393" t="s">
        <v>743</v>
      </c>
      <c r="E186" s="859">
        <v>1</v>
      </c>
      <c r="F186" s="956">
        <v>6</v>
      </c>
      <c r="G186" s="867">
        <f t="shared" si="60"/>
        <v>1.68</v>
      </c>
      <c r="H186" s="855">
        <v>66140</v>
      </c>
      <c r="I186" s="886"/>
      <c r="J186" s="886"/>
      <c r="K186" s="862" t="s">
        <v>93</v>
      </c>
      <c r="L186" s="855">
        <f t="shared" si="61"/>
        <v>111115.2</v>
      </c>
      <c r="M186" s="857">
        <f t="shared" si="62"/>
        <v>111115.2</v>
      </c>
      <c r="N186" s="858">
        <f t="shared" si="63"/>
        <v>1444497.5999999999</v>
      </c>
      <c r="O186" s="859">
        <f t="shared" si="64"/>
        <v>1</v>
      </c>
      <c r="P186" s="860">
        <f t="shared" si="65"/>
        <v>7</v>
      </c>
      <c r="Q186" s="861">
        <f t="shared" si="66"/>
        <v>1.68</v>
      </c>
      <c r="R186" s="853"/>
      <c r="S186" s="854">
        <f t="shared" si="67"/>
        <v>1.68</v>
      </c>
      <c r="T186" s="855">
        <v>66140</v>
      </c>
      <c r="U186" s="886"/>
      <c r="V186" s="886"/>
      <c r="W186" s="862" t="str">
        <f t="shared" si="68"/>
        <v>Կ-2</v>
      </c>
      <c r="X186" s="855">
        <f t="shared" si="69"/>
        <v>111115.2</v>
      </c>
      <c r="Y186" s="857">
        <f t="shared" si="70"/>
        <v>111115.2</v>
      </c>
      <c r="Z186" s="863">
        <f t="shared" si="71"/>
        <v>1444497.5999999999</v>
      </c>
      <c r="AA186" s="859">
        <f t="shared" si="72"/>
        <v>1</v>
      </c>
      <c r="AB186" s="860">
        <f t="shared" si="73"/>
        <v>8</v>
      </c>
      <c r="AC186" s="861">
        <f t="shared" si="74"/>
        <v>1.73</v>
      </c>
      <c r="AD186" s="853"/>
      <c r="AE186" s="854">
        <f t="shared" si="75"/>
        <v>1.73</v>
      </c>
      <c r="AF186" s="855">
        <v>66140</v>
      </c>
      <c r="AG186" s="886"/>
      <c r="AH186" s="886"/>
      <c r="AI186" s="856" t="str">
        <f t="shared" si="76"/>
        <v>Կ-2</v>
      </c>
      <c r="AJ186" s="855">
        <f t="shared" si="77"/>
        <v>114422.2</v>
      </c>
      <c r="AK186" s="857">
        <f t="shared" si="78"/>
        <v>114422.2</v>
      </c>
      <c r="AL186" s="863">
        <f t="shared" si="79"/>
        <v>1487488.5999999999</v>
      </c>
      <c r="AM186" s="859">
        <f t="shared" si="80"/>
        <v>1</v>
      </c>
      <c r="AN186" s="860">
        <f t="shared" si="81"/>
        <v>9</v>
      </c>
      <c r="AO186" s="861">
        <f t="shared" si="82"/>
        <v>1.73</v>
      </c>
      <c r="AP186" s="853"/>
      <c r="AQ186" s="854">
        <f t="shared" si="83"/>
        <v>1.73</v>
      </c>
      <c r="AR186" s="855">
        <v>66140</v>
      </c>
      <c r="AS186" s="886"/>
      <c r="AT186" s="886"/>
      <c r="AU186" s="856" t="str">
        <f t="shared" si="84"/>
        <v>Կ-2</v>
      </c>
      <c r="AV186" s="855">
        <f t="shared" si="85"/>
        <v>114422.2</v>
      </c>
      <c r="AW186" s="857">
        <f t="shared" si="86"/>
        <v>114422.2</v>
      </c>
      <c r="AX186" s="863">
        <f t="shared" si="87"/>
        <v>1487488.5999999999</v>
      </c>
    </row>
    <row r="187" spans="2:50" s="753" customFormat="1" ht="23.25" customHeight="1" thickBot="1" x14ac:dyDescent="0.3">
      <c r="B187" s="1378" t="s">
        <v>47</v>
      </c>
      <c r="C187" s="1379"/>
      <c r="D187" s="1379"/>
      <c r="E187" s="845">
        <f t="shared" ref="E187:Q187" si="88">SUM(E181:E186)</f>
        <v>6</v>
      </c>
      <c r="F187" s="845">
        <f t="shared" si="88"/>
        <v>36</v>
      </c>
      <c r="G187" s="845">
        <f t="shared" si="88"/>
        <v>12.18</v>
      </c>
      <c r="H187" s="845">
        <f t="shared" si="88"/>
        <v>396840</v>
      </c>
      <c r="I187" s="845">
        <f t="shared" si="88"/>
        <v>0</v>
      </c>
      <c r="J187" s="845">
        <f t="shared" si="88"/>
        <v>0</v>
      </c>
      <c r="K187" s="845">
        <f t="shared" si="88"/>
        <v>0</v>
      </c>
      <c r="L187" s="845">
        <f t="shared" si="88"/>
        <v>805585.2</v>
      </c>
      <c r="M187" s="845">
        <f t="shared" si="88"/>
        <v>805585.2</v>
      </c>
      <c r="N187" s="845">
        <f t="shared" si="88"/>
        <v>10472607.6</v>
      </c>
      <c r="O187" s="845">
        <f t="shared" si="88"/>
        <v>6</v>
      </c>
      <c r="P187" s="845">
        <f t="shared" si="88"/>
        <v>42</v>
      </c>
      <c r="Q187" s="845">
        <f t="shared" si="88"/>
        <v>12.18</v>
      </c>
      <c r="R187" s="846"/>
      <c r="S187" s="846">
        <v>165.71000000000006</v>
      </c>
      <c r="T187" s="845">
        <f t="shared" ref="T187:AC187" si="89">SUM(T181:T186)</f>
        <v>396840</v>
      </c>
      <c r="U187" s="845">
        <f t="shared" si="89"/>
        <v>0</v>
      </c>
      <c r="V187" s="845">
        <f t="shared" si="89"/>
        <v>0</v>
      </c>
      <c r="W187" s="845">
        <f t="shared" si="89"/>
        <v>0</v>
      </c>
      <c r="X187" s="845">
        <f t="shared" si="89"/>
        <v>805585.2</v>
      </c>
      <c r="Y187" s="845">
        <f t="shared" si="89"/>
        <v>805585.2</v>
      </c>
      <c r="Z187" s="845">
        <f t="shared" si="89"/>
        <v>10472607.6</v>
      </c>
      <c r="AA187" s="845">
        <f t="shared" si="89"/>
        <v>6</v>
      </c>
      <c r="AB187" s="845">
        <f t="shared" si="89"/>
        <v>48</v>
      </c>
      <c r="AC187" s="845">
        <f t="shared" si="89"/>
        <v>12.56</v>
      </c>
      <c r="AD187" s="846"/>
      <c r="AE187" s="846">
        <v>169.71000000000004</v>
      </c>
      <c r="AF187" s="845">
        <f t="shared" ref="AF187:AO187" si="90">SUM(AF181:AF186)</f>
        <v>396840</v>
      </c>
      <c r="AG187" s="845">
        <f t="shared" si="90"/>
        <v>0</v>
      </c>
      <c r="AH187" s="845">
        <f t="shared" si="90"/>
        <v>0</v>
      </c>
      <c r="AI187" s="845">
        <f t="shared" si="90"/>
        <v>0</v>
      </c>
      <c r="AJ187" s="845">
        <f t="shared" si="90"/>
        <v>830718.39999999991</v>
      </c>
      <c r="AK187" s="845">
        <f t="shared" si="90"/>
        <v>830718.39999999991</v>
      </c>
      <c r="AL187" s="845">
        <f t="shared" si="90"/>
        <v>10799339.199999999</v>
      </c>
      <c r="AM187" s="845">
        <f t="shared" si="90"/>
        <v>6</v>
      </c>
      <c r="AN187" s="845">
        <f t="shared" si="90"/>
        <v>54</v>
      </c>
      <c r="AO187" s="845">
        <f t="shared" si="90"/>
        <v>12.56</v>
      </c>
      <c r="AP187" s="846"/>
      <c r="AQ187" s="846">
        <v>173.60999999999996</v>
      </c>
      <c r="AR187" s="845">
        <f t="shared" ref="AR187:AX187" si="91">SUM(AR181:AR186)</f>
        <v>396840</v>
      </c>
      <c r="AS187" s="845">
        <f t="shared" si="91"/>
        <v>0</v>
      </c>
      <c r="AT187" s="845">
        <f t="shared" si="91"/>
        <v>0</v>
      </c>
      <c r="AU187" s="845">
        <f t="shared" si="91"/>
        <v>0</v>
      </c>
      <c r="AV187" s="845">
        <f t="shared" si="91"/>
        <v>830718.39999999991</v>
      </c>
      <c r="AW187" s="845">
        <f t="shared" si="91"/>
        <v>830718.39999999991</v>
      </c>
      <c r="AX187" s="845">
        <f t="shared" si="91"/>
        <v>10799339.199999999</v>
      </c>
    </row>
    <row r="188" spans="2:50" ht="16.5" customHeight="1" x14ac:dyDescent="0.25"/>
    <row r="189" spans="2:50" ht="17.25" customHeight="1" thickBot="1" x14ac:dyDescent="0.3"/>
    <row r="190" spans="2:50" s="753" customFormat="1" ht="22.5" customHeight="1" thickBot="1" x14ac:dyDescent="0.3">
      <c r="B190" s="1424" t="s">
        <v>440</v>
      </c>
      <c r="C190" s="1425"/>
      <c r="D190" s="1426"/>
      <c r="E190" s="1390" t="s">
        <v>69</v>
      </c>
      <c r="F190" s="1391"/>
      <c r="G190" s="1391"/>
      <c r="H190" s="1391"/>
      <c r="I190" s="1391"/>
      <c r="J190" s="1391"/>
      <c r="K190" s="1391"/>
      <c r="L190" s="1391"/>
      <c r="M190" s="1391"/>
      <c r="N190" s="1392"/>
      <c r="O190" s="783" t="s">
        <v>69</v>
      </c>
      <c r="P190" s="784"/>
      <c r="Q190" s="784"/>
      <c r="R190" s="784"/>
      <c r="S190" s="784"/>
      <c r="T190" s="784"/>
      <c r="U190" s="784"/>
      <c r="V190" s="784"/>
      <c r="W190" s="784"/>
      <c r="X190" s="784"/>
      <c r="Y190" s="784"/>
      <c r="Z190" s="785"/>
      <c r="AA190" s="783" t="s">
        <v>69</v>
      </c>
      <c r="AB190" s="784"/>
      <c r="AC190" s="784"/>
      <c r="AD190" s="784"/>
      <c r="AE190" s="784"/>
      <c r="AF190" s="784"/>
      <c r="AG190" s="784"/>
      <c r="AH190" s="784"/>
      <c r="AI190" s="784"/>
      <c r="AJ190" s="784"/>
      <c r="AK190" s="784"/>
      <c r="AL190" s="785"/>
      <c r="AM190" s="783" t="s">
        <v>69</v>
      </c>
      <c r="AN190" s="784"/>
      <c r="AO190" s="784"/>
      <c r="AP190" s="784"/>
      <c r="AQ190" s="784"/>
      <c r="AR190" s="784"/>
      <c r="AS190" s="784"/>
      <c r="AT190" s="784"/>
      <c r="AU190" s="784"/>
      <c r="AV190" s="784"/>
      <c r="AW190" s="784"/>
      <c r="AX190" s="785"/>
    </row>
    <row r="191" spans="2:50" s="753" customFormat="1" ht="24" customHeight="1" thickBot="1" x14ac:dyDescent="0.3">
      <c r="B191" s="1384" t="s">
        <v>1100</v>
      </c>
      <c r="C191" s="1385"/>
      <c r="D191" s="1386"/>
      <c r="E191" s="1387" t="s">
        <v>667</v>
      </c>
      <c r="F191" s="1388"/>
      <c r="G191" s="1388"/>
      <c r="H191" s="1388"/>
      <c r="I191" s="1388"/>
      <c r="J191" s="1388"/>
      <c r="K191" s="1388"/>
      <c r="L191" s="1388"/>
      <c r="M191" s="1388"/>
      <c r="N191" s="1389"/>
      <c r="O191" s="1387" t="s">
        <v>1050</v>
      </c>
      <c r="P191" s="1388"/>
      <c r="Q191" s="1388"/>
      <c r="R191" s="1388"/>
      <c r="S191" s="1388"/>
      <c r="T191" s="1388"/>
      <c r="U191" s="1388"/>
      <c r="V191" s="1388"/>
      <c r="W191" s="1388"/>
      <c r="X191" s="1388"/>
      <c r="Y191" s="1388"/>
      <c r="Z191" s="1389"/>
      <c r="AA191" s="1384" t="s">
        <v>1051</v>
      </c>
      <c r="AB191" s="1385"/>
      <c r="AC191" s="1385"/>
      <c r="AD191" s="1385"/>
      <c r="AE191" s="1385"/>
      <c r="AF191" s="1385"/>
      <c r="AG191" s="1385"/>
      <c r="AH191" s="1385"/>
      <c r="AI191" s="1385"/>
      <c r="AJ191" s="1385"/>
      <c r="AK191" s="1385"/>
      <c r="AL191" s="1386"/>
      <c r="AM191" s="1384" t="s">
        <v>1053</v>
      </c>
      <c r="AN191" s="1385"/>
      <c r="AO191" s="1385"/>
      <c r="AP191" s="1385"/>
      <c r="AQ191" s="1385"/>
      <c r="AR191" s="1385"/>
      <c r="AS191" s="1385"/>
      <c r="AT191" s="1385"/>
      <c r="AU191" s="1385"/>
      <c r="AV191" s="1385"/>
      <c r="AW191" s="1385"/>
      <c r="AX191" s="1386"/>
    </row>
    <row r="192" spans="2:50" s="836" customFormat="1" ht="41.25" thickBot="1" x14ac:dyDescent="0.3">
      <c r="B192" s="825" t="s">
        <v>10</v>
      </c>
      <c r="C192" s="826" t="s">
        <v>54</v>
      </c>
      <c r="D192" s="304" t="s">
        <v>55</v>
      </c>
      <c r="E192" s="834" t="s">
        <v>56</v>
      </c>
      <c r="F192" s="832" t="s">
        <v>95</v>
      </c>
      <c r="G192" s="832" t="s">
        <v>96</v>
      </c>
      <c r="H192" s="832" t="s">
        <v>62</v>
      </c>
      <c r="I192" s="832" t="str">
        <f>+I180</f>
        <v>Հավելավճար</v>
      </c>
      <c r="J192" s="832" t="str">
        <f>+J180</f>
        <v>Հավելում (բարձր լեռնային կամ գաղտնիության)</v>
      </c>
      <c r="K192" s="832" t="str">
        <f>+K180</f>
        <v>Ըստ դատ.ծառ.պաշտ.ենթախմբ.</v>
      </c>
      <c r="L192" s="832" t="s">
        <v>475</v>
      </c>
      <c r="M192" s="832" t="s">
        <v>454</v>
      </c>
      <c r="N192" s="829" t="s">
        <v>665</v>
      </c>
      <c r="O192" s="834" t="s">
        <v>56</v>
      </c>
      <c r="P192" s="832" t="s">
        <v>95</v>
      </c>
      <c r="Q192" s="831" t="s">
        <v>96</v>
      </c>
      <c r="R192" s="831" t="s">
        <v>903</v>
      </c>
      <c r="S192" s="831" t="s">
        <v>902</v>
      </c>
      <c r="T192" s="832" t="s">
        <v>62</v>
      </c>
      <c r="U192" s="832" t="str">
        <f>+U180</f>
        <v>Հավելավճար</v>
      </c>
      <c r="V192" s="832" t="str">
        <f>+V180</f>
        <v>Հավելում (բարձր լեռնային կամ գաղտնիության)</v>
      </c>
      <c r="W192" s="832" t="str">
        <f>+W180</f>
        <v>Ըստ դատ.ծառ.պաշտ.ենթախմբ.</v>
      </c>
      <c r="X192" s="832" t="s">
        <v>475</v>
      </c>
      <c r="Y192" s="832" t="str">
        <f>+M192</f>
        <v xml:space="preserve">Ընդամենը ամսական աշխատավարձ </v>
      </c>
      <c r="Z192" s="829" t="s">
        <v>880</v>
      </c>
      <c r="AA192" s="834" t="s">
        <v>56</v>
      </c>
      <c r="AB192" s="832" t="s">
        <v>95</v>
      </c>
      <c r="AC192" s="847" t="s">
        <v>96</v>
      </c>
      <c r="AD192" s="831" t="s">
        <v>908</v>
      </c>
      <c r="AE192" s="835" t="s">
        <v>909</v>
      </c>
      <c r="AF192" s="832" t="s">
        <v>62</v>
      </c>
      <c r="AG192" s="832" t="str">
        <f>+AG180</f>
        <v>Հավելավճար</v>
      </c>
      <c r="AH192" s="832" t="str">
        <f>+AH180</f>
        <v>Հավելում (բարձր լեռնային կամ գաղտնիության)</v>
      </c>
      <c r="AI192" s="832" t="str">
        <f>+AI180</f>
        <v>Ըստ դատ.ծառ.պաշտ.ենթախմբ.</v>
      </c>
      <c r="AJ192" s="832" t="s">
        <v>475</v>
      </c>
      <c r="AK192" s="832" t="str">
        <f>+Y192</f>
        <v xml:space="preserve">Ընդամենը ամսական աշխատավարձ </v>
      </c>
      <c r="AL192" s="829" t="s">
        <v>1037</v>
      </c>
      <c r="AM192" s="834" t="s">
        <v>56</v>
      </c>
      <c r="AN192" s="832" t="s">
        <v>95</v>
      </c>
      <c r="AO192" s="847" t="s">
        <v>96</v>
      </c>
      <c r="AP192" s="831" t="s">
        <v>906</v>
      </c>
      <c r="AQ192" s="835" t="s">
        <v>907</v>
      </c>
      <c r="AR192" s="832" t="s">
        <v>62</v>
      </c>
      <c r="AS192" s="832" t="str">
        <f>+AS180</f>
        <v>Հավելավճար</v>
      </c>
      <c r="AT192" s="832" t="str">
        <f>+AT180</f>
        <v>Հավելում (բարձր լեռնային կամ գաղտնիության)</v>
      </c>
      <c r="AU192" s="832" t="str">
        <f>+AU180</f>
        <v>Ըստ դատ.ծառ.պաշտ.ենթախմբ.</v>
      </c>
      <c r="AV192" s="832" t="s">
        <v>475</v>
      </c>
      <c r="AW192" s="832" t="str">
        <f>+AK192</f>
        <v xml:space="preserve">Ընդամենը ամսական աշխատավարձ </v>
      </c>
      <c r="AX192" s="829" t="s">
        <v>1054</v>
      </c>
    </row>
    <row r="193" spans="2:50" s="836" customFormat="1" ht="13.5" x14ac:dyDescent="0.25">
      <c r="B193" s="852">
        <v>1</v>
      </c>
      <c r="C193" s="955" t="s">
        <v>84</v>
      </c>
      <c r="D193" s="393" t="s">
        <v>131</v>
      </c>
      <c r="E193" s="859">
        <v>1</v>
      </c>
      <c r="F193" s="956">
        <v>6</v>
      </c>
      <c r="G193" s="867">
        <f t="shared" ref="G193:G198" si="92">IF(E193&lt;1,0,IF(K193="Բ-1",IF(F193=0,6.94,IF(F193=1,7.17,IF(F193=2,7.41,IF(F193=3,7.66,IF(OR(F193=5,F193=4),7.92,IF(OR(F193=6,F193=7),8.18,IF(OR(F193=8,F193=9),8.46,IF(OR(F193=10,F193=11,F193=12),8.74,IF(OR(F193=13,F193=14,F193=15),9.03,IF(OR(F193=16,F193=17,F193=18),9.33,9.65)))))))))),IF(K193="Բ-2", IF(F193=0,5.71,IF(F193=1,5.89,IF(F193=2,6.09,IF(F193=3,6.29,IF(OR(F193=5,F193=4),6.5,IF(OR(F193=6,F193=7),6.72,IF(OR(F193=8,F193=9),6.94,IF(OR(F193=10,F193=11,F193=12),7.17,IF(OR(F193=13,F193=14,F193=15),7.41,IF(OR(F193=16,F193=17,F193=18),7.65,7.91)))))))))), IF(K193="Գ-1", IF(F193=0,4.7,IF(F193=1,4.86,IF(F193=2,5.01,IF(F193=3,5.18,IF(OR(F193=5,F193=4),5.35,IF(OR(F193=6,F193=7),5.52,IF(OR(F193=8,F193=9),5.71,IF(OR(F193=10,F193=11,F193=12),5.89,IF(OR(F193=13,F193=14,F193=15),6.09,IF(OR(F193=16,F193=17,F193=18),6.29,6.49)))))))))), IF(K193="Գ-2", IF(F193=0,3.88,IF(F193=1,4.01,IF(F193=2,4.14,IF(F193=3,4.27,IF(OR(F193=5,F193=4),4.41,IF(OR(F193=6,F193=7),4.55,IF(OR(F193=8,F193=9),4.7,IF(OR(F193=10,F193=11,F193=12),4.85,IF(OR(F193=13,F193=14,F193=15),5.01,IF(OR(F193=16,F193=17,F193=18),5.17,5.34)))))))))), IF(K193="Գ-3", IF(F193=0,3.21,IF(F193=1,3.31,IF(F193=2,3.42,IF(F193=3,3.53,IF(OR(F193=5,F193=4),3.64,IF(OR(F193=6,F193=7),3.76,IF(OR(F193=8,F193=9),3.88,IF(OR(F193=10,F193=11,F193=12),4.01,IF(OR(F193=13,F193=14,F193=15),4.13,IF(OR(F193=16,F193=17,F193=18),4.27,4.4)))))))))), IF(K193="Ա-1", IF(F193=0,2.66,IF(F193=1,2.75,IF(F193=2,2.83,IF(F193=3,2.92,IF(OR(F193=5,F193=4),3.02,IF(OR(F193=6,F193=7),3.11,IF(OR(F193=8,F193=9),3.21,IF(OR(F193=10,F193=11,F193=12),3.31,IF(OR(F193=13,F193=14,F193=15),3.42,IF(OR(F193=16,F193=17,F193=18),3.53,3.64)))))))))), IF(K193="Ա-2", IF(F193=0,2.28,IF(F193=1,2.35,IF(F193=2,2.43,IF(F193=3,2.5,IF(OR(F193=5,F193=4),2.58,IF(OR(F193=6,F193=7),2.66,IF(OR(F193=8,F193=9),2.75,IF(OR(F193=10,F193=11,F193=12),2.83,IF(OR(F193=13,F193=14,F193=15),2.92,IF(OR(F193=16,F193=17,F193=18),3.01,3.11)))))))))),IF(K193="Ա-3", IF(F193=0,1.96,IF(F193=1,2.02,IF(F193=2,2.08,IF(F193=3,2.15,IF(OR(F193=5,F193=4),2.21,IF(OR(F193=6,F193=7),2.28,IF(OR(F193=8,F193=9),2.35,IF(OR(F193=10,F193=11,F193=12),2.42,IF(OR(F193=13,F193=14,F193=15),2.5,IF(OR(F193=16,F193=17,F193=18),2.58,2.66)))))))))), IF(K193="Կ-1", IF(F193=0,1.68,IF(F193=1,1.73,IF(F193=2,1.79,IF(F193=3,1.84,IF(OR(F193=5,F193=4),1.9,IF(OR(F193=6,F193=7),1.96,IF(OR(F193=8,F193=9),2.02,IF(OR(F193=10,F193=11,F193=12),2.08,IF(OR(F193=13,F193=14,F193=15),2.14,IF(OR(F193=16,F193=17,F193=18),2.21,2.28)))))))))), IF(K193="Կ-2", IF(F193=0,1.45,IF(F193=1,1.49,IF(F193=2,1.54,IF(F193=3,1.59,IF(OR(F193=5,F193=4),1.63,IF(OR(F193=6,F193=7),1.68,IF(OR(F193=8,F193=9),1.73,IF(OR(F193=10,F193=11,F193=12),1.79,IF(OR(F193=13,F193=14,F193=15),1.84,IF(OR(F193=16,F193=17,F193=18),1.9,1.95)))))))))),IF(K193="Կ-3", IF(F193=0,1.25,IF(F193=1,1.29,IF(F193=2,1.33,IF(F193=3,1.37,IF(OR(F193=5,F193=4),1.41,IF(OR(F193=6,F193=7),1.45,IF(OR(F193=8,F193=9),1.49,IF(OR(F193=10,F193=11,F193=12),1.54,IF(OR(F193=13,F193=14,F193=15),1.58,IF(OR(F193=16,F193=17,F193=18),1.63,1.68)))))))))), "Error"))))))))))))</f>
        <v>1.96</v>
      </c>
      <c r="H193" s="855">
        <v>66140</v>
      </c>
      <c r="I193" s="886"/>
      <c r="J193" s="886"/>
      <c r="K193" s="862" t="s">
        <v>92</v>
      </c>
      <c r="L193" s="855">
        <f t="shared" ref="L193:L198" si="93">H193*G193</f>
        <v>129634.4</v>
      </c>
      <c r="M193" s="857">
        <f t="shared" ref="M193:M198" si="94">G193*H193+I193+J193</f>
        <v>129634.4</v>
      </c>
      <c r="N193" s="858">
        <f t="shared" ref="N193:N198" si="95">+M193*13</f>
        <v>1685247.2</v>
      </c>
      <c r="O193" s="859">
        <f t="shared" ref="O193:O198" si="96">+E193</f>
        <v>1</v>
      </c>
      <c r="P193" s="860">
        <f t="shared" ref="P193:P198" si="97">+F193+1</f>
        <v>7</v>
      </c>
      <c r="Q193" s="861">
        <f t="shared" ref="Q193:Q198" si="98">IF(O193&lt;1,0,IF(W193="Բ-1",IF(P193=0,6.94,IF(P193=1,7.17,IF(P193=2,7.41,IF(P193=3,7.66,IF(OR(P193=5,P193=4),7.92,IF(OR(P193=6,P193=7),8.18,IF(OR(P193=8,P193=9),8.46,IF(OR(P193=10,P193=11,P193=12),8.74,IF(OR(P193=13,P193=14,P193=15),9.03,IF(OR(P193=16,P193=17,P193=18),9.33,9.65)))))))))),IF(W193="Բ-2", IF(P193=0,5.71,IF(P193=1,5.89,IF(P193=2,6.09,IF(P193=3,6.29,IF(OR(P193=5,P193=4),6.5,IF(OR(P193=6,P193=7),6.72,IF(OR(P193=8,P193=9),6.94,IF(OR(P193=10,P193=11,P193=12),7.17,IF(OR(P193=13,P193=14,P193=15),7.41,IF(OR(P193=16,P193=17,P193=18),7.65,7.91)))))))))), IF(W193="Գ-1", IF(P193=0,4.7,IF(P193=1,4.86,IF(P193=2,5.01,IF(P193=3,5.18,IF(OR(P193=5,P193=4),5.35,IF(OR(P193=6,P193=7),5.52,IF(OR(P193=8,P193=9),5.71,IF(OR(P193=10,P193=11,P193=12),5.89,IF(OR(P193=13,P193=14,P193=15),6.09,IF(OR(P193=16,P193=17,P193=18),6.29,6.49)))))))))), IF(W193="Գ-2", IF(P193=0,3.88,IF(P193=1,4.01,IF(P193=2,4.14,IF(P193=3,4.27,IF(OR(P193=5,P193=4),4.41,IF(OR(P193=6,P193=7),4.55,IF(OR(P193=8,P193=9),4.7,IF(OR(P193=10,P193=11,P193=12),4.85,IF(OR(P193=13,P193=14,P193=15),5.01,IF(OR(P193=16,P193=17,P193=18),5.17,5.34)))))))))), IF(W193="Գ-3", IF(P193=0,3.21,IF(P193=1,3.31,IF(P193=2,3.42,IF(P193=3,3.53,IF(OR(P193=5,P193=4),3.64,IF(OR(P193=6,P193=7),3.76,IF(OR(P193=8,P193=9),3.88,IF(OR(P193=10,P193=11,P193=12),4.01,IF(OR(P193=13,P193=14,P193=15),4.13,IF(OR(P193=16,P193=17,P193=18),4.27,4.4)))))))))), IF(W193="Ա-1", IF(P193=0,2.66,IF(P193=1,2.75,IF(P193=2,2.83,IF(P193=3,2.92,IF(OR(P193=5,P193=4),3.02,IF(OR(P193=6,P193=7),3.11,IF(OR(P193=8,P193=9),3.21,IF(OR(P193=10,P193=11,P193=12),3.31,IF(OR(P193=13,P193=14,P193=15),3.42,IF(OR(P193=16,P193=17,P193=18),3.53,3.64)))))))))), IF(W193="Ա-2", IF(P193=0,2.28,IF(P193=1,2.35,IF(P193=2,2.43,IF(P193=3,2.5,IF(OR(P193=5,P193=4),2.58,IF(OR(P193=6,P193=7),2.66,IF(OR(P193=8,P193=9),2.75,IF(OR(P193=10,P193=11,P193=12),2.83,IF(OR(P193=13,P193=14,P193=15),2.92,IF(OR(P193=16,P193=17,P193=18),3.01,3.11)))))))))),IF(W193="Ա-3", IF(P193=0,1.96,IF(P193=1,2.02,IF(P193=2,2.08,IF(P193=3,2.15,IF(OR(P193=5,P193=4),2.21,IF(OR(P193=6,P193=7),2.28,IF(OR(P193=8,P193=9),2.35,IF(OR(P193=10,P193=11,P193=12),2.42,IF(OR(P193=13,P193=14,P193=15),2.5,IF(OR(P193=16,P193=17,P193=18),2.58,2.66)))))))))), IF(W193="Կ-1", IF(P193=0,1.68,IF(P193=1,1.73,IF(P193=2,1.79,IF(P193=3,1.84,IF(OR(P193=5,P193=4),1.9,IF(OR(P193=6,P193=7),1.96,IF(OR(P193=8,P193=9),2.02,IF(OR(P193=10,P193=11,P193=12),2.08,IF(OR(P193=13,P193=14,P193=15),2.14,IF(OR(P193=16,P193=17,P193=18),2.21,2.28)))))))))), IF(W193="Կ-2", IF(P193=0,1.45,IF(P193=1,1.49,IF(P193=2,1.54,IF(P193=3,1.59,IF(OR(P193=5,P193=4),1.63,IF(OR(P193=6,P193=7),1.68,IF(OR(P193=8,P193=9),1.73,IF(OR(P193=10,P193=11,P193=12),1.79,IF(OR(P193=13,P193=14,P193=15),1.84,IF(OR(P193=16,P193=17,P193=18),1.9,1.95)))))))))),IF(W193="Կ-3", IF(P193=0,1.25,IF(P193=1,1.29,IF(P193=2,1.33,IF(P193=3,1.37,IF(OR(P193=5,P193=4),1.41,IF(OR(P193=6,P193=7),1.45,IF(OR(P193=8,P193=9),1.49,IF(OR(P193=10,P193=11,P193=12),1.54,IF(OR(P193=13,P193=14,P193=15),1.58,IF(OR(P193=16,P193=17,P193=18),1.63,1.68)))))))))), "Error"))))))))))))</f>
        <v>1.96</v>
      </c>
      <c r="R193" s="853"/>
      <c r="S193" s="854">
        <f t="shared" ref="S193:S198" si="99">+Q193+Q193*R193</f>
        <v>1.96</v>
      </c>
      <c r="T193" s="855">
        <v>66140</v>
      </c>
      <c r="U193" s="886"/>
      <c r="V193" s="886"/>
      <c r="W193" s="862" t="str">
        <f t="shared" ref="W193:W198" si="100">+K193</f>
        <v>Կ-1</v>
      </c>
      <c r="X193" s="855">
        <f t="shared" ref="X193:X198" si="101">T193*S193</f>
        <v>129634.4</v>
      </c>
      <c r="Y193" s="857">
        <f t="shared" ref="Y193:Y198" si="102">S193*T193+U193+V193</f>
        <v>129634.4</v>
      </c>
      <c r="Z193" s="863">
        <f t="shared" ref="Z193:Z198" si="103">+Y193*13</f>
        <v>1685247.2</v>
      </c>
      <c r="AA193" s="859">
        <f t="shared" ref="AA193:AA198" si="104">+O193</f>
        <v>1</v>
      </c>
      <c r="AB193" s="860">
        <f t="shared" ref="AB193:AB198" si="105">+P193+1</f>
        <v>8</v>
      </c>
      <c r="AC193" s="861">
        <f t="shared" ref="AC193:AC198" si="106">IF(AA193&lt;1,0,IF(AI193="Բ-1",IF(AB193=0,6.94,IF(AB193=1,7.17,IF(AB193=2,7.41,IF(AB193=3,7.66,IF(OR(AB193=5,AB193=4),7.92,IF(OR(AB193=6,AB193=7),8.18,IF(OR(AB193=8,AB193=9),8.46,IF(OR(AB193=10,AB193=11,AB193=12),8.74,IF(OR(AB193=13,AB193=14,AB193=15),9.03,IF(OR(AB193=16,AB193=17,AB193=18),9.33,9.65)))))))))),IF(AI193="Բ-2", IF(AB193=0,5.71,IF(AB193=1,5.89,IF(AB193=2,6.09,IF(AB193=3,6.29,IF(OR(AB193=5,AB193=4),6.5,IF(OR(AB193=6,AB193=7),6.72,IF(OR(AB193=8,AB193=9),6.94,IF(OR(AB193=10,AB193=11,AB193=12),7.17,IF(OR(AB193=13,AB193=14,AB193=15),7.41,IF(OR(AB193=16,AB193=17,AB193=18),7.65,7.91)))))))))), IF(AI193="Գ-1", IF(AB193=0,4.7,IF(AB193=1,4.86,IF(AB193=2,5.01,IF(AB193=3,5.18,IF(OR(AB193=5,AB193=4),5.35,IF(OR(AB193=6,AB193=7),5.52,IF(OR(AB193=8,AB193=9),5.71,IF(OR(AB193=10,AB193=11,AB193=12),5.89,IF(OR(AB193=13,AB193=14,AB193=15),6.09,IF(OR(AB193=16,AB193=17,AB193=18),6.29,6.49)))))))))), IF(AI193="Գ-2", IF(AB193=0,3.88,IF(AB193=1,4.01,IF(AB193=2,4.14,IF(AB193=3,4.27,IF(OR(AB193=5,AB193=4),4.41,IF(OR(AB193=6,AB193=7),4.55,IF(OR(AB193=8,AB193=9),4.7,IF(OR(AB193=10,AB193=11,AB193=12),4.85,IF(OR(AB193=13,AB193=14,AB193=15),5.01,IF(OR(AB193=16,AB193=17,AB193=18),5.17,5.34)))))))))), IF(AI193="Գ-3", IF(AB193=0,3.21,IF(AB193=1,3.31,IF(AB193=2,3.42,IF(AB193=3,3.53,IF(OR(AB193=5,AB193=4),3.64,IF(OR(AB193=6,AB193=7),3.76,IF(OR(AB193=8,AB193=9),3.88,IF(OR(AB193=10,AB193=11,AB193=12),4.01,IF(OR(AB193=13,AB193=14,AB193=15),4.13,IF(OR(AB193=16,AB193=17,AB193=18),4.27,4.4)))))))))), IF(AI193="Ա-1", IF(AB193=0,2.66,IF(AB193=1,2.75,IF(AB193=2,2.83,IF(AB193=3,2.92,IF(OR(AB193=5,AB193=4),3.02,IF(OR(AB193=6,AB193=7),3.11,IF(OR(AB193=8,AB193=9),3.21,IF(OR(AB193=10,AB193=11,AB193=12),3.31,IF(OR(AB193=13,AB193=14,AB193=15),3.42,IF(OR(AB193=16,AB193=17,AB193=18),3.53,3.64)))))))))), IF(AI193="Ա-2", IF(AB193=0,2.28,IF(AB193=1,2.35,IF(AB193=2,2.43,IF(AB193=3,2.5,IF(OR(AB193=5,AB193=4),2.58,IF(OR(AB193=6,AB193=7),2.66,IF(OR(AB193=8,AB193=9),2.75,IF(OR(AB193=10,AB193=11,AB193=12),2.83,IF(OR(AB193=13,AB193=14,AB193=15),2.92,IF(OR(AB193=16,AB193=17,AB193=18),3.01,3.11)))))))))),IF(AI193="Ա-3", IF(AB193=0,1.96,IF(AB193=1,2.02,IF(AB193=2,2.08,IF(AB193=3,2.15,IF(OR(AB193=5,AB193=4),2.21,IF(OR(AB193=6,AB193=7),2.28,IF(OR(AB193=8,AB193=9),2.35,IF(OR(AB193=10,AB193=11,AB193=12),2.42,IF(OR(AB193=13,AB193=14,AB193=15),2.5,IF(OR(AB193=16,AB193=17,AB193=18),2.58,2.66)))))))))), IF(AI193="Կ-1", IF(AB193=0,1.68,IF(AB193=1,1.73,IF(AB193=2,1.79,IF(AB193=3,1.84,IF(OR(AB193=5,AB193=4),1.9,IF(OR(AB193=6,AB193=7),1.96,IF(OR(AB193=8,AB193=9),2.02,IF(OR(AB193=10,AB193=11,AB193=12),2.08,IF(OR(AB193=13,AB193=14,AB193=15),2.14,IF(OR(AB193=16,AB193=17,AB193=18),2.21,2.28)))))))))), IF(AI193="Կ-2", IF(AB193=0,1.45,IF(AB193=1,1.49,IF(AB193=2,1.54,IF(AB193=3,1.59,IF(OR(AB193=5,AB193=4),1.63,IF(OR(AB193=6,AB193=7),1.68,IF(OR(AB193=8,AB193=9),1.73,IF(OR(AB193=10,AB193=11,AB193=12),1.79,IF(OR(AB193=13,AB193=14,AB193=15),1.84,IF(OR(AB193=16,AB193=17,AB193=18),1.9,1.95)))))))))),IF(AI193="Կ-3", IF(AB193=0,1.25,IF(AB193=1,1.29,IF(AB193=2,1.33,IF(AB193=3,1.37,IF(OR(AB193=5,AB193=4),1.41,IF(OR(AB193=6,AB193=7),1.45,IF(OR(AB193=8,AB193=9),1.49,IF(OR(AB193=10,AB193=11,AB193=12),1.54,IF(OR(AB193=13,AB193=14,AB193=15),1.58,IF(OR(AB193=16,AB193=17,AB193=18),1.63,1.68)))))))))), "Error"))))))))))))</f>
        <v>2.02</v>
      </c>
      <c r="AD193" s="853"/>
      <c r="AE193" s="854">
        <f t="shared" ref="AE193:AE198" si="107">+AC193+AC193*AD193</f>
        <v>2.02</v>
      </c>
      <c r="AF193" s="855">
        <v>66140</v>
      </c>
      <c r="AG193" s="886"/>
      <c r="AH193" s="886"/>
      <c r="AI193" s="856" t="str">
        <f t="shared" ref="AI193:AI198" si="108">+W193</f>
        <v>Կ-1</v>
      </c>
      <c r="AJ193" s="855">
        <f t="shared" ref="AJ193:AJ198" si="109">AF193*AE193</f>
        <v>133602.79999999999</v>
      </c>
      <c r="AK193" s="857">
        <f t="shared" ref="AK193:AK198" si="110">AE193*AF193+AG193+AH193</f>
        <v>133602.79999999999</v>
      </c>
      <c r="AL193" s="863">
        <f t="shared" ref="AL193:AL198" si="111">+AK193*13</f>
        <v>1736836.4</v>
      </c>
      <c r="AM193" s="859">
        <f t="shared" ref="AM193:AM198" si="112">+AA193</f>
        <v>1</v>
      </c>
      <c r="AN193" s="860">
        <f t="shared" ref="AN193:AN198" si="113">+AB193+1</f>
        <v>9</v>
      </c>
      <c r="AO193" s="861">
        <f t="shared" ref="AO193:AO198" si="114">IF(AM193&lt;1,0,IF(AU193="Բ-1",IF(AN193=0,6.94,IF(AN193=1,7.17,IF(AN193=2,7.41,IF(AN193=3,7.66,IF(OR(AN193=5,AN193=4),7.92,IF(OR(AN193=6,AN193=7),8.18,IF(OR(AN193=8,AN193=9),8.46,IF(OR(AN193=10,AN193=11,AN193=12),8.74,IF(OR(AN193=13,AN193=14,AN193=15),9.03,IF(OR(AN193=16,AN193=17,AN193=18),9.33,9.65)))))))))),IF(AU193="Բ-2", IF(AN193=0,5.71,IF(AN193=1,5.89,IF(AN193=2,6.09,IF(AN193=3,6.29,IF(OR(AN193=5,AN193=4),6.5,IF(OR(AN193=6,AN193=7),6.72,IF(OR(AN193=8,AN193=9),6.94,IF(OR(AN193=10,AN193=11,AN193=12),7.17,IF(OR(AN193=13,AN193=14,AN193=15),7.41,IF(OR(AN193=16,AN193=17,AN193=18),7.65,7.91)))))))))), IF(AU193="Գ-1", IF(AN193=0,4.7,IF(AN193=1,4.86,IF(AN193=2,5.01,IF(AN193=3,5.18,IF(OR(AN193=5,AN193=4),5.35,IF(OR(AN193=6,AN193=7),5.52,IF(OR(AN193=8,AN193=9),5.71,IF(OR(AN193=10,AN193=11,AN193=12),5.89,IF(OR(AN193=13,AN193=14,AN193=15),6.09,IF(OR(AN193=16,AN193=17,AN193=18),6.29,6.49)))))))))), IF(AU193="Գ-2", IF(AN193=0,3.88,IF(AN193=1,4.01,IF(AN193=2,4.14,IF(AN193=3,4.27,IF(OR(AN193=5,AN193=4),4.41,IF(OR(AN193=6,AN193=7),4.55,IF(OR(AN193=8,AN193=9),4.7,IF(OR(AN193=10,AN193=11,AN193=12),4.85,IF(OR(AN193=13,AN193=14,AN193=15),5.01,IF(OR(AN193=16,AN193=17,AN193=18),5.17,5.34)))))))))), IF(AU193="Գ-3", IF(AN193=0,3.21,IF(AN193=1,3.31,IF(AN193=2,3.42,IF(AN193=3,3.53,IF(OR(AN193=5,AN193=4),3.64,IF(OR(AN193=6,AN193=7),3.76,IF(OR(AN193=8,AN193=9),3.88,IF(OR(AN193=10,AN193=11,AN193=12),4.01,IF(OR(AN193=13,AN193=14,AN193=15),4.13,IF(OR(AN193=16,AN193=17,AN193=18),4.27,4.4)))))))))), IF(AU193="Ա-1", IF(AN193=0,2.66,IF(AN193=1,2.75,IF(AN193=2,2.83,IF(AN193=3,2.92,IF(OR(AN193=5,AN193=4),3.02,IF(OR(AN193=6,AN193=7),3.11,IF(OR(AN193=8,AN193=9),3.21,IF(OR(AN193=10,AN193=11,AN193=12),3.31,IF(OR(AN193=13,AN193=14,AN193=15),3.42,IF(OR(AN193=16,AN193=17,AN193=18),3.53,3.64)))))))))), IF(AU193="Ա-2", IF(AN193=0,2.28,IF(AN193=1,2.35,IF(AN193=2,2.43,IF(AN193=3,2.5,IF(OR(AN193=5,AN193=4),2.58,IF(OR(AN193=6,AN193=7),2.66,IF(OR(AN193=8,AN193=9),2.75,IF(OR(AN193=10,AN193=11,AN193=12),2.83,IF(OR(AN193=13,AN193=14,AN193=15),2.92,IF(OR(AN193=16,AN193=17,AN193=18),3.01,3.11)))))))))),IF(AU193="Ա-3", IF(AN193=0,1.96,IF(AN193=1,2.02,IF(AN193=2,2.08,IF(AN193=3,2.15,IF(OR(AN193=5,AN193=4),2.21,IF(OR(AN193=6,AN193=7),2.28,IF(OR(AN193=8,AN193=9),2.35,IF(OR(AN193=10,AN193=11,AN193=12),2.42,IF(OR(AN193=13,AN193=14,AN193=15),2.5,IF(OR(AN193=16,AN193=17,AN193=18),2.58,2.66)))))))))), IF(AU193="Կ-1", IF(AN193=0,1.68,IF(AN193=1,1.73,IF(AN193=2,1.79,IF(AN193=3,1.84,IF(OR(AN193=5,AN193=4),1.9,IF(OR(AN193=6,AN193=7),1.96,IF(OR(AN193=8,AN193=9),2.02,IF(OR(AN193=10,AN193=11,AN193=12),2.08,IF(OR(AN193=13,AN193=14,AN193=15),2.14,IF(OR(AN193=16,AN193=17,AN193=18),2.21,2.28)))))))))), IF(AU193="Կ-2", IF(AN193=0,1.45,IF(AN193=1,1.49,IF(AN193=2,1.54,IF(AN193=3,1.59,IF(OR(AN193=5,AN193=4),1.63,IF(OR(AN193=6,AN193=7),1.68,IF(OR(AN193=8,AN193=9),1.73,IF(OR(AN193=10,AN193=11,AN193=12),1.79,IF(OR(AN193=13,AN193=14,AN193=15),1.84,IF(OR(AN193=16,AN193=17,AN193=18),1.9,1.95)))))))))),IF(AU193="Կ-3", IF(AN193=0,1.25,IF(AN193=1,1.29,IF(AN193=2,1.33,IF(AN193=3,1.37,IF(OR(AN193=5,AN193=4),1.41,IF(OR(AN193=6,AN193=7),1.45,IF(OR(AN193=8,AN193=9),1.49,IF(OR(AN193=10,AN193=11,AN193=12),1.54,IF(OR(AN193=13,AN193=14,AN193=15),1.58,IF(OR(AN193=16,AN193=17,AN193=18),1.63,1.68)))))))))), "Error"))))))))))))</f>
        <v>2.02</v>
      </c>
      <c r="AP193" s="853"/>
      <c r="AQ193" s="854">
        <f t="shared" ref="AQ193:AQ198" si="115">+AO193+AO193*AP193</f>
        <v>2.02</v>
      </c>
      <c r="AR193" s="855">
        <v>66140</v>
      </c>
      <c r="AS193" s="886"/>
      <c r="AT193" s="886"/>
      <c r="AU193" s="856" t="str">
        <f t="shared" ref="AU193:AU198" si="116">+AI193</f>
        <v>Կ-1</v>
      </c>
      <c r="AV193" s="855">
        <f t="shared" ref="AV193:AV198" si="117">AR193*AQ193</f>
        <v>133602.79999999999</v>
      </c>
      <c r="AW193" s="857">
        <f t="shared" ref="AW193:AW198" si="118">AQ193*AR193+AS193+AT193</f>
        <v>133602.79999999999</v>
      </c>
      <c r="AX193" s="863">
        <f t="shared" ref="AX193:AX198" si="119">+AW193*13</f>
        <v>1736836.4</v>
      </c>
    </row>
    <row r="194" spans="2:50" s="836" customFormat="1" ht="13.5" x14ac:dyDescent="0.25">
      <c r="B194" s="852">
        <v>2</v>
      </c>
      <c r="C194" s="955" t="s">
        <v>84</v>
      </c>
      <c r="D194" s="393" t="s">
        <v>131</v>
      </c>
      <c r="E194" s="859">
        <v>1</v>
      </c>
      <c r="F194" s="956">
        <v>6</v>
      </c>
      <c r="G194" s="867">
        <f t="shared" si="92"/>
        <v>1.96</v>
      </c>
      <c r="H194" s="855">
        <v>66140</v>
      </c>
      <c r="I194" s="886"/>
      <c r="J194" s="886"/>
      <c r="K194" s="862" t="s">
        <v>92</v>
      </c>
      <c r="L194" s="855">
        <f t="shared" si="93"/>
        <v>129634.4</v>
      </c>
      <c r="M194" s="857">
        <f t="shared" si="94"/>
        <v>129634.4</v>
      </c>
      <c r="N194" s="858">
        <f t="shared" si="95"/>
        <v>1685247.2</v>
      </c>
      <c r="O194" s="859">
        <f t="shared" si="96"/>
        <v>1</v>
      </c>
      <c r="P194" s="860">
        <f t="shared" si="97"/>
        <v>7</v>
      </c>
      <c r="Q194" s="861">
        <f t="shared" si="98"/>
        <v>1.96</v>
      </c>
      <c r="R194" s="853"/>
      <c r="S194" s="854">
        <f t="shared" si="99"/>
        <v>1.96</v>
      </c>
      <c r="T194" s="855">
        <v>66140</v>
      </c>
      <c r="U194" s="886"/>
      <c r="V194" s="886"/>
      <c r="W194" s="862" t="str">
        <f t="shared" si="100"/>
        <v>Կ-1</v>
      </c>
      <c r="X194" s="855">
        <f t="shared" si="101"/>
        <v>129634.4</v>
      </c>
      <c r="Y194" s="857">
        <f t="shared" si="102"/>
        <v>129634.4</v>
      </c>
      <c r="Z194" s="863">
        <f t="shared" si="103"/>
        <v>1685247.2</v>
      </c>
      <c r="AA194" s="859">
        <f t="shared" si="104"/>
        <v>1</v>
      </c>
      <c r="AB194" s="860">
        <f t="shared" si="105"/>
        <v>8</v>
      </c>
      <c r="AC194" s="861">
        <f t="shared" si="106"/>
        <v>2.02</v>
      </c>
      <c r="AD194" s="853"/>
      <c r="AE194" s="854">
        <f t="shared" si="107"/>
        <v>2.02</v>
      </c>
      <c r="AF194" s="855">
        <v>66140</v>
      </c>
      <c r="AG194" s="886"/>
      <c r="AH194" s="886"/>
      <c r="AI194" s="856" t="str">
        <f t="shared" si="108"/>
        <v>Կ-1</v>
      </c>
      <c r="AJ194" s="855">
        <f t="shared" si="109"/>
        <v>133602.79999999999</v>
      </c>
      <c r="AK194" s="857">
        <f t="shared" si="110"/>
        <v>133602.79999999999</v>
      </c>
      <c r="AL194" s="863">
        <f t="shared" si="111"/>
        <v>1736836.4</v>
      </c>
      <c r="AM194" s="859">
        <f t="shared" si="112"/>
        <v>1</v>
      </c>
      <c r="AN194" s="860">
        <f t="shared" si="113"/>
        <v>9</v>
      </c>
      <c r="AO194" s="861">
        <f t="shared" si="114"/>
        <v>2.02</v>
      </c>
      <c r="AP194" s="853"/>
      <c r="AQ194" s="854">
        <f t="shared" si="115"/>
        <v>2.02</v>
      </c>
      <c r="AR194" s="855">
        <v>66140</v>
      </c>
      <c r="AS194" s="886"/>
      <c r="AT194" s="886"/>
      <c r="AU194" s="856" t="str">
        <f t="shared" si="116"/>
        <v>Կ-1</v>
      </c>
      <c r="AV194" s="855">
        <f t="shared" si="117"/>
        <v>133602.79999999999</v>
      </c>
      <c r="AW194" s="857">
        <f t="shared" si="118"/>
        <v>133602.79999999999</v>
      </c>
      <c r="AX194" s="863">
        <f t="shared" si="119"/>
        <v>1736836.4</v>
      </c>
    </row>
    <row r="195" spans="2:50" s="836" customFormat="1" ht="13.5" x14ac:dyDescent="0.25">
      <c r="B195" s="852">
        <v>3</v>
      </c>
      <c r="C195" s="955" t="s">
        <v>84</v>
      </c>
      <c r="D195" s="393" t="s">
        <v>131</v>
      </c>
      <c r="E195" s="859">
        <v>1</v>
      </c>
      <c r="F195" s="956">
        <v>6</v>
      </c>
      <c r="G195" s="867">
        <f t="shared" si="92"/>
        <v>1.96</v>
      </c>
      <c r="H195" s="855">
        <v>66140</v>
      </c>
      <c r="I195" s="886"/>
      <c r="J195" s="886"/>
      <c r="K195" s="862" t="s">
        <v>92</v>
      </c>
      <c r="L195" s="855">
        <f t="shared" si="93"/>
        <v>129634.4</v>
      </c>
      <c r="M195" s="857">
        <f t="shared" si="94"/>
        <v>129634.4</v>
      </c>
      <c r="N195" s="858">
        <f t="shared" si="95"/>
        <v>1685247.2</v>
      </c>
      <c r="O195" s="859">
        <f t="shared" si="96"/>
        <v>1</v>
      </c>
      <c r="P195" s="860">
        <f t="shared" si="97"/>
        <v>7</v>
      </c>
      <c r="Q195" s="861">
        <f t="shared" si="98"/>
        <v>1.96</v>
      </c>
      <c r="R195" s="853"/>
      <c r="S195" s="854">
        <f t="shared" si="99"/>
        <v>1.96</v>
      </c>
      <c r="T195" s="855">
        <v>66140</v>
      </c>
      <c r="U195" s="886"/>
      <c r="V195" s="886"/>
      <c r="W195" s="862" t="str">
        <f t="shared" si="100"/>
        <v>Կ-1</v>
      </c>
      <c r="X195" s="855">
        <f t="shared" si="101"/>
        <v>129634.4</v>
      </c>
      <c r="Y195" s="857">
        <f t="shared" si="102"/>
        <v>129634.4</v>
      </c>
      <c r="Z195" s="863">
        <f t="shared" si="103"/>
        <v>1685247.2</v>
      </c>
      <c r="AA195" s="859">
        <f t="shared" si="104"/>
        <v>1</v>
      </c>
      <c r="AB195" s="860">
        <f t="shared" si="105"/>
        <v>8</v>
      </c>
      <c r="AC195" s="861">
        <f t="shared" si="106"/>
        <v>2.02</v>
      </c>
      <c r="AD195" s="853"/>
      <c r="AE195" s="854">
        <f t="shared" si="107"/>
        <v>2.02</v>
      </c>
      <c r="AF195" s="855">
        <v>66140</v>
      </c>
      <c r="AG195" s="886"/>
      <c r="AH195" s="886"/>
      <c r="AI195" s="856" t="str">
        <f t="shared" si="108"/>
        <v>Կ-1</v>
      </c>
      <c r="AJ195" s="855">
        <f t="shared" si="109"/>
        <v>133602.79999999999</v>
      </c>
      <c r="AK195" s="857">
        <f t="shared" si="110"/>
        <v>133602.79999999999</v>
      </c>
      <c r="AL195" s="863">
        <f t="shared" si="111"/>
        <v>1736836.4</v>
      </c>
      <c r="AM195" s="859">
        <f t="shared" si="112"/>
        <v>1</v>
      </c>
      <c r="AN195" s="860">
        <f t="shared" si="113"/>
        <v>9</v>
      </c>
      <c r="AO195" s="861">
        <f t="shared" si="114"/>
        <v>2.02</v>
      </c>
      <c r="AP195" s="853"/>
      <c r="AQ195" s="854">
        <f t="shared" si="115"/>
        <v>2.02</v>
      </c>
      <c r="AR195" s="855">
        <v>66140</v>
      </c>
      <c r="AS195" s="886"/>
      <c r="AT195" s="886"/>
      <c r="AU195" s="856" t="str">
        <f t="shared" si="116"/>
        <v>Կ-1</v>
      </c>
      <c r="AV195" s="855">
        <f t="shared" si="117"/>
        <v>133602.79999999999</v>
      </c>
      <c r="AW195" s="857">
        <f t="shared" si="118"/>
        <v>133602.79999999999</v>
      </c>
      <c r="AX195" s="863">
        <f t="shared" si="119"/>
        <v>1736836.4</v>
      </c>
    </row>
    <row r="196" spans="2:50" s="836" customFormat="1" ht="27" x14ac:dyDescent="0.25">
      <c r="B196" s="852">
        <v>4</v>
      </c>
      <c r="C196" s="955" t="s">
        <v>84</v>
      </c>
      <c r="D196" s="723" t="s">
        <v>377</v>
      </c>
      <c r="E196" s="859">
        <v>1</v>
      </c>
      <c r="F196" s="956">
        <v>6</v>
      </c>
      <c r="G196" s="867">
        <f t="shared" si="92"/>
        <v>1.96</v>
      </c>
      <c r="H196" s="855">
        <v>66140</v>
      </c>
      <c r="I196" s="886"/>
      <c r="J196" s="886"/>
      <c r="K196" s="862" t="s">
        <v>92</v>
      </c>
      <c r="L196" s="855">
        <f t="shared" si="93"/>
        <v>129634.4</v>
      </c>
      <c r="M196" s="857">
        <f t="shared" si="94"/>
        <v>129634.4</v>
      </c>
      <c r="N196" s="858">
        <f t="shared" si="95"/>
        <v>1685247.2</v>
      </c>
      <c r="O196" s="859">
        <f t="shared" si="96"/>
        <v>1</v>
      </c>
      <c r="P196" s="860">
        <f t="shared" si="97"/>
        <v>7</v>
      </c>
      <c r="Q196" s="861">
        <f t="shared" si="98"/>
        <v>1.96</v>
      </c>
      <c r="R196" s="853"/>
      <c r="S196" s="854">
        <f t="shared" si="99"/>
        <v>1.96</v>
      </c>
      <c r="T196" s="855">
        <v>66140</v>
      </c>
      <c r="U196" s="886"/>
      <c r="V196" s="886"/>
      <c r="W196" s="862" t="str">
        <f t="shared" si="100"/>
        <v>Կ-1</v>
      </c>
      <c r="X196" s="855">
        <f t="shared" si="101"/>
        <v>129634.4</v>
      </c>
      <c r="Y196" s="857">
        <f t="shared" si="102"/>
        <v>129634.4</v>
      </c>
      <c r="Z196" s="863">
        <f t="shared" si="103"/>
        <v>1685247.2</v>
      </c>
      <c r="AA196" s="859">
        <f t="shared" si="104"/>
        <v>1</v>
      </c>
      <c r="AB196" s="860">
        <f t="shared" si="105"/>
        <v>8</v>
      </c>
      <c r="AC196" s="861">
        <f t="shared" si="106"/>
        <v>2.02</v>
      </c>
      <c r="AD196" s="853"/>
      <c r="AE196" s="854">
        <f t="shared" si="107"/>
        <v>2.02</v>
      </c>
      <c r="AF196" s="855">
        <v>66140</v>
      </c>
      <c r="AG196" s="886"/>
      <c r="AH196" s="886"/>
      <c r="AI196" s="856" t="str">
        <f t="shared" si="108"/>
        <v>Կ-1</v>
      </c>
      <c r="AJ196" s="855">
        <f t="shared" si="109"/>
        <v>133602.79999999999</v>
      </c>
      <c r="AK196" s="857">
        <f t="shared" si="110"/>
        <v>133602.79999999999</v>
      </c>
      <c r="AL196" s="863">
        <f t="shared" si="111"/>
        <v>1736836.4</v>
      </c>
      <c r="AM196" s="859">
        <f t="shared" si="112"/>
        <v>1</v>
      </c>
      <c r="AN196" s="860">
        <f t="shared" si="113"/>
        <v>9</v>
      </c>
      <c r="AO196" s="861">
        <f t="shared" si="114"/>
        <v>2.02</v>
      </c>
      <c r="AP196" s="853"/>
      <c r="AQ196" s="854">
        <f t="shared" si="115"/>
        <v>2.02</v>
      </c>
      <c r="AR196" s="855">
        <v>66140</v>
      </c>
      <c r="AS196" s="886"/>
      <c r="AT196" s="886"/>
      <c r="AU196" s="856" t="str">
        <f t="shared" si="116"/>
        <v>Կ-1</v>
      </c>
      <c r="AV196" s="855">
        <f t="shared" si="117"/>
        <v>133602.79999999999</v>
      </c>
      <c r="AW196" s="857">
        <f t="shared" si="118"/>
        <v>133602.79999999999</v>
      </c>
      <c r="AX196" s="863">
        <f t="shared" si="119"/>
        <v>1736836.4</v>
      </c>
    </row>
    <row r="197" spans="2:50" s="836" customFormat="1" ht="40.5" x14ac:dyDescent="0.25">
      <c r="B197" s="852">
        <v>5</v>
      </c>
      <c r="C197" s="955" t="s">
        <v>84</v>
      </c>
      <c r="D197" s="393" t="s">
        <v>742</v>
      </c>
      <c r="E197" s="859">
        <v>1</v>
      </c>
      <c r="F197" s="956">
        <v>6</v>
      </c>
      <c r="G197" s="867">
        <f t="shared" si="92"/>
        <v>2.66</v>
      </c>
      <c r="H197" s="855">
        <v>66140</v>
      </c>
      <c r="I197" s="886"/>
      <c r="J197" s="886"/>
      <c r="K197" s="862" t="s">
        <v>91</v>
      </c>
      <c r="L197" s="855">
        <f t="shared" si="93"/>
        <v>175932.40000000002</v>
      </c>
      <c r="M197" s="857">
        <f t="shared" si="94"/>
        <v>175932.40000000002</v>
      </c>
      <c r="N197" s="858">
        <f t="shared" si="95"/>
        <v>2287121.2000000002</v>
      </c>
      <c r="O197" s="859">
        <f t="shared" si="96"/>
        <v>1</v>
      </c>
      <c r="P197" s="860">
        <f t="shared" si="97"/>
        <v>7</v>
      </c>
      <c r="Q197" s="861">
        <f t="shared" si="98"/>
        <v>2.66</v>
      </c>
      <c r="R197" s="853"/>
      <c r="S197" s="854">
        <f t="shared" si="99"/>
        <v>2.66</v>
      </c>
      <c r="T197" s="855">
        <v>66140</v>
      </c>
      <c r="U197" s="886"/>
      <c r="V197" s="886"/>
      <c r="W197" s="862" t="str">
        <f t="shared" si="100"/>
        <v>Ա-2</v>
      </c>
      <c r="X197" s="855">
        <f t="shared" si="101"/>
        <v>175932.40000000002</v>
      </c>
      <c r="Y197" s="857">
        <f t="shared" si="102"/>
        <v>175932.40000000002</v>
      </c>
      <c r="Z197" s="863">
        <f t="shared" si="103"/>
        <v>2287121.2000000002</v>
      </c>
      <c r="AA197" s="859">
        <f t="shared" si="104"/>
        <v>1</v>
      </c>
      <c r="AB197" s="860">
        <f t="shared" si="105"/>
        <v>8</v>
      </c>
      <c r="AC197" s="861">
        <f t="shared" si="106"/>
        <v>2.75</v>
      </c>
      <c r="AD197" s="853"/>
      <c r="AE197" s="854">
        <f t="shared" si="107"/>
        <v>2.75</v>
      </c>
      <c r="AF197" s="855">
        <v>66140</v>
      </c>
      <c r="AG197" s="886"/>
      <c r="AH197" s="886"/>
      <c r="AI197" s="856" t="str">
        <f t="shared" si="108"/>
        <v>Ա-2</v>
      </c>
      <c r="AJ197" s="855">
        <f t="shared" si="109"/>
        <v>181885</v>
      </c>
      <c r="AK197" s="857">
        <f t="shared" si="110"/>
        <v>181885</v>
      </c>
      <c r="AL197" s="863">
        <f t="shared" si="111"/>
        <v>2364505</v>
      </c>
      <c r="AM197" s="859">
        <f t="shared" si="112"/>
        <v>1</v>
      </c>
      <c r="AN197" s="860">
        <f t="shared" si="113"/>
        <v>9</v>
      </c>
      <c r="AO197" s="861">
        <f t="shared" si="114"/>
        <v>2.75</v>
      </c>
      <c r="AP197" s="853"/>
      <c r="AQ197" s="854">
        <f t="shared" si="115"/>
        <v>2.75</v>
      </c>
      <c r="AR197" s="855">
        <v>66140</v>
      </c>
      <c r="AS197" s="886"/>
      <c r="AT197" s="886"/>
      <c r="AU197" s="856" t="str">
        <f t="shared" si="116"/>
        <v>Ա-2</v>
      </c>
      <c r="AV197" s="855">
        <f t="shared" si="117"/>
        <v>181885</v>
      </c>
      <c r="AW197" s="857">
        <f t="shared" si="118"/>
        <v>181885</v>
      </c>
      <c r="AX197" s="863">
        <f t="shared" si="119"/>
        <v>2364505</v>
      </c>
    </row>
    <row r="198" spans="2:50" s="836" customFormat="1" ht="27.75" thickBot="1" x14ac:dyDescent="0.3">
      <c r="B198" s="852">
        <v>6</v>
      </c>
      <c r="C198" s="955" t="s">
        <v>84</v>
      </c>
      <c r="D198" s="393" t="s">
        <v>743</v>
      </c>
      <c r="E198" s="859">
        <v>1</v>
      </c>
      <c r="F198" s="956">
        <v>6</v>
      </c>
      <c r="G198" s="867">
        <f t="shared" si="92"/>
        <v>1.68</v>
      </c>
      <c r="H198" s="855">
        <v>66140</v>
      </c>
      <c r="I198" s="886"/>
      <c r="J198" s="886"/>
      <c r="K198" s="862" t="s">
        <v>93</v>
      </c>
      <c r="L198" s="855">
        <f t="shared" si="93"/>
        <v>111115.2</v>
      </c>
      <c r="M198" s="857">
        <f t="shared" si="94"/>
        <v>111115.2</v>
      </c>
      <c r="N198" s="858">
        <f t="shared" si="95"/>
        <v>1444497.5999999999</v>
      </c>
      <c r="O198" s="859">
        <f t="shared" si="96"/>
        <v>1</v>
      </c>
      <c r="P198" s="860">
        <f t="shared" si="97"/>
        <v>7</v>
      </c>
      <c r="Q198" s="861">
        <f t="shared" si="98"/>
        <v>1.68</v>
      </c>
      <c r="R198" s="853"/>
      <c r="S198" s="854">
        <f t="shared" si="99"/>
        <v>1.68</v>
      </c>
      <c r="T198" s="855">
        <v>66140</v>
      </c>
      <c r="U198" s="886"/>
      <c r="V198" s="886"/>
      <c r="W198" s="862" t="str">
        <f t="shared" si="100"/>
        <v>Կ-2</v>
      </c>
      <c r="X198" s="855">
        <f t="shared" si="101"/>
        <v>111115.2</v>
      </c>
      <c r="Y198" s="857">
        <f t="shared" si="102"/>
        <v>111115.2</v>
      </c>
      <c r="Z198" s="863">
        <f t="shared" si="103"/>
        <v>1444497.5999999999</v>
      </c>
      <c r="AA198" s="859">
        <f t="shared" si="104"/>
        <v>1</v>
      </c>
      <c r="AB198" s="860">
        <f t="shared" si="105"/>
        <v>8</v>
      </c>
      <c r="AC198" s="861">
        <f t="shared" si="106"/>
        <v>1.73</v>
      </c>
      <c r="AD198" s="853"/>
      <c r="AE198" s="854">
        <f t="shared" si="107"/>
        <v>1.73</v>
      </c>
      <c r="AF198" s="855">
        <v>66140</v>
      </c>
      <c r="AG198" s="886"/>
      <c r="AH198" s="886"/>
      <c r="AI198" s="856" t="str">
        <f t="shared" si="108"/>
        <v>Կ-2</v>
      </c>
      <c r="AJ198" s="855">
        <f t="shared" si="109"/>
        <v>114422.2</v>
      </c>
      <c r="AK198" s="857">
        <f t="shared" si="110"/>
        <v>114422.2</v>
      </c>
      <c r="AL198" s="863">
        <f t="shared" si="111"/>
        <v>1487488.5999999999</v>
      </c>
      <c r="AM198" s="859">
        <f t="shared" si="112"/>
        <v>1</v>
      </c>
      <c r="AN198" s="860">
        <f t="shared" si="113"/>
        <v>9</v>
      </c>
      <c r="AO198" s="861">
        <f t="shared" si="114"/>
        <v>1.73</v>
      </c>
      <c r="AP198" s="853"/>
      <c r="AQ198" s="854">
        <f t="shared" si="115"/>
        <v>1.73</v>
      </c>
      <c r="AR198" s="855">
        <v>66140</v>
      </c>
      <c r="AS198" s="886"/>
      <c r="AT198" s="886"/>
      <c r="AU198" s="856" t="str">
        <f t="shared" si="116"/>
        <v>Կ-2</v>
      </c>
      <c r="AV198" s="855">
        <f t="shared" si="117"/>
        <v>114422.2</v>
      </c>
      <c r="AW198" s="857">
        <f t="shared" si="118"/>
        <v>114422.2</v>
      </c>
      <c r="AX198" s="863">
        <f t="shared" si="119"/>
        <v>1487488.5999999999</v>
      </c>
    </row>
    <row r="199" spans="2:50" s="753" customFormat="1" ht="23.25" customHeight="1" thickBot="1" x14ac:dyDescent="0.3">
      <c r="B199" s="1378" t="s">
        <v>47</v>
      </c>
      <c r="C199" s="1379"/>
      <c r="D199" s="1379"/>
      <c r="E199" s="845">
        <f t="shared" ref="E199:Q199" si="120">SUM(E193:E198)</f>
        <v>6</v>
      </c>
      <c r="F199" s="845">
        <f t="shared" si="120"/>
        <v>36</v>
      </c>
      <c r="G199" s="845">
        <f t="shared" si="120"/>
        <v>12.18</v>
      </c>
      <c r="H199" s="845">
        <f t="shared" si="120"/>
        <v>396840</v>
      </c>
      <c r="I199" s="845">
        <f t="shared" si="120"/>
        <v>0</v>
      </c>
      <c r="J199" s="845">
        <f t="shared" si="120"/>
        <v>0</v>
      </c>
      <c r="K199" s="845">
        <f t="shared" si="120"/>
        <v>0</v>
      </c>
      <c r="L199" s="845">
        <f t="shared" si="120"/>
        <v>805585.2</v>
      </c>
      <c r="M199" s="845">
        <f t="shared" si="120"/>
        <v>805585.2</v>
      </c>
      <c r="N199" s="845">
        <f t="shared" si="120"/>
        <v>10472607.6</v>
      </c>
      <c r="O199" s="845">
        <f t="shared" si="120"/>
        <v>6</v>
      </c>
      <c r="P199" s="845">
        <f t="shared" si="120"/>
        <v>42</v>
      </c>
      <c r="Q199" s="845">
        <f t="shared" si="120"/>
        <v>12.18</v>
      </c>
      <c r="R199" s="846"/>
      <c r="S199" s="846">
        <v>105.22000000000003</v>
      </c>
      <c r="T199" s="845">
        <f t="shared" ref="T199:AC199" si="121">SUM(T193:T198)</f>
        <v>396840</v>
      </c>
      <c r="U199" s="845">
        <f t="shared" si="121"/>
        <v>0</v>
      </c>
      <c r="V199" s="845">
        <f t="shared" si="121"/>
        <v>0</v>
      </c>
      <c r="W199" s="845">
        <f t="shared" si="121"/>
        <v>0</v>
      </c>
      <c r="X199" s="845">
        <f t="shared" si="121"/>
        <v>805585.2</v>
      </c>
      <c r="Y199" s="845">
        <f t="shared" si="121"/>
        <v>805585.2</v>
      </c>
      <c r="Z199" s="845">
        <f t="shared" si="121"/>
        <v>10472607.6</v>
      </c>
      <c r="AA199" s="845">
        <f t="shared" si="121"/>
        <v>6</v>
      </c>
      <c r="AB199" s="845">
        <f t="shared" si="121"/>
        <v>48</v>
      </c>
      <c r="AC199" s="845">
        <f t="shared" si="121"/>
        <v>12.56</v>
      </c>
      <c r="AD199" s="846"/>
      <c r="AE199" s="846">
        <v>107.60000000000004</v>
      </c>
      <c r="AF199" s="845">
        <f t="shared" ref="AF199:AO199" si="122">SUM(AF193:AF198)</f>
        <v>396840</v>
      </c>
      <c r="AG199" s="845">
        <f t="shared" si="122"/>
        <v>0</v>
      </c>
      <c r="AH199" s="845">
        <f t="shared" si="122"/>
        <v>0</v>
      </c>
      <c r="AI199" s="845">
        <f t="shared" si="122"/>
        <v>0</v>
      </c>
      <c r="AJ199" s="845">
        <f t="shared" si="122"/>
        <v>830718.39999999991</v>
      </c>
      <c r="AK199" s="845">
        <f t="shared" si="122"/>
        <v>830718.39999999991</v>
      </c>
      <c r="AL199" s="845">
        <f t="shared" si="122"/>
        <v>10799339.199999999</v>
      </c>
      <c r="AM199" s="845">
        <f t="shared" si="122"/>
        <v>6</v>
      </c>
      <c r="AN199" s="845">
        <f t="shared" si="122"/>
        <v>54</v>
      </c>
      <c r="AO199" s="845">
        <f t="shared" si="122"/>
        <v>12.56</v>
      </c>
      <c r="AP199" s="846"/>
      <c r="AQ199" s="846">
        <v>110.13000000000001</v>
      </c>
      <c r="AR199" s="845">
        <f t="shared" ref="AR199:AX199" si="123">SUM(AR193:AR198)</f>
        <v>396840</v>
      </c>
      <c r="AS199" s="845">
        <f t="shared" si="123"/>
        <v>0</v>
      </c>
      <c r="AT199" s="845">
        <f t="shared" si="123"/>
        <v>0</v>
      </c>
      <c r="AU199" s="845">
        <f t="shared" si="123"/>
        <v>0</v>
      </c>
      <c r="AV199" s="845">
        <f t="shared" si="123"/>
        <v>830718.39999999991</v>
      </c>
      <c r="AW199" s="845">
        <f t="shared" si="123"/>
        <v>830718.39999999991</v>
      </c>
      <c r="AX199" s="845">
        <f t="shared" si="123"/>
        <v>10799339.199999999</v>
      </c>
    </row>
    <row r="200" spans="2:50" ht="16.5" customHeight="1" x14ac:dyDescent="0.25"/>
    <row r="201" spans="2:50" ht="17.25" customHeight="1" thickBot="1" x14ac:dyDescent="0.3"/>
    <row r="202" spans="2:50" s="753" customFormat="1" ht="22.5" customHeight="1" thickBot="1" x14ac:dyDescent="0.3">
      <c r="B202" s="1378" t="s">
        <v>440</v>
      </c>
      <c r="C202" s="1379"/>
      <c r="D202" s="1380"/>
      <c r="E202" s="1381" t="s">
        <v>783</v>
      </c>
      <c r="F202" s="1382"/>
      <c r="G202" s="1382"/>
      <c r="H202" s="1382"/>
      <c r="I202" s="1382"/>
      <c r="J202" s="1382"/>
      <c r="K202" s="1382"/>
      <c r="L202" s="1382"/>
      <c r="M202" s="1382"/>
      <c r="N202" s="1383"/>
      <c r="O202" s="1381" t="s">
        <v>783</v>
      </c>
      <c r="P202" s="1382"/>
      <c r="Q202" s="1382"/>
      <c r="R202" s="1382"/>
      <c r="S202" s="1382"/>
      <c r="T202" s="1382"/>
      <c r="U202" s="1382"/>
      <c r="V202" s="1382"/>
      <c r="W202" s="1382"/>
      <c r="X202" s="1382"/>
      <c r="Y202" s="1382"/>
      <c r="Z202" s="1383"/>
      <c r="AA202" s="1381" t="s">
        <v>783</v>
      </c>
      <c r="AB202" s="1382"/>
      <c r="AC202" s="1382"/>
      <c r="AD202" s="1382"/>
      <c r="AE202" s="1382"/>
      <c r="AF202" s="1382"/>
      <c r="AG202" s="1382"/>
      <c r="AH202" s="1382"/>
      <c r="AI202" s="1382"/>
      <c r="AJ202" s="1382"/>
      <c r="AK202" s="1382"/>
      <c r="AL202" s="1383"/>
      <c r="AM202" s="1381" t="s">
        <v>783</v>
      </c>
      <c r="AN202" s="1382"/>
      <c r="AO202" s="1382"/>
      <c r="AP202" s="1382"/>
      <c r="AQ202" s="1382"/>
      <c r="AR202" s="1382"/>
      <c r="AS202" s="1382"/>
      <c r="AT202" s="1382"/>
      <c r="AU202" s="1382"/>
      <c r="AV202" s="1382"/>
      <c r="AW202" s="1382"/>
      <c r="AX202" s="1383"/>
    </row>
    <row r="203" spans="2:50" s="753" customFormat="1" ht="24" customHeight="1" thickBot="1" x14ac:dyDescent="0.3">
      <c r="B203" s="1384" t="s">
        <v>1100</v>
      </c>
      <c r="C203" s="1385"/>
      <c r="D203" s="1386"/>
      <c r="E203" s="1387" t="s">
        <v>667</v>
      </c>
      <c r="F203" s="1388"/>
      <c r="G203" s="1388"/>
      <c r="H203" s="1388"/>
      <c r="I203" s="1388"/>
      <c r="J203" s="1388"/>
      <c r="K203" s="1388"/>
      <c r="L203" s="1388"/>
      <c r="M203" s="1388"/>
      <c r="N203" s="1389"/>
      <c r="O203" s="1387" t="s">
        <v>925</v>
      </c>
      <c r="P203" s="1388"/>
      <c r="Q203" s="1388"/>
      <c r="R203" s="1388"/>
      <c r="S203" s="1388"/>
      <c r="T203" s="1388"/>
      <c r="U203" s="1388"/>
      <c r="V203" s="1388"/>
      <c r="W203" s="1388"/>
      <c r="X203" s="1388"/>
      <c r="Y203" s="1388"/>
      <c r="Z203" s="1389"/>
      <c r="AA203" s="1384" t="s">
        <v>1051</v>
      </c>
      <c r="AB203" s="1385"/>
      <c r="AC203" s="1385"/>
      <c r="AD203" s="1385"/>
      <c r="AE203" s="1385"/>
      <c r="AF203" s="1385"/>
      <c r="AG203" s="1385"/>
      <c r="AH203" s="1385"/>
      <c r="AI203" s="1385"/>
      <c r="AJ203" s="1385"/>
      <c r="AK203" s="1385"/>
      <c r="AL203" s="1386"/>
      <c r="AM203" s="1384" t="s">
        <v>1053</v>
      </c>
      <c r="AN203" s="1385"/>
      <c r="AO203" s="1385"/>
      <c r="AP203" s="1385"/>
      <c r="AQ203" s="1385"/>
      <c r="AR203" s="1385"/>
      <c r="AS203" s="1385"/>
      <c r="AT203" s="1385"/>
      <c r="AU203" s="1385"/>
      <c r="AV203" s="1385"/>
      <c r="AW203" s="1385"/>
      <c r="AX203" s="1386"/>
    </row>
    <row r="204" spans="2:50" s="836" customFormat="1" ht="41.25" thickBot="1" x14ac:dyDescent="0.3">
      <c r="B204" s="825" t="s">
        <v>10</v>
      </c>
      <c r="C204" s="826" t="s">
        <v>54</v>
      </c>
      <c r="D204" s="304" t="s">
        <v>55</v>
      </c>
      <c r="E204" s="834" t="s">
        <v>56</v>
      </c>
      <c r="F204" s="832" t="s">
        <v>95</v>
      </c>
      <c r="G204" s="832" t="s">
        <v>96</v>
      </c>
      <c r="H204" s="832" t="s">
        <v>62</v>
      </c>
      <c r="I204" s="832" t="str">
        <f>+I192</f>
        <v>Հավելավճար</v>
      </c>
      <c r="J204" s="832" t="str">
        <f>+J192</f>
        <v>Հավելում (բարձր լեռնային կամ գաղտնիության)</v>
      </c>
      <c r="K204" s="832" t="str">
        <f>+K192</f>
        <v>Ըստ դատ.ծառ.պաշտ.ենթախմբ.</v>
      </c>
      <c r="L204" s="832" t="s">
        <v>475</v>
      </c>
      <c r="M204" s="832" t="s">
        <v>454</v>
      </c>
      <c r="N204" s="829" t="s">
        <v>665</v>
      </c>
      <c r="O204" s="834" t="s">
        <v>56</v>
      </c>
      <c r="P204" s="832" t="s">
        <v>95</v>
      </c>
      <c r="Q204" s="831" t="s">
        <v>96</v>
      </c>
      <c r="R204" s="831" t="s">
        <v>903</v>
      </c>
      <c r="S204" s="831" t="s">
        <v>902</v>
      </c>
      <c r="T204" s="832" t="s">
        <v>62</v>
      </c>
      <c r="U204" s="832" t="str">
        <f>+U192</f>
        <v>Հավելավճար</v>
      </c>
      <c r="V204" s="832" t="str">
        <f>+V192</f>
        <v>Հավելում (բարձր լեռնային կամ գաղտնիության)</v>
      </c>
      <c r="W204" s="832" t="str">
        <f>+W192</f>
        <v>Ըստ դատ.ծառ.պաշտ.ենթախմբ.</v>
      </c>
      <c r="X204" s="832" t="s">
        <v>475</v>
      </c>
      <c r="Y204" s="832" t="str">
        <f>+M204</f>
        <v xml:space="preserve">Ընդամենը ամսական աշխատավարձ </v>
      </c>
      <c r="Z204" s="829" t="s">
        <v>880</v>
      </c>
      <c r="AA204" s="830" t="s">
        <v>56</v>
      </c>
      <c r="AB204" s="830" t="s">
        <v>95</v>
      </c>
      <c r="AC204" s="902" t="s">
        <v>96</v>
      </c>
      <c r="AD204" s="831" t="s">
        <v>908</v>
      </c>
      <c r="AE204" s="835" t="s">
        <v>909</v>
      </c>
      <c r="AF204" s="830" t="s">
        <v>62</v>
      </c>
      <c r="AG204" s="834" t="str">
        <f>+AG192</f>
        <v>Հավելավճար</v>
      </c>
      <c r="AH204" s="834" t="str">
        <f>+AH192</f>
        <v>Հավելում (բարձր լեռնային կամ գաղտնիության)</v>
      </c>
      <c r="AI204" s="834" t="str">
        <f>+AI192</f>
        <v>Ըստ դատ.ծառ.պաշտ.ենթախմբ.</v>
      </c>
      <c r="AJ204" s="832" t="s">
        <v>475</v>
      </c>
      <c r="AK204" s="833" t="str">
        <f>+Y204</f>
        <v xml:space="preserve">Ընդամենը ամսական աշխատավարձ </v>
      </c>
      <c r="AL204" s="829" t="s">
        <v>1037</v>
      </c>
      <c r="AM204" s="834" t="s">
        <v>56</v>
      </c>
      <c r="AN204" s="832" t="s">
        <v>95</v>
      </c>
      <c r="AO204" s="847" t="s">
        <v>96</v>
      </c>
      <c r="AP204" s="831" t="s">
        <v>906</v>
      </c>
      <c r="AQ204" s="835" t="s">
        <v>907</v>
      </c>
      <c r="AR204" s="832" t="s">
        <v>62</v>
      </c>
      <c r="AS204" s="832" t="str">
        <f>+AS192</f>
        <v>Հավելավճար</v>
      </c>
      <c r="AT204" s="832" t="str">
        <f>+AT192</f>
        <v>Հավելում (բարձր լեռնային կամ գաղտնիության)</v>
      </c>
      <c r="AU204" s="832" t="str">
        <f>+AU192</f>
        <v>Ըստ դատ.ծառ.պաշտ.ենթախմբ.</v>
      </c>
      <c r="AV204" s="832" t="s">
        <v>475</v>
      </c>
      <c r="AW204" s="832" t="str">
        <f>+AK204</f>
        <v xml:space="preserve">Ընդամենը ամսական աշխատավարձ </v>
      </c>
      <c r="AX204" s="829" t="s">
        <v>1054</v>
      </c>
    </row>
    <row r="205" spans="2:50" s="836" customFormat="1" ht="13.5" x14ac:dyDescent="0.25">
      <c r="B205" s="852">
        <v>1</v>
      </c>
      <c r="C205" s="955" t="s">
        <v>84</v>
      </c>
      <c r="D205" s="393" t="s">
        <v>131</v>
      </c>
      <c r="E205" s="859">
        <v>1</v>
      </c>
      <c r="F205" s="956">
        <v>6</v>
      </c>
      <c r="G205" s="867">
        <f t="shared" ref="G205:G207" si="124">IF(E205&lt;1,0,IF(K205="Բ-1",IF(F205=0,6.94,IF(F205=1,7.17,IF(F205=2,7.41,IF(F205=3,7.66,IF(OR(F205=5,F205=4),7.92,IF(OR(F205=6,F205=7),8.18,IF(OR(F205=8,F205=9),8.46,IF(OR(F205=10,F205=11,F205=12),8.74,IF(OR(F205=13,F205=14,F205=15),9.03,IF(OR(F205=16,F205=17,F205=18),9.33,9.65)))))))))),IF(K205="Բ-2", IF(F205=0,5.71,IF(F205=1,5.89,IF(F205=2,6.09,IF(F205=3,6.29,IF(OR(F205=5,F205=4),6.5,IF(OR(F205=6,F205=7),6.72,IF(OR(F205=8,F205=9),6.94,IF(OR(F205=10,F205=11,F205=12),7.17,IF(OR(F205=13,F205=14,F205=15),7.41,IF(OR(F205=16,F205=17,F205=18),7.65,7.91)))))))))), IF(K205="Գ-1", IF(F205=0,4.7,IF(F205=1,4.86,IF(F205=2,5.01,IF(F205=3,5.18,IF(OR(F205=5,F205=4),5.35,IF(OR(F205=6,F205=7),5.52,IF(OR(F205=8,F205=9),5.71,IF(OR(F205=10,F205=11,F205=12),5.89,IF(OR(F205=13,F205=14,F205=15),6.09,IF(OR(F205=16,F205=17,F205=18),6.29,6.49)))))))))), IF(K205="Գ-2", IF(F205=0,3.88,IF(F205=1,4.01,IF(F205=2,4.14,IF(F205=3,4.27,IF(OR(F205=5,F205=4),4.41,IF(OR(F205=6,F205=7),4.55,IF(OR(F205=8,F205=9),4.7,IF(OR(F205=10,F205=11,F205=12),4.85,IF(OR(F205=13,F205=14,F205=15),5.01,IF(OR(F205=16,F205=17,F205=18),5.17,5.34)))))))))), IF(K205="Գ-3", IF(F205=0,3.21,IF(F205=1,3.31,IF(F205=2,3.42,IF(F205=3,3.53,IF(OR(F205=5,F205=4),3.64,IF(OR(F205=6,F205=7),3.76,IF(OR(F205=8,F205=9),3.88,IF(OR(F205=10,F205=11,F205=12),4.01,IF(OR(F205=13,F205=14,F205=15),4.13,IF(OR(F205=16,F205=17,F205=18),4.27,4.4)))))))))), IF(K205="Ա-1", IF(F205=0,2.66,IF(F205=1,2.75,IF(F205=2,2.83,IF(F205=3,2.92,IF(OR(F205=5,F205=4),3.02,IF(OR(F205=6,F205=7),3.11,IF(OR(F205=8,F205=9),3.21,IF(OR(F205=10,F205=11,F205=12),3.31,IF(OR(F205=13,F205=14,F205=15),3.42,IF(OR(F205=16,F205=17,F205=18),3.53,3.64)))))))))), IF(K205="Ա-2", IF(F205=0,2.28,IF(F205=1,2.35,IF(F205=2,2.43,IF(F205=3,2.5,IF(OR(F205=5,F205=4),2.58,IF(OR(F205=6,F205=7),2.66,IF(OR(F205=8,F205=9),2.75,IF(OR(F205=10,F205=11,F205=12),2.83,IF(OR(F205=13,F205=14,F205=15),2.92,IF(OR(F205=16,F205=17,F205=18),3.01,3.11)))))))))),IF(K205="Ա-3", IF(F205=0,1.96,IF(F205=1,2.02,IF(F205=2,2.08,IF(F205=3,2.15,IF(OR(F205=5,F205=4),2.21,IF(OR(F205=6,F205=7),2.28,IF(OR(F205=8,F205=9),2.35,IF(OR(F205=10,F205=11,F205=12),2.42,IF(OR(F205=13,F205=14,F205=15),2.5,IF(OR(F205=16,F205=17,F205=18),2.58,2.66)))))))))), IF(K205="Կ-1", IF(F205=0,1.68,IF(F205=1,1.73,IF(F205=2,1.79,IF(F205=3,1.84,IF(OR(F205=5,F205=4),1.9,IF(OR(F205=6,F205=7),1.96,IF(OR(F205=8,F205=9),2.02,IF(OR(F205=10,F205=11,F205=12),2.08,IF(OR(F205=13,F205=14,F205=15),2.14,IF(OR(F205=16,F205=17,F205=18),2.21,2.28)))))))))), IF(K205="Կ-2", IF(F205=0,1.45,IF(F205=1,1.49,IF(F205=2,1.54,IF(F205=3,1.59,IF(OR(F205=5,F205=4),1.63,IF(OR(F205=6,F205=7),1.68,IF(OR(F205=8,F205=9),1.73,IF(OR(F205=10,F205=11,F205=12),1.79,IF(OR(F205=13,F205=14,F205=15),1.84,IF(OR(F205=16,F205=17,F205=18),1.9,1.95)))))))))),IF(K205="Կ-3", IF(F205=0,1.25,IF(F205=1,1.29,IF(F205=2,1.33,IF(F205=3,1.37,IF(OR(F205=5,F205=4),1.41,IF(OR(F205=6,F205=7),1.45,IF(OR(F205=8,F205=9),1.49,IF(OR(F205=10,F205=11,F205=12),1.54,IF(OR(F205=13,F205=14,F205=15),1.58,IF(OR(F205=16,F205=17,F205=18),1.63,1.68)))))))))), "Error"))))))))))))</f>
        <v>1.96</v>
      </c>
      <c r="H205" s="855">
        <v>66140</v>
      </c>
      <c r="I205" s="886"/>
      <c r="J205" s="886"/>
      <c r="K205" s="862" t="s">
        <v>92</v>
      </c>
      <c r="L205" s="855">
        <f t="shared" ref="L205:L207" si="125">H205*G205</f>
        <v>129634.4</v>
      </c>
      <c r="M205" s="857">
        <f t="shared" ref="M205:M207" si="126">G205*H205+I205+J205</f>
        <v>129634.4</v>
      </c>
      <c r="N205" s="858">
        <f t="shared" ref="N205:N207" si="127">+M205*13</f>
        <v>1685247.2</v>
      </c>
      <c r="O205" s="859">
        <f t="shared" ref="O205:O207" si="128">+E205</f>
        <v>1</v>
      </c>
      <c r="P205" s="860">
        <f t="shared" ref="P205:P207" si="129">+F205+1</f>
        <v>7</v>
      </c>
      <c r="Q205" s="861">
        <f t="shared" ref="Q205:Q207" si="130">IF(O205&lt;1,0,IF(W205="Բ-1",IF(P205=0,6.94,IF(P205=1,7.17,IF(P205=2,7.41,IF(P205=3,7.66,IF(OR(P205=5,P205=4),7.92,IF(OR(P205=6,P205=7),8.18,IF(OR(P205=8,P205=9),8.46,IF(OR(P205=10,P205=11,P205=12),8.74,IF(OR(P205=13,P205=14,P205=15),9.03,IF(OR(P205=16,P205=17,P205=18),9.33,9.65)))))))))),IF(W205="Բ-2", IF(P205=0,5.71,IF(P205=1,5.89,IF(P205=2,6.09,IF(P205=3,6.29,IF(OR(P205=5,P205=4),6.5,IF(OR(P205=6,P205=7),6.72,IF(OR(P205=8,P205=9),6.94,IF(OR(P205=10,P205=11,P205=12),7.17,IF(OR(P205=13,P205=14,P205=15),7.41,IF(OR(P205=16,P205=17,P205=18),7.65,7.91)))))))))), IF(W205="Գ-1", IF(P205=0,4.7,IF(P205=1,4.86,IF(P205=2,5.01,IF(P205=3,5.18,IF(OR(P205=5,P205=4),5.35,IF(OR(P205=6,P205=7),5.52,IF(OR(P205=8,P205=9),5.71,IF(OR(P205=10,P205=11,P205=12),5.89,IF(OR(P205=13,P205=14,P205=15),6.09,IF(OR(P205=16,P205=17,P205=18),6.29,6.49)))))))))), IF(W205="Գ-2", IF(P205=0,3.88,IF(P205=1,4.01,IF(P205=2,4.14,IF(P205=3,4.27,IF(OR(P205=5,P205=4),4.41,IF(OR(P205=6,P205=7),4.55,IF(OR(P205=8,P205=9),4.7,IF(OR(P205=10,P205=11,P205=12),4.85,IF(OR(P205=13,P205=14,P205=15),5.01,IF(OR(P205=16,P205=17,P205=18),5.17,5.34)))))))))), IF(W205="Գ-3", IF(P205=0,3.21,IF(P205=1,3.31,IF(P205=2,3.42,IF(P205=3,3.53,IF(OR(P205=5,P205=4),3.64,IF(OR(P205=6,P205=7),3.76,IF(OR(P205=8,P205=9),3.88,IF(OR(P205=10,P205=11,P205=12),4.01,IF(OR(P205=13,P205=14,P205=15),4.13,IF(OR(P205=16,P205=17,P205=18),4.27,4.4)))))))))), IF(W205="Ա-1", IF(P205=0,2.66,IF(P205=1,2.75,IF(P205=2,2.83,IF(P205=3,2.92,IF(OR(P205=5,P205=4),3.02,IF(OR(P205=6,P205=7),3.11,IF(OR(P205=8,P205=9),3.21,IF(OR(P205=10,P205=11,P205=12),3.31,IF(OR(P205=13,P205=14,P205=15),3.42,IF(OR(P205=16,P205=17,P205=18),3.53,3.64)))))))))), IF(W205="Ա-2", IF(P205=0,2.28,IF(P205=1,2.35,IF(P205=2,2.43,IF(P205=3,2.5,IF(OR(P205=5,P205=4),2.58,IF(OR(P205=6,P205=7),2.66,IF(OR(P205=8,P205=9),2.75,IF(OR(P205=10,P205=11,P205=12),2.83,IF(OR(P205=13,P205=14,P205=15),2.92,IF(OR(P205=16,P205=17,P205=18),3.01,3.11)))))))))),IF(W205="Ա-3", IF(P205=0,1.96,IF(P205=1,2.02,IF(P205=2,2.08,IF(P205=3,2.15,IF(OR(P205=5,P205=4),2.21,IF(OR(P205=6,P205=7),2.28,IF(OR(P205=8,P205=9),2.35,IF(OR(P205=10,P205=11,P205=12),2.42,IF(OR(P205=13,P205=14,P205=15),2.5,IF(OR(P205=16,P205=17,P205=18),2.58,2.66)))))))))), IF(W205="Կ-1", IF(P205=0,1.68,IF(P205=1,1.73,IF(P205=2,1.79,IF(P205=3,1.84,IF(OR(P205=5,P205=4),1.9,IF(OR(P205=6,P205=7),1.96,IF(OR(P205=8,P205=9),2.02,IF(OR(P205=10,P205=11,P205=12),2.08,IF(OR(P205=13,P205=14,P205=15),2.14,IF(OR(P205=16,P205=17,P205=18),2.21,2.28)))))))))), IF(W205="Կ-2", IF(P205=0,1.45,IF(P205=1,1.49,IF(P205=2,1.54,IF(P205=3,1.59,IF(OR(P205=5,P205=4),1.63,IF(OR(P205=6,P205=7),1.68,IF(OR(P205=8,P205=9),1.73,IF(OR(P205=10,P205=11,P205=12),1.79,IF(OR(P205=13,P205=14,P205=15),1.84,IF(OR(P205=16,P205=17,P205=18),1.9,1.95)))))))))),IF(W205="Կ-3", IF(P205=0,1.25,IF(P205=1,1.29,IF(P205=2,1.33,IF(P205=3,1.37,IF(OR(P205=5,P205=4),1.41,IF(OR(P205=6,P205=7),1.45,IF(OR(P205=8,P205=9),1.49,IF(OR(P205=10,P205=11,P205=12),1.54,IF(OR(P205=13,P205=14,P205=15),1.58,IF(OR(P205=16,P205=17,P205=18),1.63,1.68)))))))))), "Error"))))))))))))</f>
        <v>1.96</v>
      </c>
      <c r="R205" s="853"/>
      <c r="S205" s="854">
        <f t="shared" ref="S205:S207" si="131">+Q205+Q205*R205</f>
        <v>1.96</v>
      </c>
      <c r="T205" s="855">
        <v>66140</v>
      </c>
      <c r="U205" s="886"/>
      <c r="V205" s="886"/>
      <c r="W205" s="862" t="str">
        <f t="shared" ref="W205:W207" si="132">+K205</f>
        <v>Կ-1</v>
      </c>
      <c r="X205" s="855">
        <f t="shared" ref="X205:X207" si="133">T205*S205</f>
        <v>129634.4</v>
      </c>
      <c r="Y205" s="857">
        <f t="shared" ref="Y205:Y207" si="134">S205*T205+U205+V205</f>
        <v>129634.4</v>
      </c>
      <c r="Z205" s="863">
        <f t="shared" ref="Z205:Z207" si="135">+Y205*13</f>
        <v>1685247.2</v>
      </c>
      <c r="AA205" s="859">
        <f t="shared" ref="AA205:AA207" si="136">+O205</f>
        <v>1</v>
      </c>
      <c r="AB205" s="860">
        <f t="shared" ref="AB205:AB207" si="137">+P205+1</f>
        <v>8</v>
      </c>
      <c r="AC205" s="861">
        <f t="shared" ref="AC205:AC207" si="138">IF(AA205&lt;1,0,IF(AI205="Բ-1",IF(AB205=0,6.94,IF(AB205=1,7.17,IF(AB205=2,7.41,IF(AB205=3,7.66,IF(OR(AB205=5,AB205=4),7.92,IF(OR(AB205=6,AB205=7),8.18,IF(OR(AB205=8,AB205=9),8.46,IF(OR(AB205=10,AB205=11,AB205=12),8.74,IF(OR(AB205=13,AB205=14,AB205=15),9.03,IF(OR(AB205=16,AB205=17,AB205=18),9.33,9.65)))))))))),IF(AI205="Բ-2", IF(AB205=0,5.71,IF(AB205=1,5.89,IF(AB205=2,6.09,IF(AB205=3,6.29,IF(OR(AB205=5,AB205=4),6.5,IF(OR(AB205=6,AB205=7),6.72,IF(OR(AB205=8,AB205=9),6.94,IF(OR(AB205=10,AB205=11,AB205=12),7.17,IF(OR(AB205=13,AB205=14,AB205=15),7.41,IF(OR(AB205=16,AB205=17,AB205=18),7.65,7.91)))))))))), IF(AI205="Գ-1", IF(AB205=0,4.7,IF(AB205=1,4.86,IF(AB205=2,5.01,IF(AB205=3,5.18,IF(OR(AB205=5,AB205=4),5.35,IF(OR(AB205=6,AB205=7),5.52,IF(OR(AB205=8,AB205=9),5.71,IF(OR(AB205=10,AB205=11,AB205=12),5.89,IF(OR(AB205=13,AB205=14,AB205=15),6.09,IF(OR(AB205=16,AB205=17,AB205=18),6.29,6.49)))))))))), IF(AI205="Գ-2", IF(AB205=0,3.88,IF(AB205=1,4.01,IF(AB205=2,4.14,IF(AB205=3,4.27,IF(OR(AB205=5,AB205=4),4.41,IF(OR(AB205=6,AB205=7),4.55,IF(OR(AB205=8,AB205=9),4.7,IF(OR(AB205=10,AB205=11,AB205=12),4.85,IF(OR(AB205=13,AB205=14,AB205=15),5.01,IF(OR(AB205=16,AB205=17,AB205=18),5.17,5.34)))))))))), IF(AI205="Գ-3", IF(AB205=0,3.21,IF(AB205=1,3.31,IF(AB205=2,3.42,IF(AB205=3,3.53,IF(OR(AB205=5,AB205=4),3.64,IF(OR(AB205=6,AB205=7),3.76,IF(OR(AB205=8,AB205=9),3.88,IF(OR(AB205=10,AB205=11,AB205=12),4.01,IF(OR(AB205=13,AB205=14,AB205=15),4.13,IF(OR(AB205=16,AB205=17,AB205=18),4.27,4.4)))))))))), IF(AI205="Ա-1", IF(AB205=0,2.66,IF(AB205=1,2.75,IF(AB205=2,2.83,IF(AB205=3,2.92,IF(OR(AB205=5,AB205=4),3.02,IF(OR(AB205=6,AB205=7),3.11,IF(OR(AB205=8,AB205=9),3.21,IF(OR(AB205=10,AB205=11,AB205=12),3.31,IF(OR(AB205=13,AB205=14,AB205=15),3.42,IF(OR(AB205=16,AB205=17,AB205=18),3.53,3.64)))))))))), IF(AI205="Ա-2", IF(AB205=0,2.28,IF(AB205=1,2.35,IF(AB205=2,2.43,IF(AB205=3,2.5,IF(OR(AB205=5,AB205=4),2.58,IF(OR(AB205=6,AB205=7),2.66,IF(OR(AB205=8,AB205=9),2.75,IF(OR(AB205=10,AB205=11,AB205=12),2.83,IF(OR(AB205=13,AB205=14,AB205=15),2.92,IF(OR(AB205=16,AB205=17,AB205=18),3.01,3.11)))))))))),IF(AI205="Ա-3", IF(AB205=0,1.96,IF(AB205=1,2.02,IF(AB205=2,2.08,IF(AB205=3,2.15,IF(OR(AB205=5,AB205=4),2.21,IF(OR(AB205=6,AB205=7),2.28,IF(OR(AB205=8,AB205=9),2.35,IF(OR(AB205=10,AB205=11,AB205=12),2.42,IF(OR(AB205=13,AB205=14,AB205=15),2.5,IF(OR(AB205=16,AB205=17,AB205=18),2.58,2.66)))))))))), IF(AI205="Կ-1", IF(AB205=0,1.68,IF(AB205=1,1.73,IF(AB205=2,1.79,IF(AB205=3,1.84,IF(OR(AB205=5,AB205=4),1.9,IF(OR(AB205=6,AB205=7),1.96,IF(OR(AB205=8,AB205=9),2.02,IF(OR(AB205=10,AB205=11,AB205=12),2.08,IF(OR(AB205=13,AB205=14,AB205=15),2.14,IF(OR(AB205=16,AB205=17,AB205=18),2.21,2.28)))))))))), IF(AI205="Կ-2", IF(AB205=0,1.45,IF(AB205=1,1.49,IF(AB205=2,1.54,IF(AB205=3,1.59,IF(OR(AB205=5,AB205=4),1.63,IF(OR(AB205=6,AB205=7),1.68,IF(OR(AB205=8,AB205=9),1.73,IF(OR(AB205=10,AB205=11,AB205=12),1.79,IF(OR(AB205=13,AB205=14,AB205=15),1.84,IF(OR(AB205=16,AB205=17,AB205=18),1.9,1.95)))))))))),IF(AI205="Կ-3", IF(AB205=0,1.25,IF(AB205=1,1.29,IF(AB205=2,1.33,IF(AB205=3,1.37,IF(OR(AB205=5,AB205=4),1.41,IF(OR(AB205=6,AB205=7),1.45,IF(OR(AB205=8,AB205=9),1.49,IF(OR(AB205=10,AB205=11,AB205=12),1.54,IF(OR(AB205=13,AB205=14,AB205=15),1.58,IF(OR(AB205=16,AB205=17,AB205=18),1.63,1.68)))))))))), "Error"))))))))))))</f>
        <v>2.02</v>
      </c>
      <c r="AD205" s="853"/>
      <c r="AE205" s="854">
        <f t="shared" ref="AE205:AE207" si="139">+AC205+AC205*AD205</f>
        <v>2.02</v>
      </c>
      <c r="AF205" s="855">
        <v>66140</v>
      </c>
      <c r="AG205" s="886"/>
      <c r="AH205" s="886"/>
      <c r="AI205" s="856" t="str">
        <f t="shared" ref="AI205:AI207" si="140">+W205</f>
        <v>Կ-1</v>
      </c>
      <c r="AJ205" s="855">
        <f t="shared" ref="AJ205:AJ207" si="141">AF205*AE205</f>
        <v>133602.79999999999</v>
      </c>
      <c r="AK205" s="857">
        <f t="shared" ref="AK205:AK207" si="142">AE205*AF205+AG205+AH205</f>
        <v>133602.79999999999</v>
      </c>
      <c r="AL205" s="863">
        <f t="shared" ref="AL205:AL207" si="143">+AK205*13</f>
        <v>1736836.4</v>
      </c>
      <c r="AM205" s="859">
        <f t="shared" ref="AM205:AM207" si="144">+AA205</f>
        <v>1</v>
      </c>
      <c r="AN205" s="860">
        <f t="shared" ref="AN205:AN207" si="145">+AB205+1</f>
        <v>9</v>
      </c>
      <c r="AO205" s="861">
        <f t="shared" ref="AO205:AO207" si="146">IF(AM205&lt;1,0,IF(AU205="Բ-1",IF(AN205=0,6.94,IF(AN205=1,7.17,IF(AN205=2,7.41,IF(AN205=3,7.66,IF(OR(AN205=5,AN205=4),7.92,IF(OR(AN205=6,AN205=7),8.18,IF(OR(AN205=8,AN205=9),8.46,IF(OR(AN205=10,AN205=11,AN205=12),8.74,IF(OR(AN205=13,AN205=14,AN205=15),9.03,IF(OR(AN205=16,AN205=17,AN205=18),9.33,9.65)))))))))),IF(AU205="Բ-2", IF(AN205=0,5.71,IF(AN205=1,5.89,IF(AN205=2,6.09,IF(AN205=3,6.29,IF(OR(AN205=5,AN205=4),6.5,IF(OR(AN205=6,AN205=7),6.72,IF(OR(AN205=8,AN205=9),6.94,IF(OR(AN205=10,AN205=11,AN205=12),7.17,IF(OR(AN205=13,AN205=14,AN205=15),7.41,IF(OR(AN205=16,AN205=17,AN205=18),7.65,7.91)))))))))), IF(AU205="Գ-1", IF(AN205=0,4.7,IF(AN205=1,4.86,IF(AN205=2,5.01,IF(AN205=3,5.18,IF(OR(AN205=5,AN205=4),5.35,IF(OR(AN205=6,AN205=7),5.52,IF(OR(AN205=8,AN205=9),5.71,IF(OR(AN205=10,AN205=11,AN205=12),5.89,IF(OR(AN205=13,AN205=14,AN205=15),6.09,IF(OR(AN205=16,AN205=17,AN205=18),6.29,6.49)))))))))), IF(AU205="Գ-2", IF(AN205=0,3.88,IF(AN205=1,4.01,IF(AN205=2,4.14,IF(AN205=3,4.27,IF(OR(AN205=5,AN205=4),4.41,IF(OR(AN205=6,AN205=7),4.55,IF(OR(AN205=8,AN205=9),4.7,IF(OR(AN205=10,AN205=11,AN205=12),4.85,IF(OR(AN205=13,AN205=14,AN205=15),5.01,IF(OR(AN205=16,AN205=17,AN205=18),5.17,5.34)))))))))), IF(AU205="Գ-3", IF(AN205=0,3.21,IF(AN205=1,3.31,IF(AN205=2,3.42,IF(AN205=3,3.53,IF(OR(AN205=5,AN205=4),3.64,IF(OR(AN205=6,AN205=7),3.76,IF(OR(AN205=8,AN205=9),3.88,IF(OR(AN205=10,AN205=11,AN205=12),4.01,IF(OR(AN205=13,AN205=14,AN205=15),4.13,IF(OR(AN205=16,AN205=17,AN205=18),4.27,4.4)))))))))), IF(AU205="Ա-1", IF(AN205=0,2.66,IF(AN205=1,2.75,IF(AN205=2,2.83,IF(AN205=3,2.92,IF(OR(AN205=5,AN205=4),3.02,IF(OR(AN205=6,AN205=7),3.11,IF(OR(AN205=8,AN205=9),3.21,IF(OR(AN205=10,AN205=11,AN205=12),3.31,IF(OR(AN205=13,AN205=14,AN205=15),3.42,IF(OR(AN205=16,AN205=17,AN205=18),3.53,3.64)))))))))), IF(AU205="Ա-2", IF(AN205=0,2.28,IF(AN205=1,2.35,IF(AN205=2,2.43,IF(AN205=3,2.5,IF(OR(AN205=5,AN205=4),2.58,IF(OR(AN205=6,AN205=7),2.66,IF(OR(AN205=8,AN205=9),2.75,IF(OR(AN205=10,AN205=11,AN205=12),2.83,IF(OR(AN205=13,AN205=14,AN205=15),2.92,IF(OR(AN205=16,AN205=17,AN205=18),3.01,3.11)))))))))),IF(AU205="Ա-3", IF(AN205=0,1.96,IF(AN205=1,2.02,IF(AN205=2,2.08,IF(AN205=3,2.15,IF(OR(AN205=5,AN205=4),2.21,IF(OR(AN205=6,AN205=7),2.28,IF(OR(AN205=8,AN205=9),2.35,IF(OR(AN205=10,AN205=11,AN205=12),2.42,IF(OR(AN205=13,AN205=14,AN205=15),2.5,IF(OR(AN205=16,AN205=17,AN205=18),2.58,2.66)))))))))), IF(AU205="Կ-1", IF(AN205=0,1.68,IF(AN205=1,1.73,IF(AN205=2,1.79,IF(AN205=3,1.84,IF(OR(AN205=5,AN205=4),1.9,IF(OR(AN205=6,AN205=7),1.96,IF(OR(AN205=8,AN205=9),2.02,IF(OR(AN205=10,AN205=11,AN205=12),2.08,IF(OR(AN205=13,AN205=14,AN205=15),2.14,IF(OR(AN205=16,AN205=17,AN205=18),2.21,2.28)))))))))), IF(AU205="Կ-2", IF(AN205=0,1.45,IF(AN205=1,1.49,IF(AN205=2,1.54,IF(AN205=3,1.59,IF(OR(AN205=5,AN205=4),1.63,IF(OR(AN205=6,AN205=7),1.68,IF(OR(AN205=8,AN205=9),1.73,IF(OR(AN205=10,AN205=11,AN205=12),1.79,IF(OR(AN205=13,AN205=14,AN205=15),1.84,IF(OR(AN205=16,AN205=17,AN205=18),1.9,1.95)))))))))),IF(AU205="Կ-3", IF(AN205=0,1.25,IF(AN205=1,1.29,IF(AN205=2,1.33,IF(AN205=3,1.37,IF(OR(AN205=5,AN205=4),1.41,IF(OR(AN205=6,AN205=7),1.45,IF(OR(AN205=8,AN205=9),1.49,IF(OR(AN205=10,AN205=11,AN205=12),1.54,IF(OR(AN205=13,AN205=14,AN205=15),1.58,IF(OR(AN205=16,AN205=17,AN205=18),1.63,1.68)))))))))), "Error"))))))))))))</f>
        <v>2.02</v>
      </c>
      <c r="AP205" s="853"/>
      <c r="AQ205" s="854">
        <f t="shared" ref="AQ205:AQ207" si="147">+AO205+AO205*AP205</f>
        <v>2.02</v>
      </c>
      <c r="AR205" s="855">
        <v>66140</v>
      </c>
      <c r="AS205" s="886"/>
      <c r="AT205" s="886"/>
      <c r="AU205" s="856" t="str">
        <f t="shared" ref="AU205:AU207" si="148">+AI205</f>
        <v>Կ-1</v>
      </c>
      <c r="AV205" s="855">
        <f t="shared" ref="AV205:AV207" si="149">AR205*AQ205</f>
        <v>133602.79999999999</v>
      </c>
      <c r="AW205" s="857">
        <f t="shared" ref="AW205:AW207" si="150">AQ205*AR205+AS205+AT205</f>
        <v>133602.79999999999</v>
      </c>
      <c r="AX205" s="863">
        <f t="shared" ref="AX205:AX207" si="151">+AW205*13</f>
        <v>1736836.4</v>
      </c>
    </row>
    <row r="206" spans="2:50" s="836" customFormat="1" ht="13.5" x14ac:dyDescent="0.25">
      <c r="B206" s="852">
        <v>2</v>
      </c>
      <c r="C206" s="955" t="s">
        <v>84</v>
      </c>
      <c r="D206" s="393" t="s">
        <v>131</v>
      </c>
      <c r="E206" s="859">
        <v>1</v>
      </c>
      <c r="F206" s="956">
        <v>6</v>
      </c>
      <c r="G206" s="867">
        <f t="shared" si="124"/>
        <v>1.96</v>
      </c>
      <c r="H206" s="855">
        <v>66140</v>
      </c>
      <c r="I206" s="886"/>
      <c r="J206" s="886"/>
      <c r="K206" s="862" t="s">
        <v>92</v>
      </c>
      <c r="L206" s="855">
        <f t="shared" si="125"/>
        <v>129634.4</v>
      </c>
      <c r="M206" s="857">
        <f t="shared" si="126"/>
        <v>129634.4</v>
      </c>
      <c r="N206" s="858">
        <f t="shared" si="127"/>
        <v>1685247.2</v>
      </c>
      <c r="O206" s="859">
        <f t="shared" si="128"/>
        <v>1</v>
      </c>
      <c r="P206" s="860">
        <f t="shared" si="129"/>
        <v>7</v>
      </c>
      <c r="Q206" s="861">
        <f t="shared" si="130"/>
        <v>1.96</v>
      </c>
      <c r="R206" s="853"/>
      <c r="S206" s="854">
        <f t="shared" si="131"/>
        <v>1.96</v>
      </c>
      <c r="T206" s="855">
        <v>66140</v>
      </c>
      <c r="U206" s="886"/>
      <c r="V206" s="886"/>
      <c r="W206" s="862" t="str">
        <f t="shared" si="132"/>
        <v>Կ-1</v>
      </c>
      <c r="X206" s="855">
        <f t="shared" si="133"/>
        <v>129634.4</v>
      </c>
      <c r="Y206" s="857">
        <f t="shared" si="134"/>
        <v>129634.4</v>
      </c>
      <c r="Z206" s="863">
        <f t="shared" si="135"/>
        <v>1685247.2</v>
      </c>
      <c r="AA206" s="859">
        <f t="shared" si="136"/>
        <v>1</v>
      </c>
      <c r="AB206" s="860">
        <f t="shared" si="137"/>
        <v>8</v>
      </c>
      <c r="AC206" s="861">
        <f t="shared" si="138"/>
        <v>2.02</v>
      </c>
      <c r="AD206" s="853"/>
      <c r="AE206" s="854">
        <f t="shared" si="139"/>
        <v>2.02</v>
      </c>
      <c r="AF206" s="855">
        <v>66140</v>
      </c>
      <c r="AG206" s="886"/>
      <c r="AH206" s="886"/>
      <c r="AI206" s="856" t="str">
        <f t="shared" si="140"/>
        <v>Կ-1</v>
      </c>
      <c r="AJ206" s="855">
        <f t="shared" si="141"/>
        <v>133602.79999999999</v>
      </c>
      <c r="AK206" s="857">
        <f t="shared" si="142"/>
        <v>133602.79999999999</v>
      </c>
      <c r="AL206" s="863">
        <f t="shared" si="143"/>
        <v>1736836.4</v>
      </c>
      <c r="AM206" s="859">
        <f t="shared" si="144"/>
        <v>1</v>
      </c>
      <c r="AN206" s="860">
        <f t="shared" si="145"/>
        <v>9</v>
      </c>
      <c r="AO206" s="861">
        <f t="shared" si="146"/>
        <v>2.02</v>
      </c>
      <c r="AP206" s="853"/>
      <c r="AQ206" s="854">
        <f t="shared" si="147"/>
        <v>2.02</v>
      </c>
      <c r="AR206" s="855">
        <v>66140</v>
      </c>
      <c r="AS206" s="886"/>
      <c r="AT206" s="886"/>
      <c r="AU206" s="856" t="str">
        <f t="shared" si="148"/>
        <v>Կ-1</v>
      </c>
      <c r="AV206" s="855">
        <f t="shared" si="149"/>
        <v>133602.79999999999</v>
      </c>
      <c r="AW206" s="857">
        <f t="shared" si="150"/>
        <v>133602.79999999999</v>
      </c>
      <c r="AX206" s="863">
        <f t="shared" si="151"/>
        <v>1736836.4</v>
      </c>
    </row>
    <row r="207" spans="2:50" s="836" customFormat="1" ht="13.5" x14ac:dyDescent="0.25">
      <c r="B207" s="852">
        <v>3</v>
      </c>
      <c r="C207" s="955" t="s">
        <v>84</v>
      </c>
      <c r="D207" s="393" t="s">
        <v>131</v>
      </c>
      <c r="E207" s="859">
        <v>1</v>
      </c>
      <c r="F207" s="956">
        <v>6</v>
      </c>
      <c r="G207" s="867">
        <f t="shared" si="124"/>
        <v>1.96</v>
      </c>
      <c r="H207" s="855">
        <v>66140</v>
      </c>
      <c r="I207" s="886"/>
      <c r="J207" s="886"/>
      <c r="K207" s="862" t="s">
        <v>92</v>
      </c>
      <c r="L207" s="855">
        <f t="shared" si="125"/>
        <v>129634.4</v>
      </c>
      <c r="M207" s="857">
        <f t="shared" si="126"/>
        <v>129634.4</v>
      </c>
      <c r="N207" s="858">
        <f t="shared" si="127"/>
        <v>1685247.2</v>
      </c>
      <c r="O207" s="859">
        <f t="shared" si="128"/>
        <v>1</v>
      </c>
      <c r="P207" s="860">
        <f t="shared" si="129"/>
        <v>7</v>
      </c>
      <c r="Q207" s="861">
        <f t="shared" si="130"/>
        <v>1.96</v>
      </c>
      <c r="R207" s="853"/>
      <c r="S207" s="854">
        <f t="shared" si="131"/>
        <v>1.96</v>
      </c>
      <c r="T207" s="855">
        <v>66140</v>
      </c>
      <c r="U207" s="886"/>
      <c r="V207" s="886"/>
      <c r="W207" s="862" t="str">
        <f t="shared" si="132"/>
        <v>Կ-1</v>
      </c>
      <c r="X207" s="855">
        <f t="shared" si="133"/>
        <v>129634.4</v>
      </c>
      <c r="Y207" s="857">
        <f t="shared" si="134"/>
        <v>129634.4</v>
      </c>
      <c r="Z207" s="863">
        <f t="shared" si="135"/>
        <v>1685247.2</v>
      </c>
      <c r="AA207" s="859">
        <f t="shared" si="136"/>
        <v>1</v>
      </c>
      <c r="AB207" s="860">
        <f t="shared" si="137"/>
        <v>8</v>
      </c>
      <c r="AC207" s="861">
        <f t="shared" si="138"/>
        <v>2.02</v>
      </c>
      <c r="AD207" s="853"/>
      <c r="AE207" s="854">
        <f t="shared" si="139"/>
        <v>2.02</v>
      </c>
      <c r="AF207" s="855">
        <v>66140</v>
      </c>
      <c r="AG207" s="886"/>
      <c r="AH207" s="886"/>
      <c r="AI207" s="856" t="str">
        <f t="shared" si="140"/>
        <v>Կ-1</v>
      </c>
      <c r="AJ207" s="855">
        <f t="shared" si="141"/>
        <v>133602.79999999999</v>
      </c>
      <c r="AK207" s="857">
        <f t="shared" si="142"/>
        <v>133602.79999999999</v>
      </c>
      <c r="AL207" s="863">
        <f t="shared" si="143"/>
        <v>1736836.4</v>
      </c>
      <c r="AM207" s="859">
        <f t="shared" si="144"/>
        <v>1</v>
      </c>
      <c r="AN207" s="860">
        <f t="shared" si="145"/>
        <v>9</v>
      </c>
      <c r="AO207" s="861">
        <f t="shared" si="146"/>
        <v>2.02</v>
      </c>
      <c r="AP207" s="853"/>
      <c r="AQ207" s="854">
        <f t="shared" si="147"/>
        <v>2.02</v>
      </c>
      <c r="AR207" s="855">
        <v>66140</v>
      </c>
      <c r="AS207" s="886"/>
      <c r="AT207" s="886"/>
      <c r="AU207" s="856" t="str">
        <f t="shared" si="148"/>
        <v>Կ-1</v>
      </c>
      <c r="AV207" s="855">
        <f t="shared" si="149"/>
        <v>133602.79999999999</v>
      </c>
      <c r="AW207" s="857">
        <f t="shared" si="150"/>
        <v>133602.79999999999</v>
      </c>
      <c r="AX207" s="863">
        <f t="shared" si="151"/>
        <v>1736836.4</v>
      </c>
    </row>
    <row r="208" spans="2:50" s="836" customFormat="1" ht="13.5" x14ac:dyDescent="0.25">
      <c r="B208" s="852">
        <v>4</v>
      </c>
      <c r="C208" s="955" t="s">
        <v>84</v>
      </c>
      <c r="D208" s="393" t="s">
        <v>131</v>
      </c>
      <c r="E208" s="859">
        <v>1</v>
      </c>
      <c r="F208" s="956">
        <v>6</v>
      </c>
      <c r="G208" s="867">
        <f t="shared" ref="G208:G210" si="152">IF(E208&lt;1,0,IF(K208="Բ-1",IF(F208=0,6.94,IF(F208=1,7.17,IF(F208=2,7.41,IF(F208=3,7.66,IF(OR(F208=5,F208=4),7.92,IF(OR(F208=6,F208=7),8.18,IF(OR(F208=8,F208=9),8.46,IF(OR(F208=10,F208=11,F208=12),8.74,IF(OR(F208=13,F208=14,F208=15),9.03,IF(OR(F208=16,F208=17,F208=18),9.33,9.65)))))))))),IF(K208="Բ-2", IF(F208=0,5.71,IF(F208=1,5.89,IF(F208=2,6.09,IF(F208=3,6.29,IF(OR(F208=5,F208=4),6.5,IF(OR(F208=6,F208=7),6.72,IF(OR(F208=8,F208=9),6.94,IF(OR(F208=10,F208=11,F208=12),7.17,IF(OR(F208=13,F208=14,F208=15),7.41,IF(OR(F208=16,F208=17,F208=18),7.65,7.91)))))))))), IF(K208="Գ-1", IF(F208=0,4.7,IF(F208=1,4.86,IF(F208=2,5.01,IF(F208=3,5.18,IF(OR(F208=5,F208=4),5.35,IF(OR(F208=6,F208=7),5.52,IF(OR(F208=8,F208=9),5.71,IF(OR(F208=10,F208=11,F208=12),5.89,IF(OR(F208=13,F208=14,F208=15),6.09,IF(OR(F208=16,F208=17,F208=18),6.29,6.49)))))))))), IF(K208="Գ-2", IF(F208=0,3.88,IF(F208=1,4.01,IF(F208=2,4.14,IF(F208=3,4.27,IF(OR(F208=5,F208=4),4.41,IF(OR(F208=6,F208=7),4.55,IF(OR(F208=8,F208=9),4.7,IF(OR(F208=10,F208=11,F208=12),4.85,IF(OR(F208=13,F208=14,F208=15),5.01,IF(OR(F208=16,F208=17,F208=18),5.17,5.34)))))))))), IF(K208="Գ-3", IF(F208=0,3.21,IF(F208=1,3.31,IF(F208=2,3.42,IF(F208=3,3.53,IF(OR(F208=5,F208=4),3.64,IF(OR(F208=6,F208=7),3.76,IF(OR(F208=8,F208=9),3.88,IF(OR(F208=10,F208=11,F208=12),4.01,IF(OR(F208=13,F208=14,F208=15),4.13,IF(OR(F208=16,F208=17,F208=18),4.27,4.4)))))))))), IF(K208="Ա-1", IF(F208=0,2.66,IF(F208=1,2.75,IF(F208=2,2.83,IF(F208=3,2.92,IF(OR(F208=5,F208=4),3.02,IF(OR(F208=6,F208=7),3.11,IF(OR(F208=8,F208=9),3.21,IF(OR(F208=10,F208=11,F208=12),3.31,IF(OR(F208=13,F208=14,F208=15),3.42,IF(OR(F208=16,F208=17,F208=18),3.53,3.64)))))))))), IF(K208="Ա-2", IF(F208=0,2.28,IF(F208=1,2.35,IF(F208=2,2.43,IF(F208=3,2.5,IF(OR(F208=5,F208=4),2.58,IF(OR(F208=6,F208=7),2.66,IF(OR(F208=8,F208=9),2.75,IF(OR(F208=10,F208=11,F208=12),2.83,IF(OR(F208=13,F208=14,F208=15),2.92,IF(OR(F208=16,F208=17,F208=18),3.01,3.11)))))))))),IF(K208="Ա-3", IF(F208=0,1.96,IF(F208=1,2.02,IF(F208=2,2.08,IF(F208=3,2.15,IF(OR(F208=5,F208=4),2.21,IF(OR(F208=6,F208=7),2.28,IF(OR(F208=8,F208=9),2.35,IF(OR(F208=10,F208=11,F208=12),2.42,IF(OR(F208=13,F208=14,F208=15),2.5,IF(OR(F208=16,F208=17,F208=18),2.58,2.66)))))))))), IF(K208="Կ-1", IF(F208=0,1.68,IF(F208=1,1.73,IF(F208=2,1.79,IF(F208=3,1.84,IF(OR(F208=5,F208=4),1.9,IF(OR(F208=6,F208=7),1.96,IF(OR(F208=8,F208=9),2.02,IF(OR(F208=10,F208=11,F208=12),2.08,IF(OR(F208=13,F208=14,F208=15),2.14,IF(OR(F208=16,F208=17,F208=18),2.21,2.28)))))))))), IF(K208="Կ-2", IF(F208=0,1.45,IF(F208=1,1.49,IF(F208=2,1.54,IF(F208=3,1.59,IF(OR(F208=5,F208=4),1.63,IF(OR(F208=6,F208=7),1.68,IF(OR(F208=8,F208=9),1.73,IF(OR(F208=10,F208=11,F208=12),1.79,IF(OR(F208=13,F208=14,F208=15),1.84,IF(OR(F208=16,F208=17,F208=18),1.9,1.95)))))))))),IF(K208="Կ-3", IF(F208=0,1.25,IF(F208=1,1.29,IF(F208=2,1.33,IF(F208=3,1.37,IF(OR(F208=5,F208=4),1.41,IF(OR(F208=6,F208=7),1.45,IF(OR(F208=8,F208=9),1.49,IF(OR(F208=10,F208=11,F208=12),1.54,IF(OR(F208=13,F208=14,F208=15),1.58,IF(OR(F208=16,F208=17,F208=18),1.63,1.68)))))))))), "Error"))))))))))))</f>
        <v>1.96</v>
      </c>
      <c r="H208" s="855">
        <v>66140</v>
      </c>
      <c r="I208" s="886"/>
      <c r="J208" s="886"/>
      <c r="K208" s="862" t="s">
        <v>92</v>
      </c>
      <c r="L208" s="855">
        <f t="shared" ref="L208:L210" si="153">H208*G208</f>
        <v>129634.4</v>
      </c>
      <c r="M208" s="857">
        <f t="shared" ref="M208:M210" si="154">G208*H208+I208+J208</f>
        <v>129634.4</v>
      </c>
      <c r="N208" s="858">
        <f t="shared" ref="N208:N210" si="155">+M208*13</f>
        <v>1685247.2</v>
      </c>
      <c r="O208" s="859">
        <f t="shared" ref="O208:O210" si="156">+E208</f>
        <v>1</v>
      </c>
      <c r="P208" s="860">
        <f t="shared" ref="P208:P210" si="157">+F208+1</f>
        <v>7</v>
      </c>
      <c r="Q208" s="861">
        <f t="shared" ref="Q208:Q210" si="158">IF(O208&lt;1,0,IF(W208="Բ-1",IF(P208=0,6.94,IF(P208=1,7.17,IF(P208=2,7.41,IF(P208=3,7.66,IF(OR(P208=5,P208=4),7.92,IF(OR(P208=6,P208=7),8.18,IF(OR(P208=8,P208=9),8.46,IF(OR(P208=10,P208=11,P208=12),8.74,IF(OR(P208=13,P208=14,P208=15),9.03,IF(OR(P208=16,P208=17,P208=18),9.33,9.65)))))))))),IF(W208="Բ-2", IF(P208=0,5.71,IF(P208=1,5.89,IF(P208=2,6.09,IF(P208=3,6.29,IF(OR(P208=5,P208=4),6.5,IF(OR(P208=6,P208=7),6.72,IF(OR(P208=8,P208=9),6.94,IF(OR(P208=10,P208=11,P208=12),7.17,IF(OR(P208=13,P208=14,P208=15),7.41,IF(OR(P208=16,P208=17,P208=18),7.65,7.91)))))))))), IF(W208="Գ-1", IF(P208=0,4.7,IF(P208=1,4.86,IF(P208=2,5.01,IF(P208=3,5.18,IF(OR(P208=5,P208=4),5.35,IF(OR(P208=6,P208=7),5.52,IF(OR(P208=8,P208=9),5.71,IF(OR(P208=10,P208=11,P208=12),5.89,IF(OR(P208=13,P208=14,P208=15),6.09,IF(OR(P208=16,P208=17,P208=18),6.29,6.49)))))))))), IF(W208="Գ-2", IF(P208=0,3.88,IF(P208=1,4.01,IF(P208=2,4.14,IF(P208=3,4.27,IF(OR(P208=5,P208=4),4.41,IF(OR(P208=6,P208=7),4.55,IF(OR(P208=8,P208=9),4.7,IF(OR(P208=10,P208=11,P208=12),4.85,IF(OR(P208=13,P208=14,P208=15),5.01,IF(OR(P208=16,P208=17,P208=18),5.17,5.34)))))))))), IF(W208="Գ-3", IF(P208=0,3.21,IF(P208=1,3.31,IF(P208=2,3.42,IF(P208=3,3.53,IF(OR(P208=5,P208=4),3.64,IF(OR(P208=6,P208=7),3.76,IF(OR(P208=8,P208=9),3.88,IF(OR(P208=10,P208=11,P208=12),4.01,IF(OR(P208=13,P208=14,P208=15),4.13,IF(OR(P208=16,P208=17,P208=18),4.27,4.4)))))))))), IF(W208="Ա-1", IF(P208=0,2.66,IF(P208=1,2.75,IF(P208=2,2.83,IF(P208=3,2.92,IF(OR(P208=5,P208=4),3.02,IF(OR(P208=6,P208=7),3.11,IF(OR(P208=8,P208=9),3.21,IF(OR(P208=10,P208=11,P208=12),3.31,IF(OR(P208=13,P208=14,P208=15),3.42,IF(OR(P208=16,P208=17,P208=18),3.53,3.64)))))))))), IF(W208="Ա-2", IF(P208=0,2.28,IF(P208=1,2.35,IF(P208=2,2.43,IF(P208=3,2.5,IF(OR(P208=5,P208=4),2.58,IF(OR(P208=6,P208=7),2.66,IF(OR(P208=8,P208=9),2.75,IF(OR(P208=10,P208=11,P208=12),2.83,IF(OR(P208=13,P208=14,P208=15),2.92,IF(OR(P208=16,P208=17,P208=18),3.01,3.11)))))))))),IF(W208="Ա-3", IF(P208=0,1.96,IF(P208=1,2.02,IF(P208=2,2.08,IF(P208=3,2.15,IF(OR(P208=5,P208=4),2.21,IF(OR(P208=6,P208=7),2.28,IF(OR(P208=8,P208=9),2.35,IF(OR(P208=10,P208=11,P208=12),2.42,IF(OR(P208=13,P208=14,P208=15),2.5,IF(OR(P208=16,P208=17,P208=18),2.58,2.66)))))))))), IF(W208="Կ-1", IF(P208=0,1.68,IF(P208=1,1.73,IF(P208=2,1.79,IF(P208=3,1.84,IF(OR(P208=5,P208=4),1.9,IF(OR(P208=6,P208=7),1.96,IF(OR(P208=8,P208=9),2.02,IF(OR(P208=10,P208=11,P208=12),2.08,IF(OR(P208=13,P208=14,P208=15),2.14,IF(OR(P208=16,P208=17,P208=18),2.21,2.28)))))))))), IF(W208="Կ-2", IF(P208=0,1.45,IF(P208=1,1.49,IF(P208=2,1.54,IF(P208=3,1.59,IF(OR(P208=5,P208=4),1.63,IF(OR(P208=6,P208=7),1.68,IF(OR(P208=8,P208=9),1.73,IF(OR(P208=10,P208=11,P208=12),1.79,IF(OR(P208=13,P208=14,P208=15),1.84,IF(OR(P208=16,P208=17,P208=18),1.9,1.95)))))))))),IF(W208="Կ-3", IF(P208=0,1.25,IF(P208=1,1.29,IF(P208=2,1.33,IF(P208=3,1.37,IF(OR(P208=5,P208=4),1.41,IF(OR(P208=6,P208=7),1.45,IF(OR(P208=8,P208=9),1.49,IF(OR(P208=10,P208=11,P208=12),1.54,IF(OR(P208=13,P208=14,P208=15),1.58,IF(OR(P208=16,P208=17,P208=18),1.63,1.68)))))))))), "Error"))))))))))))</f>
        <v>1.96</v>
      </c>
      <c r="R208" s="853"/>
      <c r="S208" s="854">
        <f t="shared" ref="S208:S210" si="159">+Q208+Q208*R208</f>
        <v>1.96</v>
      </c>
      <c r="T208" s="855">
        <v>66140</v>
      </c>
      <c r="U208" s="886"/>
      <c r="V208" s="886"/>
      <c r="W208" s="862" t="str">
        <f t="shared" ref="W208:W210" si="160">+K208</f>
        <v>Կ-1</v>
      </c>
      <c r="X208" s="855">
        <f t="shared" ref="X208:X210" si="161">T208*S208</f>
        <v>129634.4</v>
      </c>
      <c r="Y208" s="857">
        <f t="shared" ref="Y208:Y210" si="162">S208*T208+U208+V208</f>
        <v>129634.4</v>
      </c>
      <c r="Z208" s="863">
        <f t="shared" ref="Z208:Z210" si="163">+Y208*13</f>
        <v>1685247.2</v>
      </c>
      <c r="AA208" s="859">
        <f t="shared" ref="AA208:AA210" si="164">+O208</f>
        <v>1</v>
      </c>
      <c r="AB208" s="860">
        <f t="shared" ref="AB208:AB210" si="165">+P208+1</f>
        <v>8</v>
      </c>
      <c r="AC208" s="861">
        <f t="shared" ref="AC208:AC210" si="166">IF(AA208&lt;1,0,IF(AI208="Բ-1",IF(AB208=0,6.94,IF(AB208=1,7.17,IF(AB208=2,7.41,IF(AB208=3,7.66,IF(OR(AB208=5,AB208=4),7.92,IF(OR(AB208=6,AB208=7),8.18,IF(OR(AB208=8,AB208=9),8.46,IF(OR(AB208=10,AB208=11,AB208=12),8.74,IF(OR(AB208=13,AB208=14,AB208=15),9.03,IF(OR(AB208=16,AB208=17,AB208=18),9.33,9.65)))))))))),IF(AI208="Բ-2", IF(AB208=0,5.71,IF(AB208=1,5.89,IF(AB208=2,6.09,IF(AB208=3,6.29,IF(OR(AB208=5,AB208=4),6.5,IF(OR(AB208=6,AB208=7),6.72,IF(OR(AB208=8,AB208=9),6.94,IF(OR(AB208=10,AB208=11,AB208=12),7.17,IF(OR(AB208=13,AB208=14,AB208=15),7.41,IF(OR(AB208=16,AB208=17,AB208=18),7.65,7.91)))))))))), IF(AI208="Գ-1", IF(AB208=0,4.7,IF(AB208=1,4.86,IF(AB208=2,5.01,IF(AB208=3,5.18,IF(OR(AB208=5,AB208=4),5.35,IF(OR(AB208=6,AB208=7),5.52,IF(OR(AB208=8,AB208=9),5.71,IF(OR(AB208=10,AB208=11,AB208=12),5.89,IF(OR(AB208=13,AB208=14,AB208=15),6.09,IF(OR(AB208=16,AB208=17,AB208=18),6.29,6.49)))))))))), IF(AI208="Գ-2", IF(AB208=0,3.88,IF(AB208=1,4.01,IF(AB208=2,4.14,IF(AB208=3,4.27,IF(OR(AB208=5,AB208=4),4.41,IF(OR(AB208=6,AB208=7),4.55,IF(OR(AB208=8,AB208=9),4.7,IF(OR(AB208=10,AB208=11,AB208=12),4.85,IF(OR(AB208=13,AB208=14,AB208=15),5.01,IF(OR(AB208=16,AB208=17,AB208=18),5.17,5.34)))))))))), IF(AI208="Գ-3", IF(AB208=0,3.21,IF(AB208=1,3.31,IF(AB208=2,3.42,IF(AB208=3,3.53,IF(OR(AB208=5,AB208=4),3.64,IF(OR(AB208=6,AB208=7),3.76,IF(OR(AB208=8,AB208=9),3.88,IF(OR(AB208=10,AB208=11,AB208=12),4.01,IF(OR(AB208=13,AB208=14,AB208=15),4.13,IF(OR(AB208=16,AB208=17,AB208=18),4.27,4.4)))))))))), IF(AI208="Ա-1", IF(AB208=0,2.66,IF(AB208=1,2.75,IF(AB208=2,2.83,IF(AB208=3,2.92,IF(OR(AB208=5,AB208=4),3.02,IF(OR(AB208=6,AB208=7),3.11,IF(OR(AB208=8,AB208=9),3.21,IF(OR(AB208=10,AB208=11,AB208=12),3.31,IF(OR(AB208=13,AB208=14,AB208=15),3.42,IF(OR(AB208=16,AB208=17,AB208=18),3.53,3.64)))))))))), IF(AI208="Ա-2", IF(AB208=0,2.28,IF(AB208=1,2.35,IF(AB208=2,2.43,IF(AB208=3,2.5,IF(OR(AB208=5,AB208=4),2.58,IF(OR(AB208=6,AB208=7),2.66,IF(OR(AB208=8,AB208=9),2.75,IF(OR(AB208=10,AB208=11,AB208=12),2.83,IF(OR(AB208=13,AB208=14,AB208=15),2.92,IF(OR(AB208=16,AB208=17,AB208=18),3.01,3.11)))))))))),IF(AI208="Ա-3", IF(AB208=0,1.96,IF(AB208=1,2.02,IF(AB208=2,2.08,IF(AB208=3,2.15,IF(OR(AB208=5,AB208=4),2.21,IF(OR(AB208=6,AB208=7),2.28,IF(OR(AB208=8,AB208=9),2.35,IF(OR(AB208=10,AB208=11,AB208=12),2.42,IF(OR(AB208=13,AB208=14,AB208=15),2.5,IF(OR(AB208=16,AB208=17,AB208=18),2.58,2.66)))))))))), IF(AI208="Կ-1", IF(AB208=0,1.68,IF(AB208=1,1.73,IF(AB208=2,1.79,IF(AB208=3,1.84,IF(OR(AB208=5,AB208=4),1.9,IF(OR(AB208=6,AB208=7),1.96,IF(OR(AB208=8,AB208=9),2.02,IF(OR(AB208=10,AB208=11,AB208=12),2.08,IF(OR(AB208=13,AB208=14,AB208=15),2.14,IF(OR(AB208=16,AB208=17,AB208=18),2.21,2.28)))))))))), IF(AI208="Կ-2", IF(AB208=0,1.45,IF(AB208=1,1.49,IF(AB208=2,1.54,IF(AB208=3,1.59,IF(OR(AB208=5,AB208=4),1.63,IF(OR(AB208=6,AB208=7),1.68,IF(OR(AB208=8,AB208=9),1.73,IF(OR(AB208=10,AB208=11,AB208=12),1.79,IF(OR(AB208=13,AB208=14,AB208=15),1.84,IF(OR(AB208=16,AB208=17,AB208=18),1.9,1.95)))))))))),IF(AI208="Կ-3", IF(AB208=0,1.25,IF(AB208=1,1.29,IF(AB208=2,1.33,IF(AB208=3,1.37,IF(OR(AB208=5,AB208=4),1.41,IF(OR(AB208=6,AB208=7),1.45,IF(OR(AB208=8,AB208=9),1.49,IF(OR(AB208=10,AB208=11,AB208=12),1.54,IF(OR(AB208=13,AB208=14,AB208=15),1.58,IF(OR(AB208=16,AB208=17,AB208=18),1.63,1.68)))))))))), "Error"))))))))))))</f>
        <v>2.02</v>
      </c>
      <c r="AD208" s="853"/>
      <c r="AE208" s="854">
        <f t="shared" ref="AE208:AE210" si="167">+AC208+AC208*AD208</f>
        <v>2.02</v>
      </c>
      <c r="AF208" s="855">
        <v>66140</v>
      </c>
      <c r="AG208" s="886"/>
      <c r="AH208" s="886"/>
      <c r="AI208" s="856" t="str">
        <f t="shared" ref="AI208:AI210" si="168">+W208</f>
        <v>Կ-1</v>
      </c>
      <c r="AJ208" s="855">
        <f t="shared" ref="AJ208:AJ210" si="169">AF208*AE208</f>
        <v>133602.79999999999</v>
      </c>
      <c r="AK208" s="857">
        <f t="shared" ref="AK208:AK210" si="170">AE208*AF208+AG208+AH208</f>
        <v>133602.79999999999</v>
      </c>
      <c r="AL208" s="863">
        <f t="shared" ref="AL208:AL210" si="171">+AK208*13</f>
        <v>1736836.4</v>
      </c>
      <c r="AM208" s="859">
        <f t="shared" ref="AM208:AM210" si="172">+AA208</f>
        <v>1</v>
      </c>
      <c r="AN208" s="860">
        <f t="shared" ref="AN208:AN210" si="173">+AB208+1</f>
        <v>9</v>
      </c>
      <c r="AO208" s="861">
        <f t="shared" ref="AO208:AO210" si="174">IF(AM208&lt;1,0,IF(AU208="Բ-1",IF(AN208=0,6.94,IF(AN208=1,7.17,IF(AN208=2,7.41,IF(AN208=3,7.66,IF(OR(AN208=5,AN208=4),7.92,IF(OR(AN208=6,AN208=7),8.18,IF(OR(AN208=8,AN208=9),8.46,IF(OR(AN208=10,AN208=11,AN208=12),8.74,IF(OR(AN208=13,AN208=14,AN208=15),9.03,IF(OR(AN208=16,AN208=17,AN208=18),9.33,9.65)))))))))),IF(AU208="Բ-2", IF(AN208=0,5.71,IF(AN208=1,5.89,IF(AN208=2,6.09,IF(AN208=3,6.29,IF(OR(AN208=5,AN208=4),6.5,IF(OR(AN208=6,AN208=7),6.72,IF(OR(AN208=8,AN208=9),6.94,IF(OR(AN208=10,AN208=11,AN208=12),7.17,IF(OR(AN208=13,AN208=14,AN208=15),7.41,IF(OR(AN208=16,AN208=17,AN208=18),7.65,7.91)))))))))), IF(AU208="Գ-1", IF(AN208=0,4.7,IF(AN208=1,4.86,IF(AN208=2,5.01,IF(AN208=3,5.18,IF(OR(AN208=5,AN208=4),5.35,IF(OR(AN208=6,AN208=7),5.52,IF(OR(AN208=8,AN208=9),5.71,IF(OR(AN208=10,AN208=11,AN208=12),5.89,IF(OR(AN208=13,AN208=14,AN208=15),6.09,IF(OR(AN208=16,AN208=17,AN208=18),6.29,6.49)))))))))), IF(AU208="Գ-2", IF(AN208=0,3.88,IF(AN208=1,4.01,IF(AN208=2,4.14,IF(AN208=3,4.27,IF(OR(AN208=5,AN208=4),4.41,IF(OR(AN208=6,AN208=7),4.55,IF(OR(AN208=8,AN208=9),4.7,IF(OR(AN208=10,AN208=11,AN208=12),4.85,IF(OR(AN208=13,AN208=14,AN208=15),5.01,IF(OR(AN208=16,AN208=17,AN208=18),5.17,5.34)))))))))), IF(AU208="Գ-3", IF(AN208=0,3.21,IF(AN208=1,3.31,IF(AN208=2,3.42,IF(AN208=3,3.53,IF(OR(AN208=5,AN208=4),3.64,IF(OR(AN208=6,AN208=7),3.76,IF(OR(AN208=8,AN208=9),3.88,IF(OR(AN208=10,AN208=11,AN208=12),4.01,IF(OR(AN208=13,AN208=14,AN208=15),4.13,IF(OR(AN208=16,AN208=17,AN208=18),4.27,4.4)))))))))), IF(AU208="Ա-1", IF(AN208=0,2.66,IF(AN208=1,2.75,IF(AN208=2,2.83,IF(AN208=3,2.92,IF(OR(AN208=5,AN208=4),3.02,IF(OR(AN208=6,AN208=7),3.11,IF(OR(AN208=8,AN208=9),3.21,IF(OR(AN208=10,AN208=11,AN208=12),3.31,IF(OR(AN208=13,AN208=14,AN208=15),3.42,IF(OR(AN208=16,AN208=17,AN208=18),3.53,3.64)))))))))), IF(AU208="Ա-2", IF(AN208=0,2.28,IF(AN208=1,2.35,IF(AN208=2,2.43,IF(AN208=3,2.5,IF(OR(AN208=5,AN208=4),2.58,IF(OR(AN208=6,AN208=7),2.66,IF(OR(AN208=8,AN208=9),2.75,IF(OR(AN208=10,AN208=11,AN208=12),2.83,IF(OR(AN208=13,AN208=14,AN208=15),2.92,IF(OR(AN208=16,AN208=17,AN208=18),3.01,3.11)))))))))),IF(AU208="Ա-3", IF(AN208=0,1.96,IF(AN208=1,2.02,IF(AN208=2,2.08,IF(AN208=3,2.15,IF(OR(AN208=5,AN208=4),2.21,IF(OR(AN208=6,AN208=7),2.28,IF(OR(AN208=8,AN208=9),2.35,IF(OR(AN208=10,AN208=11,AN208=12),2.42,IF(OR(AN208=13,AN208=14,AN208=15),2.5,IF(OR(AN208=16,AN208=17,AN208=18),2.58,2.66)))))))))), IF(AU208="Կ-1", IF(AN208=0,1.68,IF(AN208=1,1.73,IF(AN208=2,1.79,IF(AN208=3,1.84,IF(OR(AN208=5,AN208=4),1.9,IF(OR(AN208=6,AN208=7),1.96,IF(OR(AN208=8,AN208=9),2.02,IF(OR(AN208=10,AN208=11,AN208=12),2.08,IF(OR(AN208=13,AN208=14,AN208=15),2.14,IF(OR(AN208=16,AN208=17,AN208=18),2.21,2.28)))))))))), IF(AU208="Կ-2", IF(AN208=0,1.45,IF(AN208=1,1.49,IF(AN208=2,1.54,IF(AN208=3,1.59,IF(OR(AN208=5,AN208=4),1.63,IF(OR(AN208=6,AN208=7),1.68,IF(OR(AN208=8,AN208=9),1.73,IF(OR(AN208=10,AN208=11,AN208=12),1.79,IF(OR(AN208=13,AN208=14,AN208=15),1.84,IF(OR(AN208=16,AN208=17,AN208=18),1.9,1.95)))))))))),IF(AU208="Կ-3", IF(AN208=0,1.25,IF(AN208=1,1.29,IF(AN208=2,1.33,IF(AN208=3,1.37,IF(OR(AN208=5,AN208=4),1.41,IF(OR(AN208=6,AN208=7),1.45,IF(OR(AN208=8,AN208=9),1.49,IF(OR(AN208=10,AN208=11,AN208=12),1.54,IF(OR(AN208=13,AN208=14,AN208=15),1.58,IF(OR(AN208=16,AN208=17,AN208=18),1.63,1.68)))))))))), "Error"))))))))))))</f>
        <v>2.02</v>
      </c>
      <c r="AP208" s="853"/>
      <c r="AQ208" s="854">
        <f t="shared" ref="AQ208:AQ210" si="175">+AO208+AO208*AP208</f>
        <v>2.02</v>
      </c>
      <c r="AR208" s="855">
        <v>66140</v>
      </c>
      <c r="AS208" s="886"/>
      <c r="AT208" s="886"/>
      <c r="AU208" s="856" t="str">
        <f t="shared" ref="AU208:AU210" si="176">+AI208</f>
        <v>Կ-1</v>
      </c>
      <c r="AV208" s="855">
        <f t="shared" ref="AV208:AV210" si="177">AR208*AQ208</f>
        <v>133602.79999999999</v>
      </c>
      <c r="AW208" s="857">
        <f t="shared" ref="AW208:AW210" si="178">AQ208*AR208+AS208+AT208</f>
        <v>133602.79999999999</v>
      </c>
      <c r="AX208" s="863">
        <f t="shared" ref="AX208:AX210" si="179">+AW208*13</f>
        <v>1736836.4</v>
      </c>
    </row>
    <row r="209" spans="1:50" s="836" customFormat="1" ht="13.5" x14ac:dyDescent="0.25">
      <c r="B209" s="852">
        <v>5</v>
      </c>
      <c r="C209" s="955" t="s">
        <v>84</v>
      </c>
      <c r="D209" s="393" t="s">
        <v>131</v>
      </c>
      <c r="E209" s="859">
        <v>1</v>
      </c>
      <c r="F209" s="956">
        <v>6</v>
      </c>
      <c r="G209" s="867">
        <f t="shared" si="152"/>
        <v>1.96</v>
      </c>
      <c r="H209" s="855">
        <v>66140</v>
      </c>
      <c r="I209" s="886"/>
      <c r="J209" s="886"/>
      <c r="K209" s="862" t="s">
        <v>92</v>
      </c>
      <c r="L209" s="855">
        <f t="shared" si="153"/>
        <v>129634.4</v>
      </c>
      <c r="M209" s="857">
        <f t="shared" si="154"/>
        <v>129634.4</v>
      </c>
      <c r="N209" s="858">
        <f t="shared" si="155"/>
        <v>1685247.2</v>
      </c>
      <c r="O209" s="859">
        <f t="shared" si="156"/>
        <v>1</v>
      </c>
      <c r="P209" s="860">
        <f t="shared" si="157"/>
        <v>7</v>
      </c>
      <c r="Q209" s="861">
        <f t="shared" si="158"/>
        <v>1.96</v>
      </c>
      <c r="R209" s="853"/>
      <c r="S209" s="854">
        <f t="shared" si="159"/>
        <v>1.96</v>
      </c>
      <c r="T209" s="855">
        <v>66140</v>
      </c>
      <c r="U209" s="886"/>
      <c r="V209" s="886"/>
      <c r="W209" s="862" t="str">
        <f t="shared" si="160"/>
        <v>Կ-1</v>
      </c>
      <c r="X209" s="855">
        <f t="shared" si="161"/>
        <v>129634.4</v>
      </c>
      <c r="Y209" s="857">
        <f t="shared" si="162"/>
        <v>129634.4</v>
      </c>
      <c r="Z209" s="863">
        <f t="shared" si="163"/>
        <v>1685247.2</v>
      </c>
      <c r="AA209" s="859">
        <f t="shared" si="164"/>
        <v>1</v>
      </c>
      <c r="AB209" s="860">
        <f t="shared" si="165"/>
        <v>8</v>
      </c>
      <c r="AC209" s="861">
        <f t="shared" si="166"/>
        <v>2.02</v>
      </c>
      <c r="AD209" s="853"/>
      <c r="AE209" s="854">
        <f t="shared" si="167"/>
        <v>2.02</v>
      </c>
      <c r="AF209" s="855">
        <v>66140</v>
      </c>
      <c r="AG209" s="886"/>
      <c r="AH209" s="886"/>
      <c r="AI209" s="856" t="str">
        <f t="shared" si="168"/>
        <v>Կ-1</v>
      </c>
      <c r="AJ209" s="855">
        <f t="shared" si="169"/>
        <v>133602.79999999999</v>
      </c>
      <c r="AK209" s="857">
        <f t="shared" si="170"/>
        <v>133602.79999999999</v>
      </c>
      <c r="AL209" s="863">
        <f t="shared" si="171"/>
        <v>1736836.4</v>
      </c>
      <c r="AM209" s="859">
        <f t="shared" si="172"/>
        <v>1</v>
      </c>
      <c r="AN209" s="860">
        <f t="shared" si="173"/>
        <v>9</v>
      </c>
      <c r="AO209" s="861">
        <f t="shared" si="174"/>
        <v>2.02</v>
      </c>
      <c r="AP209" s="853"/>
      <c r="AQ209" s="854">
        <f t="shared" si="175"/>
        <v>2.02</v>
      </c>
      <c r="AR209" s="855">
        <v>66140</v>
      </c>
      <c r="AS209" s="886"/>
      <c r="AT209" s="886"/>
      <c r="AU209" s="856" t="str">
        <f t="shared" si="176"/>
        <v>Կ-1</v>
      </c>
      <c r="AV209" s="855">
        <f t="shared" si="177"/>
        <v>133602.79999999999</v>
      </c>
      <c r="AW209" s="857">
        <f t="shared" si="178"/>
        <v>133602.79999999999</v>
      </c>
      <c r="AX209" s="863">
        <f t="shared" si="179"/>
        <v>1736836.4</v>
      </c>
    </row>
    <row r="210" spans="1:50" s="836" customFormat="1" ht="13.5" x14ac:dyDescent="0.25">
      <c r="B210" s="852">
        <v>6</v>
      </c>
      <c r="C210" s="955" t="s">
        <v>84</v>
      </c>
      <c r="D210" s="393" t="s">
        <v>131</v>
      </c>
      <c r="E210" s="859">
        <v>1</v>
      </c>
      <c r="F210" s="956">
        <v>6</v>
      </c>
      <c r="G210" s="867">
        <f t="shared" si="152"/>
        <v>1.96</v>
      </c>
      <c r="H210" s="855">
        <v>66140</v>
      </c>
      <c r="I210" s="886"/>
      <c r="J210" s="886"/>
      <c r="K210" s="862" t="s">
        <v>92</v>
      </c>
      <c r="L210" s="855">
        <f t="shared" si="153"/>
        <v>129634.4</v>
      </c>
      <c r="M210" s="857">
        <f t="shared" si="154"/>
        <v>129634.4</v>
      </c>
      <c r="N210" s="858">
        <f t="shared" si="155"/>
        <v>1685247.2</v>
      </c>
      <c r="O210" s="859">
        <f t="shared" si="156"/>
        <v>1</v>
      </c>
      <c r="P210" s="860">
        <f t="shared" si="157"/>
        <v>7</v>
      </c>
      <c r="Q210" s="861">
        <f t="shared" si="158"/>
        <v>1.96</v>
      </c>
      <c r="R210" s="853"/>
      <c r="S210" s="854">
        <f t="shared" si="159"/>
        <v>1.96</v>
      </c>
      <c r="T210" s="855">
        <v>66140</v>
      </c>
      <c r="U210" s="886"/>
      <c r="V210" s="886"/>
      <c r="W210" s="862" t="str">
        <f t="shared" si="160"/>
        <v>Կ-1</v>
      </c>
      <c r="X210" s="855">
        <f t="shared" si="161"/>
        <v>129634.4</v>
      </c>
      <c r="Y210" s="857">
        <f t="shared" si="162"/>
        <v>129634.4</v>
      </c>
      <c r="Z210" s="863">
        <f t="shared" si="163"/>
        <v>1685247.2</v>
      </c>
      <c r="AA210" s="859">
        <f t="shared" si="164"/>
        <v>1</v>
      </c>
      <c r="AB210" s="860">
        <f t="shared" si="165"/>
        <v>8</v>
      </c>
      <c r="AC210" s="861">
        <f t="shared" si="166"/>
        <v>2.02</v>
      </c>
      <c r="AD210" s="853"/>
      <c r="AE210" s="854">
        <f t="shared" si="167"/>
        <v>2.02</v>
      </c>
      <c r="AF210" s="855">
        <v>66140</v>
      </c>
      <c r="AG210" s="886"/>
      <c r="AH210" s="886"/>
      <c r="AI210" s="856" t="str">
        <f t="shared" si="168"/>
        <v>Կ-1</v>
      </c>
      <c r="AJ210" s="855">
        <f t="shared" si="169"/>
        <v>133602.79999999999</v>
      </c>
      <c r="AK210" s="857">
        <f t="shared" si="170"/>
        <v>133602.79999999999</v>
      </c>
      <c r="AL210" s="863">
        <f t="shared" si="171"/>
        <v>1736836.4</v>
      </c>
      <c r="AM210" s="859">
        <f t="shared" si="172"/>
        <v>1</v>
      </c>
      <c r="AN210" s="860">
        <f t="shared" si="173"/>
        <v>9</v>
      </c>
      <c r="AO210" s="861">
        <f t="shared" si="174"/>
        <v>2.02</v>
      </c>
      <c r="AP210" s="853"/>
      <c r="AQ210" s="854">
        <f t="shared" si="175"/>
        <v>2.02</v>
      </c>
      <c r="AR210" s="855">
        <v>66140</v>
      </c>
      <c r="AS210" s="886"/>
      <c r="AT210" s="886"/>
      <c r="AU210" s="856" t="str">
        <f t="shared" si="176"/>
        <v>Կ-1</v>
      </c>
      <c r="AV210" s="855">
        <f t="shared" si="177"/>
        <v>133602.79999999999</v>
      </c>
      <c r="AW210" s="857">
        <f t="shared" si="178"/>
        <v>133602.79999999999</v>
      </c>
      <c r="AX210" s="863">
        <f t="shared" si="179"/>
        <v>1736836.4</v>
      </c>
    </row>
    <row r="211" spans="1:50" s="836" customFormat="1" ht="13.5" x14ac:dyDescent="0.25">
      <c r="B211" s="852">
        <v>7</v>
      </c>
      <c r="C211" s="955" t="s">
        <v>84</v>
      </c>
      <c r="D211" s="393" t="s">
        <v>131</v>
      </c>
      <c r="E211" s="859">
        <v>1</v>
      </c>
      <c r="F211" s="956">
        <v>6</v>
      </c>
      <c r="G211" s="867">
        <f t="shared" ref="G211:G216" si="180">IF(E211&lt;1,0,IF(K211="Բ-1",IF(F211=0,6.94,IF(F211=1,7.17,IF(F211=2,7.41,IF(F211=3,7.66,IF(OR(F211=5,F211=4),7.92,IF(OR(F211=6,F211=7),8.18,IF(OR(F211=8,F211=9),8.46,IF(OR(F211=10,F211=11,F211=12),8.74,IF(OR(F211=13,F211=14,F211=15),9.03,IF(OR(F211=16,F211=17,F211=18),9.33,9.65)))))))))),IF(K211="Բ-2", IF(F211=0,5.71,IF(F211=1,5.89,IF(F211=2,6.09,IF(F211=3,6.29,IF(OR(F211=5,F211=4),6.5,IF(OR(F211=6,F211=7),6.72,IF(OR(F211=8,F211=9),6.94,IF(OR(F211=10,F211=11,F211=12),7.17,IF(OR(F211=13,F211=14,F211=15),7.41,IF(OR(F211=16,F211=17,F211=18),7.65,7.91)))))))))), IF(K211="Գ-1", IF(F211=0,4.7,IF(F211=1,4.86,IF(F211=2,5.01,IF(F211=3,5.18,IF(OR(F211=5,F211=4),5.35,IF(OR(F211=6,F211=7),5.52,IF(OR(F211=8,F211=9),5.71,IF(OR(F211=10,F211=11,F211=12),5.89,IF(OR(F211=13,F211=14,F211=15),6.09,IF(OR(F211=16,F211=17,F211=18),6.29,6.49)))))))))), IF(K211="Գ-2", IF(F211=0,3.88,IF(F211=1,4.01,IF(F211=2,4.14,IF(F211=3,4.27,IF(OR(F211=5,F211=4),4.41,IF(OR(F211=6,F211=7),4.55,IF(OR(F211=8,F211=9),4.7,IF(OR(F211=10,F211=11,F211=12),4.85,IF(OR(F211=13,F211=14,F211=15),5.01,IF(OR(F211=16,F211=17,F211=18),5.17,5.34)))))))))), IF(K211="Գ-3", IF(F211=0,3.21,IF(F211=1,3.31,IF(F211=2,3.42,IF(F211=3,3.53,IF(OR(F211=5,F211=4),3.64,IF(OR(F211=6,F211=7),3.76,IF(OR(F211=8,F211=9),3.88,IF(OR(F211=10,F211=11,F211=12),4.01,IF(OR(F211=13,F211=14,F211=15),4.13,IF(OR(F211=16,F211=17,F211=18),4.27,4.4)))))))))), IF(K211="Ա-1", IF(F211=0,2.66,IF(F211=1,2.75,IF(F211=2,2.83,IF(F211=3,2.92,IF(OR(F211=5,F211=4),3.02,IF(OR(F211=6,F211=7),3.11,IF(OR(F211=8,F211=9),3.21,IF(OR(F211=10,F211=11,F211=12),3.31,IF(OR(F211=13,F211=14,F211=15),3.42,IF(OR(F211=16,F211=17,F211=18),3.53,3.64)))))))))), IF(K211="Ա-2", IF(F211=0,2.28,IF(F211=1,2.35,IF(F211=2,2.43,IF(F211=3,2.5,IF(OR(F211=5,F211=4),2.58,IF(OR(F211=6,F211=7),2.66,IF(OR(F211=8,F211=9),2.75,IF(OR(F211=10,F211=11,F211=12),2.83,IF(OR(F211=13,F211=14,F211=15),2.92,IF(OR(F211=16,F211=17,F211=18),3.01,3.11)))))))))),IF(K211="Ա-3", IF(F211=0,1.96,IF(F211=1,2.02,IF(F211=2,2.08,IF(F211=3,2.15,IF(OR(F211=5,F211=4),2.21,IF(OR(F211=6,F211=7),2.28,IF(OR(F211=8,F211=9),2.35,IF(OR(F211=10,F211=11,F211=12),2.42,IF(OR(F211=13,F211=14,F211=15),2.5,IF(OR(F211=16,F211=17,F211=18),2.58,2.66)))))))))), IF(K211="Կ-1", IF(F211=0,1.68,IF(F211=1,1.73,IF(F211=2,1.79,IF(F211=3,1.84,IF(OR(F211=5,F211=4),1.9,IF(OR(F211=6,F211=7),1.96,IF(OR(F211=8,F211=9),2.02,IF(OR(F211=10,F211=11,F211=12),2.08,IF(OR(F211=13,F211=14,F211=15),2.14,IF(OR(F211=16,F211=17,F211=18),2.21,2.28)))))))))), IF(K211="Կ-2", IF(F211=0,1.45,IF(F211=1,1.49,IF(F211=2,1.54,IF(F211=3,1.59,IF(OR(F211=5,F211=4),1.63,IF(OR(F211=6,F211=7),1.68,IF(OR(F211=8,F211=9),1.73,IF(OR(F211=10,F211=11,F211=12),1.79,IF(OR(F211=13,F211=14,F211=15),1.84,IF(OR(F211=16,F211=17,F211=18),1.9,1.95)))))))))),IF(K211="Կ-3", IF(F211=0,1.25,IF(F211=1,1.29,IF(F211=2,1.33,IF(F211=3,1.37,IF(OR(F211=5,F211=4),1.41,IF(OR(F211=6,F211=7),1.45,IF(OR(F211=8,F211=9),1.49,IF(OR(F211=10,F211=11,F211=12),1.54,IF(OR(F211=13,F211=14,F211=15),1.58,IF(OR(F211=16,F211=17,F211=18),1.63,1.68)))))))))), "Error"))))))))))))</f>
        <v>1.96</v>
      </c>
      <c r="H211" s="855">
        <v>66140</v>
      </c>
      <c r="I211" s="886"/>
      <c r="J211" s="886"/>
      <c r="K211" s="862" t="s">
        <v>92</v>
      </c>
      <c r="L211" s="855">
        <f t="shared" ref="L211:L216" si="181">H211*G211</f>
        <v>129634.4</v>
      </c>
      <c r="M211" s="857">
        <f t="shared" ref="M211:M216" si="182">G211*H211+I211+J211</f>
        <v>129634.4</v>
      </c>
      <c r="N211" s="858">
        <f t="shared" ref="N211:N216" si="183">+M211*13</f>
        <v>1685247.2</v>
      </c>
      <c r="O211" s="859">
        <f t="shared" ref="O211:O216" si="184">+E211</f>
        <v>1</v>
      </c>
      <c r="P211" s="860">
        <f t="shared" ref="P211:P216" si="185">+F211+1</f>
        <v>7</v>
      </c>
      <c r="Q211" s="861">
        <f t="shared" ref="Q211:Q216" si="186">IF(O211&lt;1,0,IF(W211="Բ-1",IF(P211=0,6.94,IF(P211=1,7.17,IF(P211=2,7.41,IF(P211=3,7.66,IF(OR(P211=5,P211=4),7.92,IF(OR(P211=6,P211=7),8.18,IF(OR(P211=8,P211=9),8.46,IF(OR(P211=10,P211=11,P211=12),8.74,IF(OR(P211=13,P211=14,P211=15),9.03,IF(OR(P211=16,P211=17,P211=18),9.33,9.65)))))))))),IF(W211="Բ-2", IF(P211=0,5.71,IF(P211=1,5.89,IF(P211=2,6.09,IF(P211=3,6.29,IF(OR(P211=5,P211=4),6.5,IF(OR(P211=6,P211=7),6.72,IF(OR(P211=8,P211=9),6.94,IF(OR(P211=10,P211=11,P211=12),7.17,IF(OR(P211=13,P211=14,P211=15),7.41,IF(OR(P211=16,P211=17,P211=18),7.65,7.91)))))))))), IF(W211="Գ-1", IF(P211=0,4.7,IF(P211=1,4.86,IF(P211=2,5.01,IF(P211=3,5.18,IF(OR(P211=5,P211=4),5.35,IF(OR(P211=6,P211=7),5.52,IF(OR(P211=8,P211=9),5.71,IF(OR(P211=10,P211=11,P211=12),5.89,IF(OR(P211=13,P211=14,P211=15),6.09,IF(OR(P211=16,P211=17,P211=18),6.29,6.49)))))))))), IF(W211="Գ-2", IF(P211=0,3.88,IF(P211=1,4.01,IF(P211=2,4.14,IF(P211=3,4.27,IF(OR(P211=5,P211=4),4.41,IF(OR(P211=6,P211=7),4.55,IF(OR(P211=8,P211=9),4.7,IF(OR(P211=10,P211=11,P211=12),4.85,IF(OR(P211=13,P211=14,P211=15),5.01,IF(OR(P211=16,P211=17,P211=18),5.17,5.34)))))))))), IF(W211="Գ-3", IF(P211=0,3.21,IF(P211=1,3.31,IF(P211=2,3.42,IF(P211=3,3.53,IF(OR(P211=5,P211=4),3.64,IF(OR(P211=6,P211=7),3.76,IF(OR(P211=8,P211=9),3.88,IF(OR(P211=10,P211=11,P211=12),4.01,IF(OR(P211=13,P211=14,P211=15),4.13,IF(OR(P211=16,P211=17,P211=18),4.27,4.4)))))))))), IF(W211="Ա-1", IF(P211=0,2.66,IF(P211=1,2.75,IF(P211=2,2.83,IF(P211=3,2.92,IF(OR(P211=5,P211=4),3.02,IF(OR(P211=6,P211=7),3.11,IF(OR(P211=8,P211=9),3.21,IF(OR(P211=10,P211=11,P211=12),3.31,IF(OR(P211=13,P211=14,P211=15),3.42,IF(OR(P211=16,P211=17,P211=18),3.53,3.64)))))))))), IF(W211="Ա-2", IF(P211=0,2.28,IF(P211=1,2.35,IF(P211=2,2.43,IF(P211=3,2.5,IF(OR(P211=5,P211=4),2.58,IF(OR(P211=6,P211=7),2.66,IF(OR(P211=8,P211=9),2.75,IF(OR(P211=10,P211=11,P211=12),2.83,IF(OR(P211=13,P211=14,P211=15),2.92,IF(OR(P211=16,P211=17,P211=18),3.01,3.11)))))))))),IF(W211="Ա-3", IF(P211=0,1.96,IF(P211=1,2.02,IF(P211=2,2.08,IF(P211=3,2.15,IF(OR(P211=5,P211=4),2.21,IF(OR(P211=6,P211=7),2.28,IF(OR(P211=8,P211=9),2.35,IF(OR(P211=10,P211=11,P211=12),2.42,IF(OR(P211=13,P211=14,P211=15),2.5,IF(OR(P211=16,P211=17,P211=18),2.58,2.66)))))))))), IF(W211="Կ-1", IF(P211=0,1.68,IF(P211=1,1.73,IF(P211=2,1.79,IF(P211=3,1.84,IF(OR(P211=5,P211=4),1.9,IF(OR(P211=6,P211=7),1.96,IF(OR(P211=8,P211=9),2.02,IF(OR(P211=10,P211=11,P211=12),2.08,IF(OR(P211=13,P211=14,P211=15),2.14,IF(OR(P211=16,P211=17,P211=18),2.21,2.28)))))))))), IF(W211="Կ-2", IF(P211=0,1.45,IF(P211=1,1.49,IF(P211=2,1.54,IF(P211=3,1.59,IF(OR(P211=5,P211=4),1.63,IF(OR(P211=6,P211=7),1.68,IF(OR(P211=8,P211=9),1.73,IF(OR(P211=10,P211=11,P211=12),1.79,IF(OR(P211=13,P211=14,P211=15),1.84,IF(OR(P211=16,P211=17,P211=18),1.9,1.95)))))))))),IF(W211="Կ-3", IF(P211=0,1.25,IF(P211=1,1.29,IF(P211=2,1.33,IF(P211=3,1.37,IF(OR(P211=5,P211=4),1.41,IF(OR(P211=6,P211=7),1.45,IF(OR(P211=8,P211=9),1.49,IF(OR(P211=10,P211=11,P211=12),1.54,IF(OR(P211=13,P211=14,P211=15),1.58,IF(OR(P211=16,P211=17,P211=18),1.63,1.68)))))))))), "Error"))))))))))))</f>
        <v>1.96</v>
      </c>
      <c r="R211" s="853"/>
      <c r="S211" s="854">
        <f t="shared" ref="S211:S216" si="187">+Q211+Q211*R211</f>
        <v>1.96</v>
      </c>
      <c r="T211" s="855">
        <v>66140</v>
      </c>
      <c r="U211" s="886"/>
      <c r="V211" s="886"/>
      <c r="W211" s="862" t="str">
        <f t="shared" ref="W211:W216" si="188">+K211</f>
        <v>Կ-1</v>
      </c>
      <c r="X211" s="855">
        <f t="shared" ref="X211:X216" si="189">T211*S211</f>
        <v>129634.4</v>
      </c>
      <c r="Y211" s="857">
        <f t="shared" ref="Y211:Y216" si="190">S211*T211+U211+V211</f>
        <v>129634.4</v>
      </c>
      <c r="Z211" s="863">
        <f t="shared" ref="Z211:Z216" si="191">+Y211*13</f>
        <v>1685247.2</v>
      </c>
      <c r="AA211" s="859">
        <f t="shared" ref="AA211:AA216" si="192">+O211</f>
        <v>1</v>
      </c>
      <c r="AB211" s="860">
        <f t="shared" ref="AB211:AB216" si="193">+P211+1</f>
        <v>8</v>
      </c>
      <c r="AC211" s="861">
        <f t="shared" ref="AC211:AC216" si="194">IF(AA211&lt;1,0,IF(AI211="Բ-1",IF(AB211=0,6.94,IF(AB211=1,7.17,IF(AB211=2,7.41,IF(AB211=3,7.66,IF(OR(AB211=5,AB211=4),7.92,IF(OR(AB211=6,AB211=7),8.18,IF(OR(AB211=8,AB211=9),8.46,IF(OR(AB211=10,AB211=11,AB211=12),8.74,IF(OR(AB211=13,AB211=14,AB211=15),9.03,IF(OR(AB211=16,AB211=17,AB211=18),9.33,9.65)))))))))),IF(AI211="Բ-2", IF(AB211=0,5.71,IF(AB211=1,5.89,IF(AB211=2,6.09,IF(AB211=3,6.29,IF(OR(AB211=5,AB211=4),6.5,IF(OR(AB211=6,AB211=7),6.72,IF(OR(AB211=8,AB211=9),6.94,IF(OR(AB211=10,AB211=11,AB211=12),7.17,IF(OR(AB211=13,AB211=14,AB211=15),7.41,IF(OR(AB211=16,AB211=17,AB211=18),7.65,7.91)))))))))), IF(AI211="Գ-1", IF(AB211=0,4.7,IF(AB211=1,4.86,IF(AB211=2,5.01,IF(AB211=3,5.18,IF(OR(AB211=5,AB211=4),5.35,IF(OR(AB211=6,AB211=7),5.52,IF(OR(AB211=8,AB211=9),5.71,IF(OR(AB211=10,AB211=11,AB211=12),5.89,IF(OR(AB211=13,AB211=14,AB211=15),6.09,IF(OR(AB211=16,AB211=17,AB211=18),6.29,6.49)))))))))), IF(AI211="Գ-2", IF(AB211=0,3.88,IF(AB211=1,4.01,IF(AB211=2,4.14,IF(AB211=3,4.27,IF(OR(AB211=5,AB211=4),4.41,IF(OR(AB211=6,AB211=7),4.55,IF(OR(AB211=8,AB211=9),4.7,IF(OR(AB211=10,AB211=11,AB211=12),4.85,IF(OR(AB211=13,AB211=14,AB211=15),5.01,IF(OR(AB211=16,AB211=17,AB211=18),5.17,5.34)))))))))), IF(AI211="Գ-3", IF(AB211=0,3.21,IF(AB211=1,3.31,IF(AB211=2,3.42,IF(AB211=3,3.53,IF(OR(AB211=5,AB211=4),3.64,IF(OR(AB211=6,AB211=7),3.76,IF(OR(AB211=8,AB211=9),3.88,IF(OR(AB211=10,AB211=11,AB211=12),4.01,IF(OR(AB211=13,AB211=14,AB211=15),4.13,IF(OR(AB211=16,AB211=17,AB211=18),4.27,4.4)))))))))), IF(AI211="Ա-1", IF(AB211=0,2.66,IF(AB211=1,2.75,IF(AB211=2,2.83,IF(AB211=3,2.92,IF(OR(AB211=5,AB211=4),3.02,IF(OR(AB211=6,AB211=7),3.11,IF(OR(AB211=8,AB211=9),3.21,IF(OR(AB211=10,AB211=11,AB211=12),3.31,IF(OR(AB211=13,AB211=14,AB211=15),3.42,IF(OR(AB211=16,AB211=17,AB211=18),3.53,3.64)))))))))), IF(AI211="Ա-2", IF(AB211=0,2.28,IF(AB211=1,2.35,IF(AB211=2,2.43,IF(AB211=3,2.5,IF(OR(AB211=5,AB211=4),2.58,IF(OR(AB211=6,AB211=7),2.66,IF(OR(AB211=8,AB211=9),2.75,IF(OR(AB211=10,AB211=11,AB211=12),2.83,IF(OR(AB211=13,AB211=14,AB211=15),2.92,IF(OR(AB211=16,AB211=17,AB211=18),3.01,3.11)))))))))),IF(AI211="Ա-3", IF(AB211=0,1.96,IF(AB211=1,2.02,IF(AB211=2,2.08,IF(AB211=3,2.15,IF(OR(AB211=5,AB211=4),2.21,IF(OR(AB211=6,AB211=7),2.28,IF(OR(AB211=8,AB211=9),2.35,IF(OR(AB211=10,AB211=11,AB211=12),2.42,IF(OR(AB211=13,AB211=14,AB211=15),2.5,IF(OR(AB211=16,AB211=17,AB211=18),2.58,2.66)))))))))), IF(AI211="Կ-1", IF(AB211=0,1.68,IF(AB211=1,1.73,IF(AB211=2,1.79,IF(AB211=3,1.84,IF(OR(AB211=5,AB211=4),1.9,IF(OR(AB211=6,AB211=7),1.96,IF(OR(AB211=8,AB211=9),2.02,IF(OR(AB211=10,AB211=11,AB211=12),2.08,IF(OR(AB211=13,AB211=14,AB211=15),2.14,IF(OR(AB211=16,AB211=17,AB211=18),2.21,2.28)))))))))), IF(AI211="Կ-2", IF(AB211=0,1.45,IF(AB211=1,1.49,IF(AB211=2,1.54,IF(AB211=3,1.59,IF(OR(AB211=5,AB211=4),1.63,IF(OR(AB211=6,AB211=7),1.68,IF(OR(AB211=8,AB211=9),1.73,IF(OR(AB211=10,AB211=11,AB211=12),1.79,IF(OR(AB211=13,AB211=14,AB211=15),1.84,IF(OR(AB211=16,AB211=17,AB211=18),1.9,1.95)))))))))),IF(AI211="Կ-3", IF(AB211=0,1.25,IF(AB211=1,1.29,IF(AB211=2,1.33,IF(AB211=3,1.37,IF(OR(AB211=5,AB211=4),1.41,IF(OR(AB211=6,AB211=7),1.45,IF(OR(AB211=8,AB211=9),1.49,IF(OR(AB211=10,AB211=11,AB211=12),1.54,IF(OR(AB211=13,AB211=14,AB211=15),1.58,IF(OR(AB211=16,AB211=17,AB211=18),1.63,1.68)))))))))), "Error"))))))))))))</f>
        <v>2.02</v>
      </c>
      <c r="AD211" s="853"/>
      <c r="AE211" s="854">
        <f t="shared" ref="AE211:AE216" si="195">+AC211+AC211*AD211</f>
        <v>2.02</v>
      </c>
      <c r="AF211" s="855">
        <v>66140</v>
      </c>
      <c r="AG211" s="886"/>
      <c r="AH211" s="886"/>
      <c r="AI211" s="856" t="str">
        <f t="shared" ref="AI211:AI216" si="196">+W211</f>
        <v>Կ-1</v>
      </c>
      <c r="AJ211" s="855">
        <f t="shared" ref="AJ211:AJ216" si="197">AF211*AE211</f>
        <v>133602.79999999999</v>
      </c>
      <c r="AK211" s="857">
        <f t="shared" ref="AK211:AK216" si="198">AE211*AF211+AG211+AH211</f>
        <v>133602.79999999999</v>
      </c>
      <c r="AL211" s="863">
        <f t="shared" ref="AL211:AL216" si="199">+AK211*13</f>
        <v>1736836.4</v>
      </c>
      <c r="AM211" s="859">
        <f t="shared" ref="AM211:AM216" si="200">+AA211</f>
        <v>1</v>
      </c>
      <c r="AN211" s="860">
        <f t="shared" ref="AN211:AN216" si="201">+AB211+1</f>
        <v>9</v>
      </c>
      <c r="AO211" s="861">
        <f t="shared" ref="AO211:AO216" si="202">IF(AM211&lt;1,0,IF(AU211="Բ-1",IF(AN211=0,6.94,IF(AN211=1,7.17,IF(AN211=2,7.41,IF(AN211=3,7.66,IF(OR(AN211=5,AN211=4),7.92,IF(OR(AN211=6,AN211=7),8.18,IF(OR(AN211=8,AN211=9),8.46,IF(OR(AN211=10,AN211=11,AN211=12),8.74,IF(OR(AN211=13,AN211=14,AN211=15),9.03,IF(OR(AN211=16,AN211=17,AN211=18),9.33,9.65)))))))))),IF(AU211="Բ-2", IF(AN211=0,5.71,IF(AN211=1,5.89,IF(AN211=2,6.09,IF(AN211=3,6.29,IF(OR(AN211=5,AN211=4),6.5,IF(OR(AN211=6,AN211=7),6.72,IF(OR(AN211=8,AN211=9),6.94,IF(OR(AN211=10,AN211=11,AN211=12),7.17,IF(OR(AN211=13,AN211=14,AN211=15),7.41,IF(OR(AN211=16,AN211=17,AN211=18),7.65,7.91)))))))))), IF(AU211="Գ-1", IF(AN211=0,4.7,IF(AN211=1,4.86,IF(AN211=2,5.01,IF(AN211=3,5.18,IF(OR(AN211=5,AN211=4),5.35,IF(OR(AN211=6,AN211=7),5.52,IF(OR(AN211=8,AN211=9),5.71,IF(OR(AN211=10,AN211=11,AN211=12),5.89,IF(OR(AN211=13,AN211=14,AN211=15),6.09,IF(OR(AN211=16,AN211=17,AN211=18),6.29,6.49)))))))))), IF(AU211="Գ-2", IF(AN211=0,3.88,IF(AN211=1,4.01,IF(AN211=2,4.14,IF(AN211=3,4.27,IF(OR(AN211=5,AN211=4),4.41,IF(OR(AN211=6,AN211=7),4.55,IF(OR(AN211=8,AN211=9),4.7,IF(OR(AN211=10,AN211=11,AN211=12),4.85,IF(OR(AN211=13,AN211=14,AN211=15),5.01,IF(OR(AN211=16,AN211=17,AN211=18),5.17,5.34)))))))))), IF(AU211="Գ-3", IF(AN211=0,3.21,IF(AN211=1,3.31,IF(AN211=2,3.42,IF(AN211=3,3.53,IF(OR(AN211=5,AN211=4),3.64,IF(OR(AN211=6,AN211=7),3.76,IF(OR(AN211=8,AN211=9),3.88,IF(OR(AN211=10,AN211=11,AN211=12),4.01,IF(OR(AN211=13,AN211=14,AN211=15),4.13,IF(OR(AN211=16,AN211=17,AN211=18),4.27,4.4)))))))))), IF(AU211="Ա-1", IF(AN211=0,2.66,IF(AN211=1,2.75,IF(AN211=2,2.83,IF(AN211=3,2.92,IF(OR(AN211=5,AN211=4),3.02,IF(OR(AN211=6,AN211=7),3.11,IF(OR(AN211=8,AN211=9),3.21,IF(OR(AN211=10,AN211=11,AN211=12),3.31,IF(OR(AN211=13,AN211=14,AN211=15),3.42,IF(OR(AN211=16,AN211=17,AN211=18),3.53,3.64)))))))))), IF(AU211="Ա-2", IF(AN211=0,2.28,IF(AN211=1,2.35,IF(AN211=2,2.43,IF(AN211=3,2.5,IF(OR(AN211=5,AN211=4),2.58,IF(OR(AN211=6,AN211=7),2.66,IF(OR(AN211=8,AN211=9),2.75,IF(OR(AN211=10,AN211=11,AN211=12),2.83,IF(OR(AN211=13,AN211=14,AN211=15),2.92,IF(OR(AN211=16,AN211=17,AN211=18),3.01,3.11)))))))))),IF(AU211="Ա-3", IF(AN211=0,1.96,IF(AN211=1,2.02,IF(AN211=2,2.08,IF(AN211=3,2.15,IF(OR(AN211=5,AN211=4),2.21,IF(OR(AN211=6,AN211=7),2.28,IF(OR(AN211=8,AN211=9),2.35,IF(OR(AN211=10,AN211=11,AN211=12),2.42,IF(OR(AN211=13,AN211=14,AN211=15),2.5,IF(OR(AN211=16,AN211=17,AN211=18),2.58,2.66)))))))))), IF(AU211="Կ-1", IF(AN211=0,1.68,IF(AN211=1,1.73,IF(AN211=2,1.79,IF(AN211=3,1.84,IF(OR(AN211=5,AN211=4),1.9,IF(OR(AN211=6,AN211=7),1.96,IF(OR(AN211=8,AN211=9),2.02,IF(OR(AN211=10,AN211=11,AN211=12),2.08,IF(OR(AN211=13,AN211=14,AN211=15),2.14,IF(OR(AN211=16,AN211=17,AN211=18),2.21,2.28)))))))))), IF(AU211="Կ-2", IF(AN211=0,1.45,IF(AN211=1,1.49,IF(AN211=2,1.54,IF(AN211=3,1.59,IF(OR(AN211=5,AN211=4),1.63,IF(OR(AN211=6,AN211=7),1.68,IF(OR(AN211=8,AN211=9),1.73,IF(OR(AN211=10,AN211=11,AN211=12),1.79,IF(OR(AN211=13,AN211=14,AN211=15),1.84,IF(OR(AN211=16,AN211=17,AN211=18),1.9,1.95)))))))))),IF(AU211="Կ-3", IF(AN211=0,1.25,IF(AN211=1,1.29,IF(AN211=2,1.33,IF(AN211=3,1.37,IF(OR(AN211=5,AN211=4),1.41,IF(OR(AN211=6,AN211=7),1.45,IF(OR(AN211=8,AN211=9),1.49,IF(OR(AN211=10,AN211=11,AN211=12),1.54,IF(OR(AN211=13,AN211=14,AN211=15),1.58,IF(OR(AN211=16,AN211=17,AN211=18),1.63,1.68)))))))))), "Error"))))))))))))</f>
        <v>2.02</v>
      </c>
      <c r="AP211" s="853"/>
      <c r="AQ211" s="854">
        <f t="shared" ref="AQ211:AQ216" si="203">+AO211+AO211*AP211</f>
        <v>2.02</v>
      </c>
      <c r="AR211" s="855">
        <v>66140</v>
      </c>
      <c r="AS211" s="886"/>
      <c r="AT211" s="886"/>
      <c r="AU211" s="856" t="str">
        <f t="shared" ref="AU211:AU216" si="204">+AI211</f>
        <v>Կ-1</v>
      </c>
      <c r="AV211" s="855">
        <f t="shared" ref="AV211:AV216" si="205">AR211*AQ211</f>
        <v>133602.79999999999</v>
      </c>
      <c r="AW211" s="857">
        <f t="shared" ref="AW211:AW216" si="206">AQ211*AR211+AS211+AT211</f>
        <v>133602.79999999999</v>
      </c>
      <c r="AX211" s="863">
        <f t="shared" ref="AX211:AX216" si="207">+AW211*13</f>
        <v>1736836.4</v>
      </c>
    </row>
    <row r="212" spans="1:50" s="836" customFormat="1" ht="13.5" x14ac:dyDescent="0.25">
      <c r="B212" s="852">
        <v>8</v>
      </c>
      <c r="C212" s="955" t="s">
        <v>84</v>
      </c>
      <c r="D212" s="393" t="s">
        <v>131</v>
      </c>
      <c r="E212" s="859">
        <v>1</v>
      </c>
      <c r="F212" s="956">
        <v>6</v>
      </c>
      <c r="G212" s="867">
        <f t="shared" si="180"/>
        <v>1.96</v>
      </c>
      <c r="H212" s="855">
        <v>66140</v>
      </c>
      <c r="I212" s="886"/>
      <c r="J212" s="886"/>
      <c r="K212" s="862" t="s">
        <v>92</v>
      </c>
      <c r="L212" s="855">
        <f t="shared" si="181"/>
        <v>129634.4</v>
      </c>
      <c r="M212" s="857">
        <f t="shared" si="182"/>
        <v>129634.4</v>
      </c>
      <c r="N212" s="858">
        <f t="shared" si="183"/>
        <v>1685247.2</v>
      </c>
      <c r="O212" s="859">
        <f t="shared" si="184"/>
        <v>1</v>
      </c>
      <c r="P212" s="860">
        <f t="shared" si="185"/>
        <v>7</v>
      </c>
      <c r="Q212" s="861">
        <f t="shared" si="186"/>
        <v>1.96</v>
      </c>
      <c r="R212" s="853"/>
      <c r="S212" s="854">
        <f t="shared" si="187"/>
        <v>1.96</v>
      </c>
      <c r="T212" s="855">
        <v>66140</v>
      </c>
      <c r="U212" s="886"/>
      <c r="V212" s="886"/>
      <c r="W212" s="862" t="str">
        <f t="shared" si="188"/>
        <v>Կ-1</v>
      </c>
      <c r="X212" s="855">
        <f t="shared" si="189"/>
        <v>129634.4</v>
      </c>
      <c r="Y212" s="857">
        <f t="shared" si="190"/>
        <v>129634.4</v>
      </c>
      <c r="Z212" s="863">
        <f t="shared" si="191"/>
        <v>1685247.2</v>
      </c>
      <c r="AA212" s="859">
        <f t="shared" si="192"/>
        <v>1</v>
      </c>
      <c r="AB212" s="860">
        <f t="shared" si="193"/>
        <v>8</v>
      </c>
      <c r="AC212" s="861">
        <f t="shared" si="194"/>
        <v>2.02</v>
      </c>
      <c r="AD212" s="853"/>
      <c r="AE212" s="854">
        <f t="shared" si="195"/>
        <v>2.02</v>
      </c>
      <c r="AF212" s="855">
        <v>66140</v>
      </c>
      <c r="AG212" s="886"/>
      <c r="AH212" s="886"/>
      <c r="AI212" s="856" t="str">
        <f t="shared" si="196"/>
        <v>Կ-1</v>
      </c>
      <c r="AJ212" s="855">
        <f t="shared" si="197"/>
        <v>133602.79999999999</v>
      </c>
      <c r="AK212" s="857">
        <f t="shared" si="198"/>
        <v>133602.79999999999</v>
      </c>
      <c r="AL212" s="863">
        <f t="shared" si="199"/>
        <v>1736836.4</v>
      </c>
      <c r="AM212" s="859">
        <f t="shared" si="200"/>
        <v>1</v>
      </c>
      <c r="AN212" s="860">
        <f t="shared" si="201"/>
        <v>9</v>
      </c>
      <c r="AO212" s="861">
        <f t="shared" si="202"/>
        <v>2.02</v>
      </c>
      <c r="AP212" s="853"/>
      <c r="AQ212" s="854">
        <f t="shared" si="203"/>
        <v>2.02</v>
      </c>
      <c r="AR212" s="855">
        <v>66140</v>
      </c>
      <c r="AS212" s="886"/>
      <c r="AT212" s="886"/>
      <c r="AU212" s="856" t="str">
        <f t="shared" si="204"/>
        <v>Կ-1</v>
      </c>
      <c r="AV212" s="855">
        <f t="shared" si="205"/>
        <v>133602.79999999999</v>
      </c>
      <c r="AW212" s="857">
        <f t="shared" si="206"/>
        <v>133602.79999999999</v>
      </c>
      <c r="AX212" s="863">
        <f t="shared" si="207"/>
        <v>1736836.4</v>
      </c>
    </row>
    <row r="213" spans="1:50" s="836" customFormat="1" ht="27" x14ac:dyDescent="0.25">
      <c r="B213" s="852">
        <v>9</v>
      </c>
      <c r="C213" s="955" t="s">
        <v>84</v>
      </c>
      <c r="D213" s="723" t="s">
        <v>377</v>
      </c>
      <c r="E213" s="859">
        <v>1</v>
      </c>
      <c r="F213" s="956">
        <v>6</v>
      </c>
      <c r="G213" s="867">
        <f t="shared" si="180"/>
        <v>1.96</v>
      </c>
      <c r="H213" s="855">
        <v>66140</v>
      </c>
      <c r="I213" s="886"/>
      <c r="J213" s="886"/>
      <c r="K213" s="862" t="s">
        <v>92</v>
      </c>
      <c r="L213" s="855">
        <f t="shared" si="181"/>
        <v>129634.4</v>
      </c>
      <c r="M213" s="857">
        <f t="shared" si="182"/>
        <v>129634.4</v>
      </c>
      <c r="N213" s="858">
        <f t="shared" si="183"/>
        <v>1685247.2</v>
      </c>
      <c r="O213" s="859">
        <f t="shared" si="184"/>
        <v>1</v>
      </c>
      <c r="P213" s="860">
        <f t="shared" si="185"/>
        <v>7</v>
      </c>
      <c r="Q213" s="861">
        <f t="shared" si="186"/>
        <v>1.96</v>
      </c>
      <c r="R213" s="853"/>
      <c r="S213" s="854">
        <f t="shared" si="187"/>
        <v>1.96</v>
      </c>
      <c r="T213" s="855">
        <v>66140</v>
      </c>
      <c r="U213" s="886"/>
      <c r="V213" s="886"/>
      <c r="W213" s="862" t="str">
        <f t="shared" si="188"/>
        <v>Կ-1</v>
      </c>
      <c r="X213" s="855">
        <f t="shared" si="189"/>
        <v>129634.4</v>
      </c>
      <c r="Y213" s="857">
        <f t="shared" si="190"/>
        <v>129634.4</v>
      </c>
      <c r="Z213" s="863">
        <f t="shared" si="191"/>
        <v>1685247.2</v>
      </c>
      <c r="AA213" s="859">
        <f t="shared" si="192"/>
        <v>1</v>
      </c>
      <c r="AB213" s="860">
        <f t="shared" si="193"/>
        <v>8</v>
      </c>
      <c r="AC213" s="861">
        <f t="shared" si="194"/>
        <v>2.02</v>
      </c>
      <c r="AD213" s="853"/>
      <c r="AE213" s="854">
        <f t="shared" si="195"/>
        <v>2.02</v>
      </c>
      <c r="AF213" s="855">
        <v>66140</v>
      </c>
      <c r="AG213" s="886"/>
      <c r="AH213" s="886"/>
      <c r="AI213" s="856" t="str">
        <f t="shared" si="196"/>
        <v>Կ-1</v>
      </c>
      <c r="AJ213" s="855">
        <f t="shared" si="197"/>
        <v>133602.79999999999</v>
      </c>
      <c r="AK213" s="857">
        <f t="shared" si="198"/>
        <v>133602.79999999999</v>
      </c>
      <c r="AL213" s="863">
        <f t="shared" si="199"/>
        <v>1736836.4</v>
      </c>
      <c r="AM213" s="859">
        <f t="shared" si="200"/>
        <v>1</v>
      </c>
      <c r="AN213" s="860">
        <f t="shared" si="201"/>
        <v>9</v>
      </c>
      <c r="AO213" s="861">
        <f t="shared" si="202"/>
        <v>2.02</v>
      </c>
      <c r="AP213" s="853"/>
      <c r="AQ213" s="854">
        <f t="shared" si="203"/>
        <v>2.02</v>
      </c>
      <c r="AR213" s="855">
        <v>66140</v>
      </c>
      <c r="AS213" s="886"/>
      <c r="AT213" s="886"/>
      <c r="AU213" s="856" t="str">
        <f t="shared" si="204"/>
        <v>Կ-1</v>
      </c>
      <c r="AV213" s="855">
        <f t="shared" si="205"/>
        <v>133602.79999999999</v>
      </c>
      <c r="AW213" s="857">
        <f t="shared" si="206"/>
        <v>133602.79999999999</v>
      </c>
      <c r="AX213" s="863">
        <f t="shared" si="207"/>
        <v>1736836.4</v>
      </c>
    </row>
    <row r="214" spans="1:50" s="836" customFormat="1" ht="27" x14ac:dyDescent="0.25">
      <c r="B214" s="852">
        <v>10</v>
      </c>
      <c r="C214" s="955" t="s">
        <v>84</v>
      </c>
      <c r="D214" s="723" t="s">
        <v>377</v>
      </c>
      <c r="E214" s="859">
        <v>1</v>
      </c>
      <c r="F214" s="956">
        <v>6</v>
      </c>
      <c r="G214" s="867">
        <f t="shared" si="180"/>
        <v>1.96</v>
      </c>
      <c r="H214" s="855">
        <v>66140</v>
      </c>
      <c r="I214" s="886"/>
      <c r="J214" s="886"/>
      <c r="K214" s="862" t="s">
        <v>92</v>
      </c>
      <c r="L214" s="855">
        <f t="shared" si="181"/>
        <v>129634.4</v>
      </c>
      <c r="M214" s="857">
        <f t="shared" si="182"/>
        <v>129634.4</v>
      </c>
      <c r="N214" s="858">
        <f t="shared" si="183"/>
        <v>1685247.2</v>
      </c>
      <c r="O214" s="859">
        <f t="shared" si="184"/>
        <v>1</v>
      </c>
      <c r="P214" s="860">
        <f t="shared" si="185"/>
        <v>7</v>
      </c>
      <c r="Q214" s="861">
        <f t="shared" si="186"/>
        <v>1.96</v>
      </c>
      <c r="R214" s="853"/>
      <c r="S214" s="854">
        <f t="shared" si="187"/>
        <v>1.96</v>
      </c>
      <c r="T214" s="855">
        <v>66140</v>
      </c>
      <c r="U214" s="886"/>
      <c r="V214" s="886"/>
      <c r="W214" s="862" t="str">
        <f t="shared" si="188"/>
        <v>Կ-1</v>
      </c>
      <c r="X214" s="855">
        <f t="shared" si="189"/>
        <v>129634.4</v>
      </c>
      <c r="Y214" s="857">
        <f t="shared" si="190"/>
        <v>129634.4</v>
      </c>
      <c r="Z214" s="863">
        <f t="shared" si="191"/>
        <v>1685247.2</v>
      </c>
      <c r="AA214" s="859">
        <f t="shared" si="192"/>
        <v>1</v>
      </c>
      <c r="AB214" s="860">
        <f t="shared" si="193"/>
        <v>8</v>
      </c>
      <c r="AC214" s="861">
        <f t="shared" si="194"/>
        <v>2.02</v>
      </c>
      <c r="AD214" s="853"/>
      <c r="AE214" s="854">
        <f t="shared" si="195"/>
        <v>2.02</v>
      </c>
      <c r="AF214" s="855">
        <v>66140</v>
      </c>
      <c r="AG214" s="886"/>
      <c r="AH214" s="886"/>
      <c r="AI214" s="856" t="str">
        <f t="shared" si="196"/>
        <v>Կ-1</v>
      </c>
      <c r="AJ214" s="855">
        <f t="shared" si="197"/>
        <v>133602.79999999999</v>
      </c>
      <c r="AK214" s="857">
        <f t="shared" si="198"/>
        <v>133602.79999999999</v>
      </c>
      <c r="AL214" s="863">
        <f t="shared" si="199"/>
        <v>1736836.4</v>
      </c>
      <c r="AM214" s="859">
        <f t="shared" si="200"/>
        <v>1</v>
      </c>
      <c r="AN214" s="860">
        <f t="shared" si="201"/>
        <v>9</v>
      </c>
      <c r="AO214" s="861">
        <f t="shared" si="202"/>
        <v>2.02</v>
      </c>
      <c r="AP214" s="853"/>
      <c r="AQ214" s="854">
        <f t="shared" si="203"/>
        <v>2.02</v>
      </c>
      <c r="AR214" s="855">
        <v>66140</v>
      </c>
      <c r="AS214" s="886"/>
      <c r="AT214" s="886"/>
      <c r="AU214" s="856" t="str">
        <f t="shared" si="204"/>
        <v>Կ-1</v>
      </c>
      <c r="AV214" s="855">
        <f t="shared" si="205"/>
        <v>133602.79999999999</v>
      </c>
      <c r="AW214" s="857">
        <f t="shared" si="206"/>
        <v>133602.79999999999</v>
      </c>
      <c r="AX214" s="863">
        <f t="shared" si="207"/>
        <v>1736836.4</v>
      </c>
    </row>
    <row r="215" spans="1:50" s="836" customFormat="1" ht="27" x14ac:dyDescent="0.25">
      <c r="B215" s="852">
        <v>11</v>
      </c>
      <c r="C215" s="955" t="s">
        <v>84</v>
      </c>
      <c r="D215" s="723" t="s">
        <v>377</v>
      </c>
      <c r="E215" s="859">
        <v>1</v>
      </c>
      <c r="F215" s="956">
        <v>6</v>
      </c>
      <c r="G215" s="867">
        <f t="shared" si="180"/>
        <v>1.96</v>
      </c>
      <c r="H215" s="855">
        <v>66140</v>
      </c>
      <c r="I215" s="886"/>
      <c r="J215" s="886"/>
      <c r="K215" s="862" t="s">
        <v>92</v>
      </c>
      <c r="L215" s="855">
        <f t="shared" si="181"/>
        <v>129634.4</v>
      </c>
      <c r="M215" s="857">
        <f t="shared" si="182"/>
        <v>129634.4</v>
      </c>
      <c r="N215" s="858">
        <f t="shared" si="183"/>
        <v>1685247.2</v>
      </c>
      <c r="O215" s="859">
        <f t="shared" si="184"/>
        <v>1</v>
      </c>
      <c r="P215" s="860">
        <f t="shared" si="185"/>
        <v>7</v>
      </c>
      <c r="Q215" s="861">
        <f t="shared" si="186"/>
        <v>1.96</v>
      </c>
      <c r="R215" s="853"/>
      <c r="S215" s="854">
        <f t="shared" si="187"/>
        <v>1.96</v>
      </c>
      <c r="T215" s="855">
        <v>66140</v>
      </c>
      <c r="U215" s="886"/>
      <c r="V215" s="886"/>
      <c r="W215" s="862" t="str">
        <f t="shared" si="188"/>
        <v>Կ-1</v>
      </c>
      <c r="X215" s="855">
        <f t="shared" si="189"/>
        <v>129634.4</v>
      </c>
      <c r="Y215" s="857">
        <f t="shared" si="190"/>
        <v>129634.4</v>
      </c>
      <c r="Z215" s="863">
        <f t="shared" si="191"/>
        <v>1685247.2</v>
      </c>
      <c r="AA215" s="859">
        <f t="shared" si="192"/>
        <v>1</v>
      </c>
      <c r="AB215" s="860">
        <f t="shared" si="193"/>
        <v>8</v>
      </c>
      <c r="AC215" s="861">
        <f t="shared" si="194"/>
        <v>2.02</v>
      </c>
      <c r="AD215" s="853"/>
      <c r="AE215" s="854">
        <f t="shared" si="195"/>
        <v>2.02</v>
      </c>
      <c r="AF215" s="855">
        <v>66140</v>
      </c>
      <c r="AG215" s="886"/>
      <c r="AH215" s="886"/>
      <c r="AI215" s="856" t="str">
        <f t="shared" si="196"/>
        <v>Կ-1</v>
      </c>
      <c r="AJ215" s="855">
        <f t="shared" si="197"/>
        <v>133602.79999999999</v>
      </c>
      <c r="AK215" s="857">
        <f t="shared" si="198"/>
        <v>133602.79999999999</v>
      </c>
      <c r="AL215" s="863">
        <f t="shared" si="199"/>
        <v>1736836.4</v>
      </c>
      <c r="AM215" s="859">
        <f t="shared" si="200"/>
        <v>1</v>
      </c>
      <c r="AN215" s="860">
        <f t="shared" si="201"/>
        <v>9</v>
      </c>
      <c r="AO215" s="861">
        <f t="shared" si="202"/>
        <v>2.02</v>
      </c>
      <c r="AP215" s="853"/>
      <c r="AQ215" s="854">
        <f t="shared" si="203"/>
        <v>2.02</v>
      </c>
      <c r="AR215" s="855">
        <v>66140</v>
      </c>
      <c r="AS215" s="886"/>
      <c r="AT215" s="886"/>
      <c r="AU215" s="856" t="str">
        <f t="shared" si="204"/>
        <v>Կ-1</v>
      </c>
      <c r="AV215" s="855">
        <f t="shared" si="205"/>
        <v>133602.79999999999</v>
      </c>
      <c r="AW215" s="857">
        <f t="shared" si="206"/>
        <v>133602.79999999999</v>
      </c>
      <c r="AX215" s="863">
        <f t="shared" si="207"/>
        <v>1736836.4</v>
      </c>
    </row>
    <row r="216" spans="1:50" s="836" customFormat="1" ht="27" x14ac:dyDescent="0.25">
      <c r="B216" s="852">
        <v>12</v>
      </c>
      <c r="C216" s="955" t="s">
        <v>84</v>
      </c>
      <c r="D216" s="723" t="s">
        <v>377</v>
      </c>
      <c r="E216" s="859">
        <v>1</v>
      </c>
      <c r="F216" s="956">
        <v>6</v>
      </c>
      <c r="G216" s="867">
        <f t="shared" si="180"/>
        <v>1.96</v>
      </c>
      <c r="H216" s="855">
        <v>66140</v>
      </c>
      <c r="I216" s="886"/>
      <c r="J216" s="886"/>
      <c r="K216" s="862" t="s">
        <v>92</v>
      </c>
      <c r="L216" s="855">
        <f t="shared" si="181"/>
        <v>129634.4</v>
      </c>
      <c r="M216" s="857">
        <f t="shared" si="182"/>
        <v>129634.4</v>
      </c>
      <c r="N216" s="858">
        <f t="shared" si="183"/>
        <v>1685247.2</v>
      </c>
      <c r="O216" s="859">
        <f t="shared" si="184"/>
        <v>1</v>
      </c>
      <c r="P216" s="860">
        <f t="shared" si="185"/>
        <v>7</v>
      </c>
      <c r="Q216" s="861">
        <f t="shared" si="186"/>
        <v>1.96</v>
      </c>
      <c r="R216" s="853"/>
      <c r="S216" s="854">
        <f t="shared" si="187"/>
        <v>1.96</v>
      </c>
      <c r="T216" s="855">
        <v>66140</v>
      </c>
      <c r="U216" s="886"/>
      <c r="V216" s="886"/>
      <c r="W216" s="862" t="str">
        <f t="shared" si="188"/>
        <v>Կ-1</v>
      </c>
      <c r="X216" s="855">
        <f t="shared" si="189"/>
        <v>129634.4</v>
      </c>
      <c r="Y216" s="857">
        <f t="shared" si="190"/>
        <v>129634.4</v>
      </c>
      <c r="Z216" s="863">
        <f t="shared" si="191"/>
        <v>1685247.2</v>
      </c>
      <c r="AA216" s="859">
        <f t="shared" si="192"/>
        <v>1</v>
      </c>
      <c r="AB216" s="860">
        <f t="shared" si="193"/>
        <v>8</v>
      </c>
      <c r="AC216" s="861">
        <f t="shared" si="194"/>
        <v>2.02</v>
      </c>
      <c r="AD216" s="853"/>
      <c r="AE216" s="854">
        <f t="shared" si="195"/>
        <v>2.02</v>
      </c>
      <c r="AF216" s="855">
        <v>66140</v>
      </c>
      <c r="AG216" s="886"/>
      <c r="AH216" s="886"/>
      <c r="AI216" s="856" t="str">
        <f t="shared" si="196"/>
        <v>Կ-1</v>
      </c>
      <c r="AJ216" s="855">
        <f t="shared" si="197"/>
        <v>133602.79999999999</v>
      </c>
      <c r="AK216" s="857">
        <f t="shared" si="198"/>
        <v>133602.79999999999</v>
      </c>
      <c r="AL216" s="863">
        <f t="shared" si="199"/>
        <v>1736836.4</v>
      </c>
      <c r="AM216" s="859">
        <f t="shared" si="200"/>
        <v>1</v>
      </c>
      <c r="AN216" s="860">
        <f t="shared" si="201"/>
        <v>9</v>
      </c>
      <c r="AO216" s="861">
        <f t="shared" si="202"/>
        <v>2.02</v>
      </c>
      <c r="AP216" s="853"/>
      <c r="AQ216" s="854">
        <f t="shared" si="203"/>
        <v>2.02</v>
      </c>
      <c r="AR216" s="855">
        <v>66140</v>
      </c>
      <c r="AS216" s="886"/>
      <c r="AT216" s="886"/>
      <c r="AU216" s="856" t="str">
        <f t="shared" si="204"/>
        <v>Կ-1</v>
      </c>
      <c r="AV216" s="855">
        <f t="shared" si="205"/>
        <v>133602.79999999999</v>
      </c>
      <c r="AW216" s="857">
        <f t="shared" si="206"/>
        <v>133602.79999999999</v>
      </c>
      <c r="AX216" s="863">
        <f t="shared" si="207"/>
        <v>1736836.4</v>
      </c>
    </row>
    <row r="217" spans="1:50" s="836" customFormat="1" ht="27" x14ac:dyDescent="0.25">
      <c r="B217" s="852">
        <v>13</v>
      </c>
      <c r="C217" s="955" t="s">
        <v>84</v>
      </c>
      <c r="D217" s="723" t="s">
        <v>377</v>
      </c>
      <c r="E217" s="859">
        <v>1</v>
      </c>
      <c r="F217" s="956">
        <v>6</v>
      </c>
      <c r="G217" s="867">
        <f t="shared" ref="G217:G219" si="208">IF(E217&lt;1,0,IF(K217="Բ-1",IF(F217=0,6.94,IF(F217=1,7.17,IF(F217=2,7.41,IF(F217=3,7.66,IF(OR(F217=5,F217=4),7.92,IF(OR(F217=6,F217=7),8.18,IF(OR(F217=8,F217=9),8.46,IF(OR(F217=10,F217=11,F217=12),8.74,IF(OR(F217=13,F217=14,F217=15),9.03,IF(OR(F217=16,F217=17,F217=18),9.33,9.65)))))))))),IF(K217="Բ-2", IF(F217=0,5.71,IF(F217=1,5.89,IF(F217=2,6.09,IF(F217=3,6.29,IF(OR(F217=5,F217=4),6.5,IF(OR(F217=6,F217=7),6.72,IF(OR(F217=8,F217=9),6.94,IF(OR(F217=10,F217=11,F217=12),7.17,IF(OR(F217=13,F217=14,F217=15),7.41,IF(OR(F217=16,F217=17,F217=18),7.65,7.91)))))))))), IF(K217="Գ-1", IF(F217=0,4.7,IF(F217=1,4.86,IF(F217=2,5.01,IF(F217=3,5.18,IF(OR(F217=5,F217=4),5.35,IF(OR(F217=6,F217=7),5.52,IF(OR(F217=8,F217=9),5.71,IF(OR(F217=10,F217=11,F217=12),5.89,IF(OR(F217=13,F217=14,F217=15),6.09,IF(OR(F217=16,F217=17,F217=18),6.29,6.49)))))))))), IF(K217="Գ-2", IF(F217=0,3.88,IF(F217=1,4.01,IF(F217=2,4.14,IF(F217=3,4.27,IF(OR(F217=5,F217=4),4.41,IF(OR(F217=6,F217=7),4.55,IF(OR(F217=8,F217=9),4.7,IF(OR(F217=10,F217=11,F217=12),4.85,IF(OR(F217=13,F217=14,F217=15),5.01,IF(OR(F217=16,F217=17,F217=18),5.17,5.34)))))))))), IF(K217="Գ-3", IF(F217=0,3.21,IF(F217=1,3.31,IF(F217=2,3.42,IF(F217=3,3.53,IF(OR(F217=5,F217=4),3.64,IF(OR(F217=6,F217=7),3.76,IF(OR(F217=8,F217=9),3.88,IF(OR(F217=10,F217=11,F217=12),4.01,IF(OR(F217=13,F217=14,F217=15),4.13,IF(OR(F217=16,F217=17,F217=18),4.27,4.4)))))))))), IF(K217="Ա-1", IF(F217=0,2.66,IF(F217=1,2.75,IF(F217=2,2.83,IF(F217=3,2.92,IF(OR(F217=5,F217=4),3.02,IF(OR(F217=6,F217=7),3.11,IF(OR(F217=8,F217=9),3.21,IF(OR(F217=10,F217=11,F217=12),3.31,IF(OR(F217=13,F217=14,F217=15),3.42,IF(OR(F217=16,F217=17,F217=18),3.53,3.64)))))))))), IF(K217="Ա-2", IF(F217=0,2.28,IF(F217=1,2.35,IF(F217=2,2.43,IF(F217=3,2.5,IF(OR(F217=5,F217=4),2.58,IF(OR(F217=6,F217=7),2.66,IF(OR(F217=8,F217=9),2.75,IF(OR(F217=10,F217=11,F217=12),2.83,IF(OR(F217=13,F217=14,F217=15),2.92,IF(OR(F217=16,F217=17,F217=18),3.01,3.11)))))))))),IF(K217="Ա-3", IF(F217=0,1.96,IF(F217=1,2.02,IF(F217=2,2.08,IF(F217=3,2.15,IF(OR(F217=5,F217=4),2.21,IF(OR(F217=6,F217=7),2.28,IF(OR(F217=8,F217=9),2.35,IF(OR(F217=10,F217=11,F217=12),2.42,IF(OR(F217=13,F217=14,F217=15),2.5,IF(OR(F217=16,F217=17,F217=18),2.58,2.66)))))))))), IF(K217="Կ-1", IF(F217=0,1.68,IF(F217=1,1.73,IF(F217=2,1.79,IF(F217=3,1.84,IF(OR(F217=5,F217=4),1.9,IF(OR(F217=6,F217=7),1.96,IF(OR(F217=8,F217=9),2.02,IF(OR(F217=10,F217=11,F217=12),2.08,IF(OR(F217=13,F217=14,F217=15),2.14,IF(OR(F217=16,F217=17,F217=18),2.21,2.28)))))))))), IF(K217="Կ-2", IF(F217=0,1.45,IF(F217=1,1.49,IF(F217=2,1.54,IF(F217=3,1.59,IF(OR(F217=5,F217=4),1.63,IF(OR(F217=6,F217=7),1.68,IF(OR(F217=8,F217=9),1.73,IF(OR(F217=10,F217=11,F217=12),1.79,IF(OR(F217=13,F217=14,F217=15),1.84,IF(OR(F217=16,F217=17,F217=18),1.9,1.95)))))))))),IF(K217="Կ-3", IF(F217=0,1.25,IF(F217=1,1.29,IF(F217=2,1.33,IF(F217=3,1.37,IF(OR(F217=5,F217=4),1.41,IF(OR(F217=6,F217=7),1.45,IF(OR(F217=8,F217=9),1.49,IF(OR(F217=10,F217=11,F217=12),1.54,IF(OR(F217=13,F217=14,F217=15),1.58,IF(OR(F217=16,F217=17,F217=18),1.63,1.68)))))))))), "Error"))))))))))))</f>
        <v>1.96</v>
      </c>
      <c r="H217" s="855">
        <v>66140</v>
      </c>
      <c r="I217" s="886"/>
      <c r="J217" s="886"/>
      <c r="K217" s="862" t="s">
        <v>92</v>
      </c>
      <c r="L217" s="855">
        <f t="shared" ref="L217:L219" si="209">H217*G217</f>
        <v>129634.4</v>
      </c>
      <c r="M217" s="857">
        <f t="shared" ref="M217:M219" si="210">G217*H217+I217+J217</f>
        <v>129634.4</v>
      </c>
      <c r="N217" s="858">
        <f t="shared" ref="N217:N219" si="211">+M217*13</f>
        <v>1685247.2</v>
      </c>
      <c r="O217" s="859">
        <f t="shared" ref="O217:O219" si="212">+E217</f>
        <v>1</v>
      </c>
      <c r="P217" s="860">
        <f t="shared" ref="P217:P219" si="213">+F217+1</f>
        <v>7</v>
      </c>
      <c r="Q217" s="861">
        <f t="shared" ref="Q217:Q219" si="214">IF(O217&lt;1,0,IF(W217="Բ-1",IF(P217=0,6.94,IF(P217=1,7.17,IF(P217=2,7.41,IF(P217=3,7.66,IF(OR(P217=5,P217=4),7.92,IF(OR(P217=6,P217=7),8.18,IF(OR(P217=8,P217=9),8.46,IF(OR(P217=10,P217=11,P217=12),8.74,IF(OR(P217=13,P217=14,P217=15),9.03,IF(OR(P217=16,P217=17,P217=18),9.33,9.65)))))))))),IF(W217="Բ-2", IF(P217=0,5.71,IF(P217=1,5.89,IF(P217=2,6.09,IF(P217=3,6.29,IF(OR(P217=5,P217=4),6.5,IF(OR(P217=6,P217=7),6.72,IF(OR(P217=8,P217=9),6.94,IF(OR(P217=10,P217=11,P217=12),7.17,IF(OR(P217=13,P217=14,P217=15),7.41,IF(OR(P217=16,P217=17,P217=18),7.65,7.91)))))))))), IF(W217="Գ-1", IF(P217=0,4.7,IF(P217=1,4.86,IF(P217=2,5.01,IF(P217=3,5.18,IF(OR(P217=5,P217=4),5.35,IF(OR(P217=6,P217=7),5.52,IF(OR(P217=8,P217=9),5.71,IF(OR(P217=10,P217=11,P217=12),5.89,IF(OR(P217=13,P217=14,P217=15),6.09,IF(OR(P217=16,P217=17,P217=18),6.29,6.49)))))))))), IF(W217="Գ-2", IF(P217=0,3.88,IF(P217=1,4.01,IF(P217=2,4.14,IF(P217=3,4.27,IF(OR(P217=5,P217=4),4.41,IF(OR(P217=6,P217=7),4.55,IF(OR(P217=8,P217=9),4.7,IF(OR(P217=10,P217=11,P217=12),4.85,IF(OR(P217=13,P217=14,P217=15),5.01,IF(OR(P217=16,P217=17,P217=18),5.17,5.34)))))))))), IF(W217="Գ-3", IF(P217=0,3.21,IF(P217=1,3.31,IF(P217=2,3.42,IF(P217=3,3.53,IF(OR(P217=5,P217=4),3.64,IF(OR(P217=6,P217=7),3.76,IF(OR(P217=8,P217=9),3.88,IF(OR(P217=10,P217=11,P217=12),4.01,IF(OR(P217=13,P217=14,P217=15),4.13,IF(OR(P217=16,P217=17,P217=18),4.27,4.4)))))))))), IF(W217="Ա-1", IF(P217=0,2.66,IF(P217=1,2.75,IF(P217=2,2.83,IF(P217=3,2.92,IF(OR(P217=5,P217=4),3.02,IF(OR(P217=6,P217=7),3.11,IF(OR(P217=8,P217=9),3.21,IF(OR(P217=10,P217=11,P217=12),3.31,IF(OR(P217=13,P217=14,P217=15),3.42,IF(OR(P217=16,P217=17,P217=18),3.53,3.64)))))))))), IF(W217="Ա-2", IF(P217=0,2.28,IF(P217=1,2.35,IF(P217=2,2.43,IF(P217=3,2.5,IF(OR(P217=5,P217=4),2.58,IF(OR(P217=6,P217=7),2.66,IF(OR(P217=8,P217=9),2.75,IF(OR(P217=10,P217=11,P217=12),2.83,IF(OR(P217=13,P217=14,P217=15),2.92,IF(OR(P217=16,P217=17,P217=18),3.01,3.11)))))))))),IF(W217="Ա-3", IF(P217=0,1.96,IF(P217=1,2.02,IF(P217=2,2.08,IF(P217=3,2.15,IF(OR(P217=5,P217=4),2.21,IF(OR(P217=6,P217=7),2.28,IF(OR(P217=8,P217=9),2.35,IF(OR(P217=10,P217=11,P217=12),2.42,IF(OR(P217=13,P217=14,P217=15),2.5,IF(OR(P217=16,P217=17,P217=18),2.58,2.66)))))))))), IF(W217="Կ-1", IF(P217=0,1.68,IF(P217=1,1.73,IF(P217=2,1.79,IF(P217=3,1.84,IF(OR(P217=5,P217=4),1.9,IF(OR(P217=6,P217=7),1.96,IF(OR(P217=8,P217=9),2.02,IF(OR(P217=10,P217=11,P217=12),2.08,IF(OR(P217=13,P217=14,P217=15),2.14,IF(OR(P217=16,P217=17,P217=18),2.21,2.28)))))))))), IF(W217="Կ-2", IF(P217=0,1.45,IF(P217=1,1.49,IF(P217=2,1.54,IF(P217=3,1.59,IF(OR(P217=5,P217=4),1.63,IF(OR(P217=6,P217=7),1.68,IF(OR(P217=8,P217=9),1.73,IF(OR(P217=10,P217=11,P217=12),1.79,IF(OR(P217=13,P217=14,P217=15),1.84,IF(OR(P217=16,P217=17,P217=18),1.9,1.95)))))))))),IF(W217="Կ-3", IF(P217=0,1.25,IF(P217=1,1.29,IF(P217=2,1.33,IF(P217=3,1.37,IF(OR(P217=5,P217=4),1.41,IF(OR(P217=6,P217=7),1.45,IF(OR(P217=8,P217=9),1.49,IF(OR(P217=10,P217=11,P217=12),1.54,IF(OR(P217=13,P217=14,P217=15),1.58,IF(OR(P217=16,P217=17,P217=18),1.63,1.68)))))))))), "Error"))))))))))))</f>
        <v>1.96</v>
      </c>
      <c r="R217" s="853"/>
      <c r="S217" s="854">
        <f t="shared" ref="S217:S219" si="215">+Q217+Q217*R217</f>
        <v>1.96</v>
      </c>
      <c r="T217" s="855">
        <v>66140</v>
      </c>
      <c r="U217" s="886"/>
      <c r="V217" s="886"/>
      <c r="W217" s="862" t="str">
        <f t="shared" ref="W217:W219" si="216">+K217</f>
        <v>Կ-1</v>
      </c>
      <c r="X217" s="855">
        <f t="shared" ref="X217:X219" si="217">T217*S217</f>
        <v>129634.4</v>
      </c>
      <c r="Y217" s="857">
        <f t="shared" ref="Y217:Y219" si="218">S217*T217+U217+V217</f>
        <v>129634.4</v>
      </c>
      <c r="Z217" s="863">
        <f t="shared" ref="Z217:Z219" si="219">+Y217*13</f>
        <v>1685247.2</v>
      </c>
      <c r="AA217" s="859">
        <f t="shared" ref="AA217:AA219" si="220">+O217</f>
        <v>1</v>
      </c>
      <c r="AB217" s="860">
        <f t="shared" ref="AB217:AB219" si="221">+P217+1</f>
        <v>8</v>
      </c>
      <c r="AC217" s="861">
        <f t="shared" ref="AC217:AC219" si="222">IF(AA217&lt;1,0,IF(AI217="Բ-1",IF(AB217=0,6.94,IF(AB217=1,7.17,IF(AB217=2,7.41,IF(AB217=3,7.66,IF(OR(AB217=5,AB217=4),7.92,IF(OR(AB217=6,AB217=7),8.18,IF(OR(AB217=8,AB217=9),8.46,IF(OR(AB217=10,AB217=11,AB217=12),8.74,IF(OR(AB217=13,AB217=14,AB217=15),9.03,IF(OR(AB217=16,AB217=17,AB217=18),9.33,9.65)))))))))),IF(AI217="Բ-2", IF(AB217=0,5.71,IF(AB217=1,5.89,IF(AB217=2,6.09,IF(AB217=3,6.29,IF(OR(AB217=5,AB217=4),6.5,IF(OR(AB217=6,AB217=7),6.72,IF(OR(AB217=8,AB217=9),6.94,IF(OR(AB217=10,AB217=11,AB217=12),7.17,IF(OR(AB217=13,AB217=14,AB217=15),7.41,IF(OR(AB217=16,AB217=17,AB217=18),7.65,7.91)))))))))), IF(AI217="Գ-1", IF(AB217=0,4.7,IF(AB217=1,4.86,IF(AB217=2,5.01,IF(AB217=3,5.18,IF(OR(AB217=5,AB217=4),5.35,IF(OR(AB217=6,AB217=7),5.52,IF(OR(AB217=8,AB217=9),5.71,IF(OR(AB217=10,AB217=11,AB217=12),5.89,IF(OR(AB217=13,AB217=14,AB217=15),6.09,IF(OR(AB217=16,AB217=17,AB217=18),6.29,6.49)))))))))), IF(AI217="Գ-2", IF(AB217=0,3.88,IF(AB217=1,4.01,IF(AB217=2,4.14,IF(AB217=3,4.27,IF(OR(AB217=5,AB217=4),4.41,IF(OR(AB217=6,AB217=7),4.55,IF(OR(AB217=8,AB217=9),4.7,IF(OR(AB217=10,AB217=11,AB217=12),4.85,IF(OR(AB217=13,AB217=14,AB217=15),5.01,IF(OR(AB217=16,AB217=17,AB217=18),5.17,5.34)))))))))), IF(AI217="Գ-3", IF(AB217=0,3.21,IF(AB217=1,3.31,IF(AB217=2,3.42,IF(AB217=3,3.53,IF(OR(AB217=5,AB217=4),3.64,IF(OR(AB217=6,AB217=7),3.76,IF(OR(AB217=8,AB217=9),3.88,IF(OR(AB217=10,AB217=11,AB217=12),4.01,IF(OR(AB217=13,AB217=14,AB217=15),4.13,IF(OR(AB217=16,AB217=17,AB217=18),4.27,4.4)))))))))), IF(AI217="Ա-1", IF(AB217=0,2.66,IF(AB217=1,2.75,IF(AB217=2,2.83,IF(AB217=3,2.92,IF(OR(AB217=5,AB217=4),3.02,IF(OR(AB217=6,AB217=7),3.11,IF(OR(AB217=8,AB217=9),3.21,IF(OR(AB217=10,AB217=11,AB217=12),3.31,IF(OR(AB217=13,AB217=14,AB217=15),3.42,IF(OR(AB217=16,AB217=17,AB217=18),3.53,3.64)))))))))), IF(AI217="Ա-2", IF(AB217=0,2.28,IF(AB217=1,2.35,IF(AB217=2,2.43,IF(AB217=3,2.5,IF(OR(AB217=5,AB217=4),2.58,IF(OR(AB217=6,AB217=7),2.66,IF(OR(AB217=8,AB217=9),2.75,IF(OR(AB217=10,AB217=11,AB217=12),2.83,IF(OR(AB217=13,AB217=14,AB217=15),2.92,IF(OR(AB217=16,AB217=17,AB217=18),3.01,3.11)))))))))),IF(AI217="Ա-3", IF(AB217=0,1.96,IF(AB217=1,2.02,IF(AB217=2,2.08,IF(AB217=3,2.15,IF(OR(AB217=5,AB217=4),2.21,IF(OR(AB217=6,AB217=7),2.28,IF(OR(AB217=8,AB217=9),2.35,IF(OR(AB217=10,AB217=11,AB217=12),2.42,IF(OR(AB217=13,AB217=14,AB217=15),2.5,IF(OR(AB217=16,AB217=17,AB217=18),2.58,2.66)))))))))), IF(AI217="Կ-1", IF(AB217=0,1.68,IF(AB217=1,1.73,IF(AB217=2,1.79,IF(AB217=3,1.84,IF(OR(AB217=5,AB217=4),1.9,IF(OR(AB217=6,AB217=7),1.96,IF(OR(AB217=8,AB217=9),2.02,IF(OR(AB217=10,AB217=11,AB217=12),2.08,IF(OR(AB217=13,AB217=14,AB217=15),2.14,IF(OR(AB217=16,AB217=17,AB217=18),2.21,2.28)))))))))), IF(AI217="Կ-2", IF(AB217=0,1.45,IF(AB217=1,1.49,IF(AB217=2,1.54,IF(AB217=3,1.59,IF(OR(AB217=5,AB217=4),1.63,IF(OR(AB217=6,AB217=7),1.68,IF(OR(AB217=8,AB217=9),1.73,IF(OR(AB217=10,AB217=11,AB217=12),1.79,IF(OR(AB217=13,AB217=14,AB217=15),1.84,IF(OR(AB217=16,AB217=17,AB217=18),1.9,1.95)))))))))),IF(AI217="Կ-3", IF(AB217=0,1.25,IF(AB217=1,1.29,IF(AB217=2,1.33,IF(AB217=3,1.37,IF(OR(AB217=5,AB217=4),1.41,IF(OR(AB217=6,AB217=7),1.45,IF(OR(AB217=8,AB217=9),1.49,IF(OR(AB217=10,AB217=11,AB217=12),1.54,IF(OR(AB217=13,AB217=14,AB217=15),1.58,IF(OR(AB217=16,AB217=17,AB217=18),1.63,1.68)))))))))), "Error"))))))))))))</f>
        <v>2.02</v>
      </c>
      <c r="AD217" s="853"/>
      <c r="AE217" s="854">
        <f t="shared" ref="AE217:AE219" si="223">+AC217+AC217*AD217</f>
        <v>2.02</v>
      </c>
      <c r="AF217" s="855">
        <v>66140</v>
      </c>
      <c r="AG217" s="886"/>
      <c r="AH217" s="886"/>
      <c r="AI217" s="856" t="str">
        <f t="shared" ref="AI217:AI219" si="224">+W217</f>
        <v>Կ-1</v>
      </c>
      <c r="AJ217" s="855">
        <f t="shared" ref="AJ217:AJ219" si="225">AF217*AE217</f>
        <v>133602.79999999999</v>
      </c>
      <c r="AK217" s="857">
        <f t="shared" ref="AK217:AK219" si="226">AE217*AF217+AG217+AH217</f>
        <v>133602.79999999999</v>
      </c>
      <c r="AL217" s="863">
        <f t="shared" ref="AL217:AL219" si="227">+AK217*13</f>
        <v>1736836.4</v>
      </c>
      <c r="AM217" s="859">
        <f t="shared" ref="AM217:AM219" si="228">+AA217</f>
        <v>1</v>
      </c>
      <c r="AN217" s="860">
        <f t="shared" ref="AN217:AN219" si="229">+AB217+1</f>
        <v>9</v>
      </c>
      <c r="AO217" s="861">
        <f t="shared" ref="AO217:AO219" si="230">IF(AM217&lt;1,0,IF(AU217="Բ-1",IF(AN217=0,6.94,IF(AN217=1,7.17,IF(AN217=2,7.41,IF(AN217=3,7.66,IF(OR(AN217=5,AN217=4),7.92,IF(OR(AN217=6,AN217=7),8.18,IF(OR(AN217=8,AN217=9),8.46,IF(OR(AN217=10,AN217=11,AN217=12),8.74,IF(OR(AN217=13,AN217=14,AN217=15),9.03,IF(OR(AN217=16,AN217=17,AN217=18),9.33,9.65)))))))))),IF(AU217="Բ-2", IF(AN217=0,5.71,IF(AN217=1,5.89,IF(AN217=2,6.09,IF(AN217=3,6.29,IF(OR(AN217=5,AN217=4),6.5,IF(OR(AN217=6,AN217=7),6.72,IF(OR(AN217=8,AN217=9),6.94,IF(OR(AN217=10,AN217=11,AN217=12),7.17,IF(OR(AN217=13,AN217=14,AN217=15),7.41,IF(OR(AN217=16,AN217=17,AN217=18),7.65,7.91)))))))))), IF(AU217="Գ-1", IF(AN217=0,4.7,IF(AN217=1,4.86,IF(AN217=2,5.01,IF(AN217=3,5.18,IF(OR(AN217=5,AN217=4),5.35,IF(OR(AN217=6,AN217=7),5.52,IF(OR(AN217=8,AN217=9),5.71,IF(OR(AN217=10,AN217=11,AN217=12),5.89,IF(OR(AN217=13,AN217=14,AN217=15),6.09,IF(OR(AN217=16,AN217=17,AN217=18),6.29,6.49)))))))))), IF(AU217="Գ-2", IF(AN217=0,3.88,IF(AN217=1,4.01,IF(AN217=2,4.14,IF(AN217=3,4.27,IF(OR(AN217=5,AN217=4),4.41,IF(OR(AN217=6,AN217=7),4.55,IF(OR(AN217=8,AN217=9),4.7,IF(OR(AN217=10,AN217=11,AN217=12),4.85,IF(OR(AN217=13,AN217=14,AN217=15),5.01,IF(OR(AN217=16,AN217=17,AN217=18),5.17,5.34)))))))))), IF(AU217="Գ-3", IF(AN217=0,3.21,IF(AN217=1,3.31,IF(AN217=2,3.42,IF(AN217=3,3.53,IF(OR(AN217=5,AN217=4),3.64,IF(OR(AN217=6,AN217=7),3.76,IF(OR(AN217=8,AN217=9),3.88,IF(OR(AN217=10,AN217=11,AN217=12),4.01,IF(OR(AN217=13,AN217=14,AN217=15),4.13,IF(OR(AN217=16,AN217=17,AN217=18),4.27,4.4)))))))))), IF(AU217="Ա-1", IF(AN217=0,2.66,IF(AN217=1,2.75,IF(AN217=2,2.83,IF(AN217=3,2.92,IF(OR(AN217=5,AN217=4),3.02,IF(OR(AN217=6,AN217=7),3.11,IF(OR(AN217=8,AN217=9),3.21,IF(OR(AN217=10,AN217=11,AN217=12),3.31,IF(OR(AN217=13,AN217=14,AN217=15),3.42,IF(OR(AN217=16,AN217=17,AN217=18),3.53,3.64)))))))))), IF(AU217="Ա-2", IF(AN217=0,2.28,IF(AN217=1,2.35,IF(AN217=2,2.43,IF(AN217=3,2.5,IF(OR(AN217=5,AN217=4),2.58,IF(OR(AN217=6,AN217=7),2.66,IF(OR(AN217=8,AN217=9),2.75,IF(OR(AN217=10,AN217=11,AN217=12),2.83,IF(OR(AN217=13,AN217=14,AN217=15),2.92,IF(OR(AN217=16,AN217=17,AN217=18),3.01,3.11)))))))))),IF(AU217="Ա-3", IF(AN217=0,1.96,IF(AN217=1,2.02,IF(AN217=2,2.08,IF(AN217=3,2.15,IF(OR(AN217=5,AN217=4),2.21,IF(OR(AN217=6,AN217=7),2.28,IF(OR(AN217=8,AN217=9),2.35,IF(OR(AN217=10,AN217=11,AN217=12),2.42,IF(OR(AN217=13,AN217=14,AN217=15),2.5,IF(OR(AN217=16,AN217=17,AN217=18),2.58,2.66)))))))))), IF(AU217="Կ-1", IF(AN217=0,1.68,IF(AN217=1,1.73,IF(AN217=2,1.79,IF(AN217=3,1.84,IF(OR(AN217=5,AN217=4),1.9,IF(OR(AN217=6,AN217=7),1.96,IF(OR(AN217=8,AN217=9),2.02,IF(OR(AN217=10,AN217=11,AN217=12),2.08,IF(OR(AN217=13,AN217=14,AN217=15),2.14,IF(OR(AN217=16,AN217=17,AN217=18),2.21,2.28)))))))))), IF(AU217="Կ-2", IF(AN217=0,1.45,IF(AN217=1,1.49,IF(AN217=2,1.54,IF(AN217=3,1.59,IF(OR(AN217=5,AN217=4),1.63,IF(OR(AN217=6,AN217=7),1.68,IF(OR(AN217=8,AN217=9),1.73,IF(OR(AN217=10,AN217=11,AN217=12),1.79,IF(OR(AN217=13,AN217=14,AN217=15),1.84,IF(OR(AN217=16,AN217=17,AN217=18),1.9,1.95)))))))))),IF(AU217="Կ-3", IF(AN217=0,1.25,IF(AN217=1,1.29,IF(AN217=2,1.33,IF(AN217=3,1.37,IF(OR(AN217=5,AN217=4),1.41,IF(OR(AN217=6,AN217=7),1.45,IF(OR(AN217=8,AN217=9),1.49,IF(OR(AN217=10,AN217=11,AN217=12),1.54,IF(OR(AN217=13,AN217=14,AN217=15),1.58,IF(OR(AN217=16,AN217=17,AN217=18),1.63,1.68)))))))))), "Error"))))))))))))</f>
        <v>2.02</v>
      </c>
      <c r="AP217" s="853"/>
      <c r="AQ217" s="854">
        <f t="shared" ref="AQ217:AQ219" si="231">+AO217+AO217*AP217</f>
        <v>2.02</v>
      </c>
      <c r="AR217" s="855">
        <v>66140</v>
      </c>
      <c r="AS217" s="886"/>
      <c r="AT217" s="886"/>
      <c r="AU217" s="856" t="str">
        <f t="shared" ref="AU217:AU219" si="232">+AI217</f>
        <v>Կ-1</v>
      </c>
      <c r="AV217" s="855">
        <f t="shared" ref="AV217:AV219" si="233">AR217*AQ217</f>
        <v>133602.79999999999</v>
      </c>
      <c r="AW217" s="857">
        <f t="shared" ref="AW217:AW219" si="234">AQ217*AR217+AS217+AT217</f>
        <v>133602.79999999999</v>
      </c>
      <c r="AX217" s="863">
        <f t="shared" ref="AX217:AX219" si="235">+AW217*13</f>
        <v>1736836.4</v>
      </c>
    </row>
    <row r="218" spans="1:50" s="836" customFormat="1" ht="27" x14ac:dyDescent="0.25">
      <c r="B218" s="852">
        <v>14</v>
      </c>
      <c r="C218" s="955" t="s">
        <v>84</v>
      </c>
      <c r="D218" s="723" t="s">
        <v>377</v>
      </c>
      <c r="E218" s="859">
        <v>1</v>
      </c>
      <c r="F218" s="956">
        <v>6</v>
      </c>
      <c r="G218" s="867">
        <f t="shared" si="208"/>
        <v>1.96</v>
      </c>
      <c r="H218" s="855">
        <v>66140</v>
      </c>
      <c r="I218" s="886"/>
      <c r="J218" s="886"/>
      <c r="K218" s="862" t="s">
        <v>92</v>
      </c>
      <c r="L218" s="855">
        <f t="shared" si="209"/>
        <v>129634.4</v>
      </c>
      <c r="M218" s="857">
        <f t="shared" si="210"/>
        <v>129634.4</v>
      </c>
      <c r="N218" s="858">
        <f t="shared" si="211"/>
        <v>1685247.2</v>
      </c>
      <c r="O218" s="859">
        <f t="shared" si="212"/>
        <v>1</v>
      </c>
      <c r="P218" s="860">
        <f t="shared" si="213"/>
        <v>7</v>
      </c>
      <c r="Q218" s="861">
        <f t="shared" si="214"/>
        <v>1.96</v>
      </c>
      <c r="R218" s="853"/>
      <c r="S218" s="854">
        <f t="shared" si="215"/>
        <v>1.96</v>
      </c>
      <c r="T218" s="855">
        <v>66140</v>
      </c>
      <c r="U218" s="886"/>
      <c r="V218" s="886"/>
      <c r="W218" s="862" t="str">
        <f t="shared" si="216"/>
        <v>Կ-1</v>
      </c>
      <c r="X218" s="855">
        <f t="shared" si="217"/>
        <v>129634.4</v>
      </c>
      <c r="Y218" s="857">
        <f t="shared" si="218"/>
        <v>129634.4</v>
      </c>
      <c r="Z218" s="863">
        <f t="shared" si="219"/>
        <v>1685247.2</v>
      </c>
      <c r="AA218" s="859">
        <f t="shared" si="220"/>
        <v>1</v>
      </c>
      <c r="AB218" s="860">
        <f t="shared" si="221"/>
        <v>8</v>
      </c>
      <c r="AC218" s="861">
        <f t="shared" si="222"/>
        <v>2.02</v>
      </c>
      <c r="AD218" s="853"/>
      <c r="AE218" s="854">
        <f t="shared" si="223"/>
        <v>2.02</v>
      </c>
      <c r="AF218" s="855">
        <v>66140</v>
      </c>
      <c r="AG218" s="886"/>
      <c r="AH218" s="886"/>
      <c r="AI218" s="856" t="str">
        <f t="shared" si="224"/>
        <v>Կ-1</v>
      </c>
      <c r="AJ218" s="855">
        <f t="shared" si="225"/>
        <v>133602.79999999999</v>
      </c>
      <c r="AK218" s="857">
        <f t="shared" si="226"/>
        <v>133602.79999999999</v>
      </c>
      <c r="AL218" s="863">
        <f t="shared" si="227"/>
        <v>1736836.4</v>
      </c>
      <c r="AM218" s="859">
        <f t="shared" si="228"/>
        <v>1</v>
      </c>
      <c r="AN218" s="860">
        <f t="shared" si="229"/>
        <v>9</v>
      </c>
      <c r="AO218" s="861">
        <f t="shared" si="230"/>
        <v>2.02</v>
      </c>
      <c r="AP218" s="853"/>
      <c r="AQ218" s="854">
        <f t="shared" si="231"/>
        <v>2.02</v>
      </c>
      <c r="AR218" s="855">
        <v>66140</v>
      </c>
      <c r="AS218" s="886"/>
      <c r="AT218" s="886"/>
      <c r="AU218" s="856" t="str">
        <f t="shared" si="232"/>
        <v>Կ-1</v>
      </c>
      <c r="AV218" s="855">
        <f t="shared" si="233"/>
        <v>133602.79999999999</v>
      </c>
      <c r="AW218" s="857">
        <f t="shared" si="234"/>
        <v>133602.79999999999</v>
      </c>
      <c r="AX218" s="863">
        <f t="shared" si="235"/>
        <v>1736836.4</v>
      </c>
    </row>
    <row r="219" spans="1:50" s="836" customFormat="1" ht="27" x14ac:dyDescent="0.25">
      <c r="B219" s="852">
        <v>15</v>
      </c>
      <c r="C219" s="955" t="s">
        <v>84</v>
      </c>
      <c r="D219" s="723" t="s">
        <v>377</v>
      </c>
      <c r="E219" s="859">
        <v>1</v>
      </c>
      <c r="F219" s="956">
        <v>6</v>
      </c>
      <c r="G219" s="867">
        <f t="shared" si="208"/>
        <v>1.96</v>
      </c>
      <c r="H219" s="855">
        <v>66140</v>
      </c>
      <c r="I219" s="886"/>
      <c r="J219" s="886"/>
      <c r="K219" s="862" t="s">
        <v>92</v>
      </c>
      <c r="L219" s="855">
        <f t="shared" si="209"/>
        <v>129634.4</v>
      </c>
      <c r="M219" s="857">
        <f t="shared" si="210"/>
        <v>129634.4</v>
      </c>
      <c r="N219" s="858">
        <f t="shared" si="211"/>
        <v>1685247.2</v>
      </c>
      <c r="O219" s="859">
        <f t="shared" si="212"/>
        <v>1</v>
      </c>
      <c r="P219" s="860">
        <f t="shared" si="213"/>
        <v>7</v>
      </c>
      <c r="Q219" s="861">
        <f t="shared" si="214"/>
        <v>1.96</v>
      </c>
      <c r="R219" s="853"/>
      <c r="S219" s="854">
        <f t="shared" si="215"/>
        <v>1.96</v>
      </c>
      <c r="T219" s="855">
        <v>66140</v>
      </c>
      <c r="U219" s="886"/>
      <c r="V219" s="886"/>
      <c r="W219" s="862" t="str">
        <f t="shared" si="216"/>
        <v>Կ-1</v>
      </c>
      <c r="X219" s="855">
        <f t="shared" si="217"/>
        <v>129634.4</v>
      </c>
      <c r="Y219" s="857">
        <f t="shared" si="218"/>
        <v>129634.4</v>
      </c>
      <c r="Z219" s="863">
        <f t="shared" si="219"/>
        <v>1685247.2</v>
      </c>
      <c r="AA219" s="859">
        <f t="shared" si="220"/>
        <v>1</v>
      </c>
      <c r="AB219" s="860">
        <f t="shared" si="221"/>
        <v>8</v>
      </c>
      <c r="AC219" s="861">
        <f t="shared" si="222"/>
        <v>2.02</v>
      </c>
      <c r="AD219" s="853"/>
      <c r="AE219" s="854">
        <f t="shared" si="223"/>
        <v>2.02</v>
      </c>
      <c r="AF219" s="855">
        <v>66140</v>
      </c>
      <c r="AG219" s="886"/>
      <c r="AH219" s="886"/>
      <c r="AI219" s="856" t="str">
        <f t="shared" si="224"/>
        <v>Կ-1</v>
      </c>
      <c r="AJ219" s="855">
        <f t="shared" si="225"/>
        <v>133602.79999999999</v>
      </c>
      <c r="AK219" s="857">
        <f t="shared" si="226"/>
        <v>133602.79999999999</v>
      </c>
      <c r="AL219" s="863">
        <f t="shared" si="227"/>
        <v>1736836.4</v>
      </c>
      <c r="AM219" s="859">
        <f t="shared" si="228"/>
        <v>1</v>
      </c>
      <c r="AN219" s="860">
        <f t="shared" si="229"/>
        <v>9</v>
      </c>
      <c r="AO219" s="861">
        <f t="shared" si="230"/>
        <v>2.02</v>
      </c>
      <c r="AP219" s="853"/>
      <c r="AQ219" s="854">
        <f t="shared" si="231"/>
        <v>2.02</v>
      </c>
      <c r="AR219" s="855">
        <v>66140</v>
      </c>
      <c r="AS219" s="886"/>
      <c r="AT219" s="886"/>
      <c r="AU219" s="856" t="str">
        <f t="shared" si="232"/>
        <v>Կ-1</v>
      </c>
      <c r="AV219" s="855">
        <f t="shared" si="233"/>
        <v>133602.79999999999</v>
      </c>
      <c r="AW219" s="857">
        <f t="shared" si="234"/>
        <v>133602.79999999999</v>
      </c>
      <c r="AX219" s="863">
        <f t="shared" si="235"/>
        <v>1736836.4</v>
      </c>
    </row>
    <row r="220" spans="1:50" s="836" customFormat="1" ht="27" x14ac:dyDescent="0.25">
      <c r="B220" s="852">
        <v>16</v>
      </c>
      <c r="C220" s="955" t="s">
        <v>84</v>
      </c>
      <c r="D220" s="723" t="s">
        <v>377</v>
      </c>
      <c r="E220" s="859">
        <v>1</v>
      </c>
      <c r="F220" s="956">
        <v>6</v>
      </c>
      <c r="G220" s="867">
        <f t="shared" ref="G220:G221" si="236">IF(E220&lt;1,0,IF(K220="Բ-1",IF(F220=0,6.94,IF(F220=1,7.17,IF(F220=2,7.41,IF(F220=3,7.66,IF(OR(F220=5,F220=4),7.92,IF(OR(F220=6,F220=7),8.18,IF(OR(F220=8,F220=9),8.46,IF(OR(F220=10,F220=11,F220=12),8.74,IF(OR(F220=13,F220=14,F220=15),9.03,IF(OR(F220=16,F220=17,F220=18),9.33,9.65)))))))))),IF(K220="Բ-2", IF(F220=0,5.71,IF(F220=1,5.89,IF(F220=2,6.09,IF(F220=3,6.29,IF(OR(F220=5,F220=4),6.5,IF(OR(F220=6,F220=7),6.72,IF(OR(F220=8,F220=9),6.94,IF(OR(F220=10,F220=11,F220=12),7.17,IF(OR(F220=13,F220=14,F220=15),7.41,IF(OR(F220=16,F220=17,F220=18),7.65,7.91)))))))))), IF(K220="Գ-1", IF(F220=0,4.7,IF(F220=1,4.86,IF(F220=2,5.01,IF(F220=3,5.18,IF(OR(F220=5,F220=4),5.35,IF(OR(F220=6,F220=7),5.52,IF(OR(F220=8,F220=9),5.71,IF(OR(F220=10,F220=11,F220=12),5.89,IF(OR(F220=13,F220=14,F220=15),6.09,IF(OR(F220=16,F220=17,F220=18),6.29,6.49)))))))))), IF(K220="Գ-2", IF(F220=0,3.88,IF(F220=1,4.01,IF(F220=2,4.14,IF(F220=3,4.27,IF(OR(F220=5,F220=4),4.41,IF(OR(F220=6,F220=7),4.55,IF(OR(F220=8,F220=9),4.7,IF(OR(F220=10,F220=11,F220=12),4.85,IF(OR(F220=13,F220=14,F220=15),5.01,IF(OR(F220=16,F220=17,F220=18),5.17,5.34)))))))))), IF(K220="Գ-3", IF(F220=0,3.21,IF(F220=1,3.31,IF(F220=2,3.42,IF(F220=3,3.53,IF(OR(F220=5,F220=4),3.64,IF(OR(F220=6,F220=7),3.76,IF(OR(F220=8,F220=9),3.88,IF(OR(F220=10,F220=11,F220=12),4.01,IF(OR(F220=13,F220=14,F220=15),4.13,IF(OR(F220=16,F220=17,F220=18),4.27,4.4)))))))))), IF(K220="Ա-1", IF(F220=0,2.66,IF(F220=1,2.75,IF(F220=2,2.83,IF(F220=3,2.92,IF(OR(F220=5,F220=4),3.02,IF(OR(F220=6,F220=7),3.11,IF(OR(F220=8,F220=9),3.21,IF(OR(F220=10,F220=11,F220=12),3.31,IF(OR(F220=13,F220=14,F220=15),3.42,IF(OR(F220=16,F220=17,F220=18),3.53,3.64)))))))))), IF(K220="Ա-2", IF(F220=0,2.28,IF(F220=1,2.35,IF(F220=2,2.43,IF(F220=3,2.5,IF(OR(F220=5,F220=4),2.58,IF(OR(F220=6,F220=7),2.66,IF(OR(F220=8,F220=9),2.75,IF(OR(F220=10,F220=11,F220=12),2.83,IF(OR(F220=13,F220=14,F220=15),2.92,IF(OR(F220=16,F220=17,F220=18),3.01,3.11)))))))))),IF(K220="Ա-3", IF(F220=0,1.96,IF(F220=1,2.02,IF(F220=2,2.08,IF(F220=3,2.15,IF(OR(F220=5,F220=4),2.21,IF(OR(F220=6,F220=7),2.28,IF(OR(F220=8,F220=9),2.35,IF(OR(F220=10,F220=11,F220=12),2.42,IF(OR(F220=13,F220=14,F220=15),2.5,IF(OR(F220=16,F220=17,F220=18),2.58,2.66)))))))))), IF(K220="Կ-1", IF(F220=0,1.68,IF(F220=1,1.73,IF(F220=2,1.79,IF(F220=3,1.84,IF(OR(F220=5,F220=4),1.9,IF(OR(F220=6,F220=7),1.96,IF(OR(F220=8,F220=9),2.02,IF(OR(F220=10,F220=11,F220=12),2.08,IF(OR(F220=13,F220=14,F220=15),2.14,IF(OR(F220=16,F220=17,F220=18),2.21,2.28)))))))))), IF(K220="Կ-2", IF(F220=0,1.45,IF(F220=1,1.49,IF(F220=2,1.54,IF(F220=3,1.59,IF(OR(F220=5,F220=4),1.63,IF(OR(F220=6,F220=7),1.68,IF(OR(F220=8,F220=9),1.73,IF(OR(F220=10,F220=11,F220=12),1.79,IF(OR(F220=13,F220=14,F220=15),1.84,IF(OR(F220=16,F220=17,F220=18),1.9,1.95)))))))))),IF(K220="Կ-3", IF(F220=0,1.25,IF(F220=1,1.29,IF(F220=2,1.33,IF(F220=3,1.37,IF(OR(F220=5,F220=4),1.41,IF(OR(F220=6,F220=7),1.45,IF(OR(F220=8,F220=9),1.49,IF(OR(F220=10,F220=11,F220=12),1.54,IF(OR(F220=13,F220=14,F220=15),1.58,IF(OR(F220=16,F220=17,F220=18),1.63,1.68)))))))))), "Error"))))))))))))</f>
        <v>1.96</v>
      </c>
      <c r="H220" s="855">
        <v>66140</v>
      </c>
      <c r="I220" s="886"/>
      <c r="J220" s="886"/>
      <c r="K220" s="862" t="s">
        <v>92</v>
      </c>
      <c r="L220" s="855">
        <f t="shared" ref="L220:L221" si="237">H220*G220</f>
        <v>129634.4</v>
      </c>
      <c r="M220" s="857">
        <f t="shared" ref="M220:M221" si="238">G220*H220+I220+J220</f>
        <v>129634.4</v>
      </c>
      <c r="N220" s="858">
        <f t="shared" ref="N220:N221" si="239">+M220*13</f>
        <v>1685247.2</v>
      </c>
      <c r="O220" s="859">
        <f t="shared" ref="O220:O221" si="240">+E220</f>
        <v>1</v>
      </c>
      <c r="P220" s="860">
        <f t="shared" ref="P220:P221" si="241">+F220+1</f>
        <v>7</v>
      </c>
      <c r="Q220" s="861">
        <f t="shared" ref="Q220:Q221" si="242">IF(O220&lt;1,0,IF(W220="Բ-1",IF(P220=0,6.94,IF(P220=1,7.17,IF(P220=2,7.41,IF(P220=3,7.66,IF(OR(P220=5,P220=4),7.92,IF(OR(P220=6,P220=7),8.18,IF(OR(P220=8,P220=9),8.46,IF(OR(P220=10,P220=11,P220=12),8.74,IF(OR(P220=13,P220=14,P220=15),9.03,IF(OR(P220=16,P220=17,P220=18),9.33,9.65)))))))))),IF(W220="Բ-2", IF(P220=0,5.71,IF(P220=1,5.89,IF(P220=2,6.09,IF(P220=3,6.29,IF(OR(P220=5,P220=4),6.5,IF(OR(P220=6,P220=7),6.72,IF(OR(P220=8,P220=9),6.94,IF(OR(P220=10,P220=11,P220=12),7.17,IF(OR(P220=13,P220=14,P220=15),7.41,IF(OR(P220=16,P220=17,P220=18),7.65,7.91)))))))))), IF(W220="Գ-1", IF(P220=0,4.7,IF(P220=1,4.86,IF(P220=2,5.01,IF(P220=3,5.18,IF(OR(P220=5,P220=4),5.35,IF(OR(P220=6,P220=7),5.52,IF(OR(P220=8,P220=9),5.71,IF(OR(P220=10,P220=11,P220=12),5.89,IF(OR(P220=13,P220=14,P220=15),6.09,IF(OR(P220=16,P220=17,P220=18),6.29,6.49)))))))))), IF(W220="Գ-2", IF(P220=0,3.88,IF(P220=1,4.01,IF(P220=2,4.14,IF(P220=3,4.27,IF(OR(P220=5,P220=4),4.41,IF(OR(P220=6,P220=7),4.55,IF(OR(P220=8,P220=9),4.7,IF(OR(P220=10,P220=11,P220=12),4.85,IF(OR(P220=13,P220=14,P220=15),5.01,IF(OR(P220=16,P220=17,P220=18),5.17,5.34)))))))))), IF(W220="Գ-3", IF(P220=0,3.21,IF(P220=1,3.31,IF(P220=2,3.42,IF(P220=3,3.53,IF(OR(P220=5,P220=4),3.64,IF(OR(P220=6,P220=7),3.76,IF(OR(P220=8,P220=9),3.88,IF(OR(P220=10,P220=11,P220=12),4.01,IF(OR(P220=13,P220=14,P220=15),4.13,IF(OR(P220=16,P220=17,P220=18),4.27,4.4)))))))))), IF(W220="Ա-1", IF(P220=0,2.66,IF(P220=1,2.75,IF(P220=2,2.83,IF(P220=3,2.92,IF(OR(P220=5,P220=4),3.02,IF(OR(P220=6,P220=7),3.11,IF(OR(P220=8,P220=9),3.21,IF(OR(P220=10,P220=11,P220=12),3.31,IF(OR(P220=13,P220=14,P220=15),3.42,IF(OR(P220=16,P220=17,P220=18),3.53,3.64)))))))))), IF(W220="Ա-2", IF(P220=0,2.28,IF(P220=1,2.35,IF(P220=2,2.43,IF(P220=3,2.5,IF(OR(P220=5,P220=4),2.58,IF(OR(P220=6,P220=7),2.66,IF(OR(P220=8,P220=9),2.75,IF(OR(P220=10,P220=11,P220=12),2.83,IF(OR(P220=13,P220=14,P220=15),2.92,IF(OR(P220=16,P220=17,P220=18),3.01,3.11)))))))))),IF(W220="Ա-3", IF(P220=0,1.96,IF(P220=1,2.02,IF(P220=2,2.08,IF(P220=3,2.15,IF(OR(P220=5,P220=4),2.21,IF(OR(P220=6,P220=7),2.28,IF(OR(P220=8,P220=9),2.35,IF(OR(P220=10,P220=11,P220=12),2.42,IF(OR(P220=13,P220=14,P220=15),2.5,IF(OR(P220=16,P220=17,P220=18),2.58,2.66)))))))))), IF(W220="Կ-1", IF(P220=0,1.68,IF(P220=1,1.73,IF(P220=2,1.79,IF(P220=3,1.84,IF(OR(P220=5,P220=4),1.9,IF(OR(P220=6,P220=7),1.96,IF(OR(P220=8,P220=9),2.02,IF(OR(P220=10,P220=11,P220=12),2.08,IF(OR(P220=13,P220=14,P220=15),2.14,IF(OR(P220=16,P220=17,P220=18),2.21,2.28)))))))))), IF(W220="Կ-2", IF(P220=0,1.45,IF(P220=1,1.49,IF(P220=2,1.54,IF(P220=3,1.59,IF(OR(P220=5,P220=4),1.63,IF(OR(P220=6,P220=7),1.68,IF(OR(P220=8,P220=9),1.73,IF(OR(P220=10,P220=11,P220=12),1.79,IF(OR(P220=13,P220=14,P220=15),1.84,IF(OR(P220=16,P220=17,P220=18),1.9,1.95)))))))))),IF(W220="Կ-3", IF(P220=0,1.25,IF(P220=1,1.29,IF(P220=2,1.33,IF(P220=3,1.37,IF(OR(P220=5,P220=4),1.41,IF(OR(P220=6,P220=7),1.45,IF(OR(P220=8,P220=9),1.49,IF(OR(P220=10,P220=11,P220=12),1.54,IF(OR(P220=13,P220=14,P220=15),1.58,IF(OR(P220=16,P220=17,P220=18),1.63,1.68)))))))))), "Error"))))))))))))</f>
        <v>1.96</v>
      </c>
      <c r="R220" s="853"/>
      <c r="S220" s="854">
        <f t="shared" ref="S220:S221" si="243">+Q220+Q220*R220</f>
        <v>1.96</v>
      </c>
      <c r="T220" s="855">
        <v>66140</v>
      </c>
      <c r="U220" s="886"/>
      <c r="V220" s="886"/>
      <c r="W220" s="862" t="str">
        <f t="shared" ref="W220:W221" si="244">+K220</f>
        <v>Կ-1</v>
      </c>
      <c r="X220" s="855">
        <f t="shared" ref="X220:X221" si="245">T220*S220</f>
        <v>129634.4</v>
      </c>
      <c r="Y220" s="857">
        <f t="shared" ref="Y220:Y221" si="246">S220*T220+U220+V220</f>
        <v>129634.4</v>
      </c>
      <c r="Z220" s="863">
        <f t="shared" ref="Z220:Z221" si="247">+Y220*13</f>
        <v>1685247.2</v>
      </c>
      <c r="AA220" s="859">
        <f t="shared" ref="AA220:AA221" si="248">+O220</f>
        <v>1</v>
      </c>
      <c r="AB220" s="860">
        <f t="shared" ref="AB220:AB221" si="249">+P220+1</f>
        <v>8</v>
      </c>
      <c r="AC220" s="861">
        <f t="shared" ref="AC220:AC221" si="250">IF(AA220&lt;1,0,IF(AI220="Բ-1",IF(AB220=0,6.94,IF(AB220=1,7.17,IF(AB220=2,7.41,IF(AB220=3,7.66,IF(OR(AB220=5,AB220=4),7.92,IF(OR(AB220=6,AB220=7),8.18,IF(OR(AB220=8,AB220=9),8.46,IF(OR(AB220=10,AB220=11,AB220=12),8.74,IF(OR(AB220=13,AB220=14,AB220=15),9.03,IF(OR(AB220=16,AB220=17,AB220=18),9.33,9.65)))))))))),IF(AI220="Բ-2", IF(AB220=0,5.71,IF(AB220=1,5.89,IF(AB220=2,6.09,IF(AB220=3,6.29,IF(OR(AB220=5,AB220=4),6.5,IF(OR(AB220=6,AB220=7),6.72,IF(OR(AB220=8,AB220=9),6.94,IF(OR(AB220=10,AB220=11,AB220=12),7.17,IF(OR(AB220=13,AB220=14,AB220=15),7.41,IF(OR(AB220=16,AB220=17,AB220=18),7.65,7.91)))))))))), IF(AI220="Գ-1", IF(AB220=0,4.7,IF(AB220=1,4.86,IF(AB220=2,5.01,IF(AB220=3,5.18,IF(OR(AB220=5,AB220=4),5.35,IF(OR(AB220=6,AB220=7),5.52,IF(OR(AB220=8,AB220=9),5.71,IF(OR(AB220=10,AB220=11,AB220=12),5.89,IF(OR(AB220=13,AB220=14,AB220=15),6.09,IF(OR(AB220=16,AB220=17,AB220=18),6.29,6.49)))))))))), IF(AI220="Գ-2", IF(AB220=0,3.88,IF(AB220=1,4.01,IF(AB220=2,4.14,IF(AB220=3,4.27,IF(OR(AB220=5,AB220=4),4.41,IF(OR(AB220=6,AB220=7),4.55,IF(OR(AB220=8,AB220=9),4.7,IF(OR(AB220=10,AB220=11,AB220=12),4.85,IF(OR(AB220=13,AB220=14,AB220=15),5.01,IF(OR(AB220=16,AB220=17,AB220=18),5.17,5.34)))))))))), IF(AI220="Գ-3", IF(AB220=0,3.21,IF(AB220=1,3.31,IF(AB220=2,3.42,IF(AB220=3,3.53,IF(OR(AB220=5,AB220=4),3.64,IF(OR(AB220=6,AB220=7),3.76,IF(OR(AB220=8,AB220=9),3.88,IF(OR(AB220=10,AB220=11,AB220=12),4.01,IF(OR(AB220=13,AB220=14,AB220=15),4.13,IF(OR(AB220=16,AB220=17,AB220=18),4.27,4.4)))))))))), IF(AI220="Ա-1", IF(AB220=0,2.66,IF(AB220=1,2.75,IF(AB220=2,2.83,IF(AB220=3,2.92,IF(OR(AB220=5,AB220=4),3.02,IF(OR(AB220=6,AB220=7),3.11,IF(OR(AB220=8,AB220=9),3.21,IF(OR(AB220=10,AB220=11,AB220=12),3.31,IF(OR(AB220=13,AB220=14,AB220=15),3.42,IF(OR(AB220=16,AB220=17,AB220=18),3.53,3.64)))))))))), IF(AI220="Ա-2", IF(AB220=0,2.28,IF(AB220=1,2.35,IF(AB220=2,2.43,IF(AB220=3,2.5,IF(OR(AB220=5,AB220=4),2.58,IF(OR(AB220=6,AB220=7),2.66,IF(OR(AB220=8,AB220=9),2.75,IF(OR(AB220=10,AB220=11,AB220=12),2.83,IF(OR(AB220=13,AB220=14,AB220=15),2.92,IF(OR(AB220=16,AB220=17,AB220=18),3.01,3.11)))))))))),IF(AI220="Ա-3", IF(AB220=0,1.96,IF(AB220=1,2.02,IF(AB220=2,2.08,IF(AB220=3,2.15,IF(OR(AB220=5,AB220=4),2.21,IF(OR(AB220=6,AB220=7),2.28,IF(OR(AB220=8,AB220=9),2.35,IF(OR(AB220=10,AB220=11,AB220=12),2.42,IF(OR(AB220=13,AB220=14,AB220=15),2.5,IF(OR(AB220=16,AB220=17,AB220=18),2.58,2.66)))))))))), IF(AI220="Կ-1", IF(AB220=0,1.68,IF(AB220=1,1.73,IF(AB220=2,1.79,IF(AB220=3,1.84,IF(OR(AB220=5,AB220=4),1.9,IF(OR(AB220=6,AB220=7),1.96,IF(OR(AB220=8,AB220=9),2.02,IF(OR(AB220=10,AB220=11,AB220=12),2.08,IF(OR(AB220=13,AB220=14,AB220=15),2.14,IF(OR(AB220=16,AB220=17,AB220=18),2.21,2.28)))))))))), IF(AI220="Կ-2", IF(AB220=0,1.45,IF(AB220=1,1.49,IF(AB220=2,1.54,IF(AB220=3,1.59,IF(OR(AB220=5,AB220=4),1.63,IF(OR(AB220=6,AB220=7),1.68,IF(OR(AB220=8,AB220=9),1.73,IF(OR(AB220=10,AB220=11,AB220=12),1.79,IF(OR(AB220=13,AB220=14,AB220=15),1.84,IF(OR(AB220=16,AB220=17,AB220=18),1.9,1.95)))))))))),IF(AI220="Կ-3", IF(AB220=0,1.25,IF(AB220=1,1.29,IF(AB220=2,1.33,IF(AB220=3,1.37,IF(OR(AB220=5,AB220=4),1.41,IF(OR(AB220=6,AB220=7),1.45,IF(OR(AB220=8,AB220=9),1.49,IF(OR(AB220=10,AB220=11,AB220=12),1.54,IF(OR(AB220=13,AB220=14,AB220=15),1.58,IF(OR(AB220=16,AB220=17,AB220=18),1.63,1.68)))))))))), "Error"))))))))))))</f>
        <v>2.02</v>
      </c>
      <c r="AD220" s="853"/>
      <c r="AE220" s="854">
        <f t="shared" ref="AE220:AE221" si="251">+AC220+AC220*AD220</f>
        <v>2.02</v>
      </c>
      <c r="AF220" s="855">
        <v>66140</v>
      </c>
      <c r="AG220" s="886"/>
      <c r="AH220" s="886"/>
      <c r="AI220" s="856" t="str">
        <f t="shared" ref="AI220:AI221" si="252">+W220</f>
        <v>Կ-1</v>
      </c>
      <c r="AJ220" s="855">
        <f t="shared" ref="AJ220:AJ221" si="253">AF220*AE220</f>
        <v>133602.79999999999</v>
      </c>
      <c r="AK220" s="857">
        <f t="shared" ref="AK220:AK221" si="254">AE220*AF220+AG220+AH220</f>
        <v>133602.79999999999</v>
      </c>
      <c r="AL220" s="863">
        <f t="shared" ref="AL220:AL221" si="255">+AK220*13</f>
        <v>1736836.4</v>
      </c>
      <c r="AM220" s="859">
        <f t="shared" ref="AM220:AM221" si="256">+AA220</f>
        <v>1</v>
      </c>
      <c r="AN220" s="860">
        <f t="shared" ref="AN220:AN221" si="257">+AB220+1</f>
        <v>9</v>
      </c>
      <c r="AO220" s="861">
        <f t="shared" ref="AO220:AO221" si="258">IF(AM220&lt;1,0,IF(AU220="Բ-1",IF(AN220=0,6.94,IF(AN220=1,7.17,IF(AN220=2,7.41,IF(AN220=3,7.66,IF(OR(AN220=5,AN220=4),7.92,IF(OR(AN220=6,AN220=7),8.18,IF(OR(AN220=8,AN220=9),8.46,IF(OR(AN220=10,AN220=11,AN220=12),8.74,IF(OR(AN220=13,AN220=14,AN220=15),9.03,IF(OR(AN220=16,AN220=17,AN220=18),9.33,9.65)))))))))),IF(AU220="Բ-2", IF(AN220=0,5.71,IF(AN220=1,5.89,IF(AN220=2,6.09,IF(AN220=3,6.29,IF(OR(AN220=5,AN220=4),6.5,IF(OR(AN220=6,AN220=7),6.72,IF(OR(AN220=8,AN220=9),6.94,IF(OR(AN220=10,AN220=11,AN220=12),7.17,IF(OR(AN220=13,AN220=14,AN220=15),7.41,IF(OR(AN220=16,AN220=17,AN220=18),7.65,7.91)))))))))), IF(AU220="Գ-1", IF(AN220=0,4.7,IF(AN220=1,4.86,IF(AN220=2,5.01,IF(AN220=3,5.18,IF(OR(AN220=5,AN220=4),5.35,IF(OR(AN220=6,AN220=7),5.52,IF(OR(AN220=8,AN220=9),5.71,IF(OR(AN220=10,AN220=11,AN220=12),5.89,IF(OR(AN220=13,AN220=14,AN220=15),6.09,IF(OR(AN220=16,AN220=17,AN220=18),6.29,6.49)))))))))), IF(AU220="Գ-2", IF(AN220=0,3.88,IF(AN220=1,4.01,IF(AN220=2,4.14,IF(AN220=3,4.27,IF(OR(AN220=5,AN220=4),4.41,IF(OR(AN220=6,AN220=7),4.55,IF(OR(AN220=8,AN220=9),4.7,IF(OR(AN220=10,AN220=11,AN220=12),4.85,IF(OR(AN220=13,AN220=14,AN220=15),5.01,IF(OR(AN220=16,AN220=17,AN220=18),5.17,5.34)))))))))), IF(AU220="Գ-3", IF(AN220=0,3.21,IF(AN220=1,3.31,IF(AN220=2,3.42,IF(AN220=3,3.53,IF(OR(AN220=5,AN220=4),3.64,IF(OR(AN220=6,AN220=7),3.76,IF(OR(AN220=8,AN220=9),3.88,IF(OR(AN220=10,AN220=11,AN220=12),4.01,IF(OR(AN220=13,AN220=14,AN220=15),4.13,IF(OR(AN220=16,AN220=17,AN220=18),4.27,4.4)))))))))), IF(AU220="Ա-1", IF(AN220=0,2.66,IF(AN220=1,2.75,IF(AN220=2,2.83,IF(AN220=3,2.92,IF(OR(AN220=5,AN220=4),3.02,IF(OR(AN220=6,AN220=7),3.11,IF(OR(AN220=8,AN220=9),3.21,IF(OR(AN220=10,AN220=11,AN220=12),3.31,IF(OR(AN220=13,AN220=14,AN220=15),3.42,IF(OR(AN220=16,AN220=17,AN220=18),3.53,3.64)))))))))), IF(AU220="Ա-2", IF(AN220=0,2.28,IF(AN220=1,2.35,IF(AN220=2,2.43,IF(AN220=3,2.5,IF(OR(AN220=5,AN220=4),2.58,IF(OR(AN220=6,AN220=7),2.66,IF(OR(AN220=8,AN220=9),2.75,IF(OR(AN220=10,AN220=11,AN220=12),2.83,IF(OR(AN220=13,AN220=14,AN220=15),2.92,IF(OR(AN220=16,AN220=17,AN220=18),3.01,3.11)))))))))),IF(AU220="Ա-3", IF(AN220=0,1.96,IF(AN220=1,2.02,IF(AN220=2,2.08,IF(AN220=3,2.15,IF(OR(AN220=5,AN220=4),2.21,IF(OR(AN220=6,AN220=7),2.28,IF(OR(AN220=8,AN220=9),2.35,IF(OR(AN220=10,AN220=11,AN220=12),2.42,IF(OR(AN220=13,AN220=14,AN220=15),2.5,IF(OR(AN220=16,AN220=17,AN220=18),2.58,2.66)))))))))), IF(AU220="Կ-1", IF(AN220=0,1.68,IF(AN220=1,1.73,IF(AN220=2,1.79,IF(AN220=3,1.84,IF(OR(AN220=5,AN220=4),1.9,IF(OR(AN220=6,AN220=7),1.96,IF(OR(AN220=8,AN220=9),2.02,IF(OR(AN220=10,AN220=11,AN220=12),2.08,IF(OR(AN220=13,AN220=14,AN220=15),2.14,IF(OR(AN220=16,AN220=17,AN220=18),2.21,2.28)))))))))), IF(AU220="Կ-2", IF(AN220=0,1.45,IF(AN220=1,1.49,IF(AN220=2,1.54,IF(AN220=3,1.59,IF(OR(AN220=5,AN220=4),1.63,IF(OR(AN220=6,AN220=7),1.68,IF(OR(AN220=8,AN220=9),1.73,IF(OR(AN220=10,AN220=11,AN220=12),1.79,IF(OR(AN220=13,AN220=14,AN220=15),1.84,IF(OR(AN220=16,AN220=17,AN220=18),1.9,1.95)))))))))),IF(AU220="Կ-3", IF(AN220=0,1.25,IF(AN220=1,1.29,IF(AN220=2,1.33,IF(AN220=3,1.37,IF(OR(AN220=5,AN220=4),1.41,IF(OR(AN220=6,AN220=7),1.45,IF(OR(AN220=8,AN220=9),1.49,IF(OR(AN220=10,AN220=11,AN220=12),1.54,IF(OR(AN220=13,AN220=14,AN220=15),1.58,IF(OR(AN220=16,AN220=17,AN220=18),1.63,1.68)))))))))), "Error"))))))))))))</f>
        <v>2.02</v>
      </c>
      <c r="AP220" s="853"/>
      <c r="AQ220" s="854">
        <f t="shared" ref="AQ220:AQ221" si="259">+AO220+AO220*AP220</f>
        <v>2.02</v>
      </c>
      <c r="AR220" s="855">
        <v>66140</v>
      </c>
      <c r="AS220" s="886"/>
      <c r="AT220" s="886"/>
      <c r="AU220" s="856" t="str">
        <f t="shared" ref="AU220:AU221" si="260">+AI220</f>
        <v>Կ-1</v>
      </c>
      <c r="AV220" s="855">
        <f t="shared" ref="AV220:AV221" si="261">AR220*AQ220</f>
        <v>133602.79999999999</v>
      </c>
      <c r="AW220" s="857">
        <f t="shared" ref="AW220:AW221" si="262">AQ220*AR220+AS220+AT220</f>
        <v>133602.79999999999</v>
      </c>
      <c r="AX220" s="863">
        <f t="shared" ref="AX220:AX221" si="263">+AW220*13</f>
        <v>1736836.4</v>
      </c>
    </row>
    <row r="221" spans="1:50" s="836" customFormat="1" ht="27" x14ac:dyDescent="0.25">
      <c r="A221" s="959"/>
      <c r="B221" s="852">
        <v>17</v>
      </c>
      <c r="C221" s="955" t="s">
        <v>84</v>
      </c>
      <c r="D221" s="681" t="s">
        <v>741</v>
      </c>
      <c r="E221" s="865">
        <v>1</v>
      </c>
      <c r="F221" s="956">
        <v>6</v>
      </c>
      <c r="G221" s="867">
        <f t="shared" si="236"/>
        <v>3.11</v>
      </c>
      <c r="H221" s="868">
        <v>66140</v>
      </c>
      <c r="I221" s="904"/>
      <c r="J221" s="904"/>
      <c r="K221" s="957" t="s">
        <v>90</v>
      </c>
      <c r="L221" s="855">
        <f t="shared" si="237"/>
        <v>205695.4</v>
      </c>
      <c r="M221" s="857">
        <f t="shared" si="238"/>
        <v>205695.4</v>
      </c>
      <c r="N221" s="858">
        <f t="shared" si="239"/>
        <v>2674040.1999999997</v>
      </c>
      <c r="O221" s="859">
        <f t="shared" si="240"/>
        <v>1</v>
      </c>
      <c r="P221" s="860">
        <f t="shared" si="241"/>
        <v>7</v>
      </c>
      <c r="Q221" s="861">
        <f t="shared" si="242"/>
        <v>3.11</v>
      </c>
      <c r="R221" s="853"/>
      <c r="S221" s="854">
        <f t="shared" si="243"/>
        <v>3.11</v>
      </c>
      <c r="T221" s="855">
        <v>66140</v>
      </c>
      <c r="U221" s="904"/>
      <c r="V221" s="904"/>
      <c r="W221" s="862" t="str">
        <f t="shared" si="244"/>
        <v>Ա-1</v>
      </c>
      <c r="X221" s="855">
        <f t="shared" si="245"/>
        <v>205695.4</v>
      </c>
      <c r="Y221" s="857">
        <f t="shared" si="246"/>
        <v>205695.4</v>
      </c>
      <c r="Z221" s="863">
        <f t="shared" si="247"/>
        <v>2674040.1999999997</v>
      </c>
      <c r="AA221" s="859">
        <f t="shared" si="248"/>
        <v>1</v>
      </c>
      <c r="AB221" s="860">
        <f t="shared" si="249"/>
        <v>8</v>
      </c>
      <c r="AC221" s="861">
        <f t="shared" si="250"/>
        <v>3.21</v>
      </c>
      <c r="AD221" s="853"/>
      <c r="AE221" s="854">
        <f t="shared" si="251"/>
        <v>3.21</v>
      </c>
      <c r="AF221" s="855">
        <v>66140</v>
      </c>
      <c r="AG221" s="904"/>
      <c r="AH221" s="904"/>
      <c r="AI221" s="856" t="str">
        <f t="shared" si="252"/>
        <v>Ա-1</v>
      </c>
      <c r="AJ221" s="855">
        <f t="shared" si="253"/>
        <v>212309.4</v>
      </c>
      <c r="AK221" s="857">
        <f t="shared" si="254"/>
        <v>212309.4</v>
      </c>
      <c r="AL221" s="863">
        <f t="shared" si="255"/>
        <v>2760022.1999999997</v>
      </c>
      <c r="AM221" s="859">
        <f t="shared" si="256"/>
        <v>1</v>
      </c>
      <c r="AN221" s="860">
        <f t="shared" si="257"/>
        <v>9</v>
      </c>
      <c r="AO221" s="861">
        <f t="shared" si="258"/>
        <v>3.21</v>
      </c>
      <c r="AP221" s="853"/>
      <c r="AQ221" s="854">
        <f t="shared" si="259"/>
        <v>3.21</v>
      </c>
      <c r="AR221" s="855">
        <v>66140</v>
      </c>
      <c r="AS221" s="904"/>
      <c r="AT221" s="904"/>
      <c r="AU221" s="856" t="str">
        <f t="shared" si="260"/>
        <v>Ա-1</v>
      </c>
      <c r="AV221" s="855">
        <f t="shared" si="261"/>
        <v>212309.4</v>
      </c>
      <c r="AW221" s="857">
        <f t="shared" si="262"/>
        <v>212309.4</v>
      </c>
      <c r="AX221" s="863">
        <f t="shared" si="263"/>
        <v>2760022.1999999997</v>
      </c>
    </row>
    <row r="222" spans="1:50" s="836" customFormat="1" ht="27" x14ac:dyDescent="0.25">
      <c r="A222" s="959"/>
      <c r="B222" s="852">
        <v>18</v>
      </c>
      <c r="C222" s="955" t="s">
        <v>84</v>
      </c>
      <c r="D222" s="681" t="s">
        <v>741</v>
      </c>
      <c r="E222" s="865">
        <v>1</v>
      </c>
      <c r="F222" s="956">
        <v>6</v>
      </c>
      <c r="G222" s="867">
        <f t="shared" ref="G222" si="264">IF(E222&lt;1,0,IF(K222="Բ-1",IF(F222=0,6.94,IF(F222=1,7.17,IF(F222=2,7.41,IF(F222=3,7.66,IF(OR(F222=5,F222=4),7.92,IF(OR(F222=6,F222=7),8.18,IF(OR(F222=8,F222=9),8.46,IF(OR(F222=10,F222=11,F222=12),8.74,IF(OR(F222=13,F222=14,F222=15),9.03,IF(OR(F222=16,F222=17,F222=18),9.33,9.65)))))))))),IF(K222="Բ-2", IF(F222=0,5.71,IF(F222=1,5.89,IF(F222=2,6.09,IF(F222=3,6.29,IF(OR(F222=5,F222=4),6.5,IF(OR(F222=6,F222=7),6.72,IF(OR(F222=8,F222=9),6.94,IF(OR(F222=10,F222=11,F222=12),7.17,IF(OR(F222=13,F222=14,F222=15),7.41,IF(OR(F222=16,F222=17,F222=18),7.65,7.91)))))))))), IF(K222="Գ-1", IF(F222=0,4.7,IF(F222=1,4.86,IF(F222=2,5.01,IF(F222=3,5.18,IF(OR(F222=5,F222=4),5.35,IF(OR(F222=6,F222=7),5.52,IF(OR(F222=8,F222=9),5.71,IF(OR(F222=10,F222=11,F222=12),5.89,IF(OR(F222=13,F222=14,F222=15),6.09,IF(OR(F222=16,F222=17,F222=18),6.29,6.49)))))))))), IF(K222="Գ-2", IF(F222=0,3.88,IF(F222=1,4.01,IF(F222=2,4.14,IF(F222=3,4.27,IF(OR(F222=5,F222=4),4.41,IF(OR(F222=6,F222=7),4.55,IF(OR(F222=8,F222=9),4.7,IF(OR(F222=10,F222=11,F222=12),4.85,IF(OR(F222=13,F222=14,F222=15),5.01,IF(OR(F222=16,F222=17,F222=18),5.17,5.34)))))))))), IF(K222="Գ-3", IF(F222=0,3.21,IF(F222=1,3.31,IF(F222=2,3.42,IF(F222=3,3.53,IF(OR(F222=5,F222=4),3.64,IF(OR(F222=6,F222=7),3.76,IF(OR(F222=8,F222=9),3.88,IF(OR(F222=10,F222=11,F222=12),4.01,IF(OR(F222=13,F222=14,F222=15),4.13,IF(OR(F222=16,F222=17,F222=18),4.27,4.4)))))))))), IF(K222="Ա-1", IF(F222=0,2.66,IF(F222=1,2.75,IF(F222=2,2.83,IF(F222=3,2.92,IF(OR(F222=5,F222=4),3.02,IF(OR(F222=6,F222=7),3.11,IF(OR(F222=8,F222=9),3.21,IF(OR(F222=10,F222=11,F222=12),3.31,IF(OR(F222=13,F222=14,F222=15),3.42,IF(OR(F222=16,F222=17,F222=18),3.53,3.64)))))))))), IF(K222="Ա-2", IF(F222=0,2.28,IF(F222=1,2.35,IF(F222=2,2.43,IF(F222=3,2.5,IF(OR(F222=5,F222=4),2.58,IF(OR(F222=6,F222=7),2.66,IF(OR(F222=8,F222=9),2.75,IF(OR(F222=10,F222=11,F222=12),2.83,IF(OR(F222=13,F222=14,F222=15),2.92,IF(OR(F222=16,F222=17,F222=18),3.01,3.11)))))))))),IF(K222="Ա-3", IF(F222=0,1.96,IF(F222=1,2.02,IF(F222=2,2.08,IF(F222=3,2.15,IF(OR(F222=5,F222=4),2.21,IF(OR(F222=6,F222=7),2.28,IF(OR(F222=8,F222=9),2.35,IF(OR(F222=10,F222=11,F222=12),2.42,IF(OR(F222=13,F222=14,F222=15),2.5,IF(OR(F222=16,F222=17,F222=18),2.58,2.66)))))))))), IF(K222="Կ-1", IF(F222=0,1.68,IF(F222=1,1.73,IF(F222=2,1.79,IF(F222=3,1.84,IF(OR(F222=5,F222=4),1.9,IF(OR(F222=6,F222=7),1.96,IF(OR(F222=8,F222=9),2.02,IF(OR(F222=10,F222=11,F222=12),2.08,IF(OR(F222=13,F222=14,F222=15),2.14,IF(OR(F222=16,F222=17,F222=18),2.21,2.28)))))))))), IF(K222="Կ-2", IF(F222=0,1.45,IF(F222=1,1.49,IF(F222=2,1.54,IF(F222=3,1.59,IF(OR(F222=5,F222=4),1.63,IF(OR(F222=6,F222=7),1.68,IF(OR(F222=8,F222=9),1.73,IF(OR(F222=10,F222=11,F222=12),1.79,IF(OR(F222=13,F222=14,F222=15),1.84,IF(OR(F222=16,F222=17,F222=18),1.9,1.95)))))))))),IF(K222="Կ-3", IF(F222=0,1.25,IF(F222=1,1.29,IF(F222=2,1.33,IF(F222=3,1.37,IF(OR(F222=5,F222=4),1.41,IF(OR(F222=6,F222=7),1.45,IF(OR(F222=8,F222=9),1.49,IF(OR(F222=10,F222=11,F222=12),1.54,IF(OR(F222=13,F222=14,F222=15),1.58,IF(OR(F222=16,F222=17,F222=18),1.63,1.68)))))))))), "Error"))))))))))))</f>
        <v>3.11</v>
      </c>
      <c r="H222" s="868">
        <v>66140</v>
      </c>
      <c r="I222" s="904"/>
      <c r="J222" s="904"/>
      <c r="K222" s="957" t="s">
        <v>90</v>
      </c>
      <c r="L222" s="855">
        <f t="shared" ref="L222" si="265">H222*G222</f>
        <v>205695.4</v>
      </c>
      <c r="M222" s="857">
        <f t="shared" ref="M222" si="266">G222*H222+I222+J222</f>
        <v>205695.4</v>
      </c>
      <c r="N222" s="858">
        <f t="shared" ref="N222" si="267">+M222*13</f>
        <v>2674040.1999999997</v>
      </c>
      <c r="O222" s="859">
        <f t="shared" ref="O222" si="268">+E222</f>
        <v>1</v>
      </c>
      <c r="P222" s="860">
        <f t="shared" ref="P222" si="269">+F222+1</f>
        <v>7</v>
      </c>
      <c r="Q222" s="861">
        <f t="shared" ref="Q222" si="270">IF(O222&lt;1,0,IF(W222="Բ-1",IF(P222=0,6.94,IF(P222=1,7.17,IF(P222=2,7.41,IF(P222=3,7.66,IF(OR(P222=5,P222=4),7.92,IF(OR(P222=6,P222=7),8.18,IF(OR(P222=8,P222=9),8.46,IF(OR(P222=10,P222=11,P222=12),8.74,IF(OR(P222=13,P222=14,P222=15),9.03,IF(OR(P222=16,P222=17,P222=18),9.33,9.65)))))))))),IF(W222="Բ-2", IF(P222=0,5.71,IF(P222=1,5.89,IF(P222=2,6.09,IF(P222=3,6.29,IF(OR(P222=5,P222=4),6.5,IF(OR(P222=6,P222=7),6.72,IF(OR(P222=8,P222=9),6.94,IF(OR(P222=10,P222=11,P222=12),7.17,IF(OR(P222=13,P222=14,P222=15),7.41,IF(OR(P222=16,P222=17,P222=18),7.65,7.91)))))))))), IF(W222="Գ-1", IF(P222=0,4.7,IF(P222=1,4.86,IF(P222=2,5.01,IF(P222=3,5.18,IF(OR(P222=5,P222=4),5.35,IF(OR(P222=6,P222=7),5.52,IF(OR(P222=8,P222=9),5.71,IF(OR(P222=10,P222=11,P222=12),5.89,IF(OR(P222=13,P222=14,P222=15),6.09,IF(OR(P222=16,P222=17,P222=18),6.29,6.49)))))))))), IF(W222="Գ-2", IF(P222=0,3.88,IF(P222=1,4.01,IF(P222=2,4.14,IF(P222=3,4.27,IF(OR(P222=5,P222=4),4.41,IF(OR(P222=6,P222=7),4.55,IF(OR(P222=8,P222=9),4.7,IF(OR(P222=10,P222=11,P222=12),4.85,IF(OR(P222=13,P222=14,P222=15),5.01,IF(OR(P222=16,P222=17,P222=18),5.17,5.34)))))))))), IF(W222="Գ-3", IF(P222=0,3.21,IF(P222=1,3.31,IF(P222=2,3.42,IF(P222=3,3.53,IF(OR(P222=5,P222=4),3.64,IF(OR(P222=6,P222=7),3.76,IF(OR(P222=8,P222=9),3.88,IF(OR(P222=10,P222=11,P222=12),4.01,IF(OR(P222=13,P222=14,P222=15),4.13,IF(OR(P222=16,P222=17,P222=18),4.27,4.4)))))))))), IF(W222="Ա-1", IF(P222=0,2.66,IF(P222=1,2.75,IF(P222=2,2.83,IF(P222=3,2.92,IF(OR(P222=5,P222=4),3.02,IF(OR(P222=6,P222=7),3.11,IF(OR(P222=8,P222=9),3.21,IF(OR(P222=10,P222=11,P222=12),3.31,IF(OR(P222=13,P222=14,P222=15),3.42,IF(OR(P222=16,P222=17,P222=18),3.53,3.64)))))))))), IF(W222="Ա-2", IF(P222=0,2.28,IF(P222=1,2.35,IF(P222=2,2.43,IF(P222=3,2.5,IF(OR(P222=5,P222=4),2.58,IF(OR(P222=6,P222=7),2.66,IF(OR(P222=8,P222=9),2.75,IF(OR(P222=10,P222=11,P222=12),2.83,IF(OR(P222=13,P222=14,P222=15),2.92,IF(OR(P222=16,P222=17,P222=18),3.01,3.11)))))))))),IF(W222="Ա-3", IF(P222=0,1.96,IF(P222=1,2.02,IF(P222=2,2.08,IF(P222=3,2.15,IF(OR(P222=5,P222=4),2.21,IF(OR(P222=6,P222=7),2.28,IF(OR(P222=8,P222=9),2.35,IF(OR(P222=10,P222=11,P222=12),2.42,IF(OR(P222=13,P222=14,P222=15),2.5,IF(OR(P222=16,P222=17,P222=18),2.58,2.66)))))))))), IF(W222="Կ-1", IF(P222=0,1.68,IF(P222=1,1.73,IF(P222=2,1.79,IF(P222=3,1.84,IF(OR(P222=5,P222=4),1.9,IF(OR(P222=6,P222=7),1.96,IF(OR(P222=8,P222=9),2.02,IF(OR(P222=10,P222=11,P222=12),2.08,IF(OR(P222=13,P222=14,P222=15),2.14,IF(OR(P222=16,P222=17,P222=18),2.21,2.28)))))))))), IF(W222="Կ-2", IF(P222=0,1.45,IF(P222=1,1.49,IF(P222=2,1.54,IF(P222=3,1.59,IF(OR(P222=5,P222=4),1.63,IF(OR(P222=6,P222=7),1.68,IF(OR(P222=8,P222=9),1.73,IF(OR(P222=10,P222=11,P222=12),1.79,IF(OR(P222=13,P222=14,P222=15),1.84,IF(OR(P222=16,P222=17,P222=18),1.9,1.95)))))))))),IF(W222="Կ-3", IF(P222=0,1.25,IF(P222=1,1.29,IF(P222=2,1.33,IF(P222=3,1.37,IF(OR(P222=5,P222=4),1.41,IF(OR(P222=6,P222=7),1.45,IF(OR(P222=8,P222=9),1.49,IF(OR(P222=10,P222=11,P222=12),1.54,IF(OR(P222=13,P222=14,P222=15),1.58,IF(OR(P222=16,P222=17,P222=18),1.63,1.68)))))))))), "Error"))))))))))))</f>
        <v>3.11</v>
      </c>
      <c r="R222" s="853"/>
      <c r="S222" s="854">
        <f t="shared" ref="S222" si="271">+Q222+Q222*R222</f>
        <v>3.11</v>
      </c>
      <c r="T222" s="855">
        <v>66140</v>
      </c>
      <c r="U222" s="904"/>
      <c r="V222" s="904"/>
      <c r="W222" s="862" t="str">
        <f t="shared" ref="W222" si="272">+K222</f>
        <v>Ա-1</v>
      </c>
      <c r="X222" s="855">
        <f t="shared" ref="X222" si="273">T222*S222</f>
        <v>205695.4</v>
      </c>
      <c r="Y222" s="857">
        <f t="shared" ref="Y222" si="274">S222*T222+U222+V222</f>
        <v>205695.4</v>
      </c>
      <c r="Z222" s="863">
        <f t="shared" ref="Z222" si="275">+Y222*13</f>
        <v>2674040.1999999997</v>
      </c>
      <c r="AA222" s="859">
        <f t="shared" ref="AA222" si="276">+O222</f>
        <v>1</v>
      </c>
      <c r="AB222" s="860">
        <f t="shared" ref="AB222" si="277">+P222+1</f>
        <v>8</v>
      </c>
      <c r="AC222" s="861">
        <f t="shared" ref="AC222" si="278">IF(AA222&lt;1,0,IF(AI222="Բ-1",IF(AB222=0,6.94,IF(AB222=1,7.17,IF(AB222=2,7.41,IF(AB222=3,7.66,IF(OR(AB222=5,AB222=4),7.92,IF(OR(AB222=6,AB222=7),8.18,IF(OR(AB222=8,AB222=9),8.46,IF(OR(AB222=10,AB222=11,AB222=12),8.74,IF(OR(AB222=13,AB222=14,AB222=15),9.03,IF(OR(AB222=16,AB222=17,AB222=18),9.33,9.65)))))))))),IF(AI222="Բ-2", IF(AB222=0,5.71,IF(AB222=1,5.89,IF(AB222=2,6.09,IF(AB222=3,6.29,IF(OR(AB222=5,AB222=4),6.5,IF(OR(AB222=6,AB222=7),6.72,IF(OR(AB222=8,AB222=9),6.94,IF(OR(AB222=10,AB222=11,AB222=12),7.17,IF(OR(AB222=13,AB222=14,AB222=15),7.41,IF(OR(AB222=16,AB222=17,AB222=18),7.65,7.91)))))))))), IF(AI222="Գ-1", IF(AB222=0,4.7,IF(AB222=1,4.86,IF(AB222=2,5.01,IF(AB222=3,5.18,IF(OR(AB222=5,AB222=4),5.35,IF(OR(AB222=6,AB222=7),5.52,IF(OR(AB222=8,AB222=9),5.71,IF(OR(AB222=10,AB222=11,AB222=12),5.89,IF(OR(AB222=13,AB222=14,AB222=15),6.09,IF(OR(AB222=16,AB222=17,AB222=18),6.29,6.49)))))))))), IF(AI222="Գ-2", IF(AB222=0,3.88,IF(AB222=1,4.01,IF(AB222=2,4.14,IF(AB222=3,4.27,IF(OR(AB222=5,AB222=4),4.41,IF(OR(AB222=6,AB222=7),4.55,IF(OR(AB222=8,AB222=9),4.7,IF(OR(AB222=10,AB222=11,AB222=12),4.85,IF(OR(AB222=13,AB222=14,AB222=15),5.01,IF(OR(AB222=16,AB222=17,AB222=18),5.17,5.34)))))))))), IF(AI222="Գ-3", IF(AB222=0,3.21,IF(AB222=1,3.31,IF(AB222=2,3.42,IF(AB222=3,3.53,IF(OR(AB222=5,AB222=4),3.64,IF(OR(AB222=6,AB222=7),3.76,IF(OR(AB222=8,AB222=9),3.88,IF(OR(AB222=10,AB222=11,AB222=12),4.01,IF(OR(AB222=13,AB222=14,AB222=15),4.13,IF(OR(AB222=16,AB222=17,AB222=18),4.27,4.4)))))))))), IF(AI222="Ա-1", IF(AB222=0,2.66,IF(AB222=1,2.75,IF(AB222=2,2.83,IF(AB222=3,2.92,IF(OR(AB222=5,AB222=4),3.02,IF(OR(AB222=6,AB222=7),3.11,IF(OR(AB222=8,AB222=9),3.21,IF(OR(AB222=10,AB222=11,AB222=12),3.31,IF(OR(AB222=13,AB222=14,AB222=15),3.42,IF(OR(AB222=16,AB222=17,AB222=18),3.53,3.64)))))))))), IF(AI222="Ա-2", IF(AB222=0,2.28,IF(AB222=1,2.35,IF(AB222=2,2.43,IF(AB222=3,2.5,IF(OR(AB222=5,AB222=4),2.58,IF(OR(AB222=6,AB222=7),2.66,IF(OR(AB222=8,AB222=9),2.75,IF(OR(AB222=10,AB222=11,AB222=12),2.83,IF(OR(AB222=13,AB222=14,AB222=15),2.92,IF(OR(AB222=16,AB222=17,AB222=18),3.01,3.11)))))))))),IF(AI222="Ա-3", IF(AB222=0,1.96,IF(AB222=1,2.02,IF(AB222=2,2.08,IF(AB222=3,2.15,IF(OR(AB222=5,AB222=4),2.21,IF(OR(AB222=6,AB222=7),2.28,IF(OR(AB222=8,AB222=9),2.35,IF(OR(AB222=10,AB222=11,AB222=12),2.42,IF(OR(AB222=13,AB222=14,AB222=15),2.5,IF(OR(AB222=16,AB222=17,AB222=18),2.58,2.66)))))))))), IF(AI222="Կ-1", IF(AB222=0,1.68,IF(AB222=1,1.73,IF(AB222=2,1.79,IF(AB222=3,1.84,IF(OR(AB222=5,AB222=4),1.9,IF(OR(AB222=6,AB222=7),1.96,IF(OR(AB222=8,AB222=9),2.02,IF(OR(AB222=10,AB222=11,AB222=12),2.08,IF(OR(AB222=13,AB222=14,AB222=15),2.14,IF(OR(AB222=16,AB222=17,AB222=18),2.21,2.28)))))))))), IF(AI222="Կ-2", IF(AB222=0,1.45,IF(AB222=1,1.49,IF(AB222=2,1.54,IF(AB222=3,1.59,IF(OR(AB222=5,AB222=4),1.63,IF(OR(AB222=6,AB222=7),1.68,IF(OR(AB222=8,AB222=9),1.73,IF(OR(AB222=10,AB222=11,AB222=12),1.79,IF(OR(AB222=13,AB222=14,AB222=15),1.84,IF(OR(AB222=16,AB222=17,AB222=18),1.9,1.95)))))))))),IF(AI222="Կ-3", IF(AB222=0,1.25,IF(AB222=1,1.29,IF(AB222=2,1.33,IF(AB222=3,1.37,IF(OR(AB222=5,AB222=4),1.41,IF(OR(AB222=6,AB222=7),1.45,IF(OR(AB222=8,AB222=9),1.49,IF(OR(AB222=10,AB222=11,AB222=12),1.54,IF(OR(AB222=13,AB222=14,AB222=15),1.58,IF(OR(AB222=16,AB222=17,AB222=18),1.63,1.68)))))))))), "Error"))))))))))))</f>
        <v>3.21</v>
      </c>
      <c r="AD222" s="853"/>
      <c r="AE222" s="854">
        <f t="shared" ref="AE222" si="279">+AC222+AC222*AD222</f>
        <v>3.21</v>
      </c>
      <c r="AF222" s="855">
        <v>66140</v>
      </c>
      <c r="AG222" s="904"/>
      <c r="AH222" s="904"/>
      <c r="AI222" s="856" t="str">
        <f t="shared" ref="AI222" si="280">+W222</f>
        <v>Ա-1</v>
      </c>
      <c r="AJ222" s="855">
        <f t="shared" ref="AJ222" si="281">AF222*AE222</f>
        <v>212309.4</v>
      </c>
      <c r="AK222" s="857">
        <f t="shared" ref="AK222" si="282">AE222*AF222+AG222+AH222</f>
        <v>212309.4</v>
      </c>
      <c r="AL222" s="863">
        <f t="shared" ref="AL222" si="283">+AK222*13</f>
        <v>2760022.1999999997</v>
      </c>
      <c r="AM222" s="859">
        <f t="shared" ref="AM222" si="284">+AA222</f>
        <v>1</v>
      </c>
      <c r="AN222" s="860">
        <f t="shared" ref="AN222" si="285">+AB222+1</f>
        <v>9</v>
      </c>
      <c r="AO222" s="861">
        <f t="shared" ref="AO222" si="286">IF(AM222&lt;1,0,IF(AU222="Բ-1",IF(AN222=0,6.94,IF(AN222=1,7.17,IF(AN222=2,7.41,IF(AN222=3,7.66,IF(OR(AN222=5,AN222=4),7.92,IF(OR(AN222=6,AN222=7),8.18,IF(OR(AN222=8,AN222=9),8.46,IF(OR(AN222=10,AN222=11,AN222=12),8.74,IF(OR(AN222=13,AN222=14,AN222=15),9.03,IF(OR(AN222=16,AN222=17,AN222=18),9.33,9.65)))))))))),IF(AU222="Բ-2", IF(AN222=0,5.71,IF(AN222=1,5.89,IF(AN222=2,6.09,IF(AN222=3,6.29,IF(OR(AN222=5,AN222=4),6.5,IF(OR(AN222=6,AN222=7),6.72,IF(OR(AN222=8,AN222=9),6.94,IF(OR(AN222=10,AN222=11,AN222=12),7.17,IF(OR(AN222=13,AN222=14,AN222=15),7.41,IF(OR(AN222=16,AN222=17,AN222=18),7.65,7.91)))))))))), IF(AU222="Գ-1", IF(AN222=0,4.7,IF(AN222=1,4.86,IF(AN222=2,5.01,IF(AN222=3,5.18,IF(OR(AN222=5,AN222=4),5.35,IF(OR(AN222=6,AN222=7),5.52,IF(OR(AN222=8,AN222=9),5.71,IF(OR(AN222=10,AN222=11,AN222=12),5.89,IF(OR(AN222=13,AN222=14,AN222=15),6.09,IF(OR(AN222=16,AN222=17,AN222=18),6.29,6.49)))))))))), IF(AU222="Գ-2", IF(AN222=0,3.88,IF(AN222=1,4.01,IF(AN222=2,4.14,IF(AN222=3,4.27,IF(OR(AN222=5,AN222=4),4.41,IF(OR(AN222=6,AN222=7),4.55,IF(OR(AN222=8,AN222=9),4.7,IF(OR(AN222=10,AN222=11,AN222=12),4.85,IF(OR(AN222=13,AN222=14,AN222=15),5.01,IF(OR(AN222=16,AN222=17,AN222=18),5.17,5.34)))))))))), IF(AU222="Գ-3", IF(AN222=0,3.21,IF(AN222=1,3.31,IF(AN222=2,3.42,IF(AN222=3,3.53,IF(OR(AN222=5,AN222=4),3.64,IF(OR(AN222=6,AN222=7),3.76,IF(OR(AN222=8,AN222=9),3.88,IF(OR(AN222=10,AN222=11,AN222=12),4.01,IF(OR(AN222=13,AN222=14,AN222=15),4.13,IF(OR(AN222=16,AN222=17,AN222=18),4.27,4.4)))))))))), IF(AU222="Ա-1", IF(AN222=0,2.66,IF(AN222=1,2.75,IF(AN222=2,2.83,IF(AN222=3,2.92,IF(OR(AN222=5,AN222=4),3.02,IF(OR(AN222=6,AN222=7),3.11,IF(OR(AN222=8,AN222=9),3.21,IF(OR(AN222=10,AN222=11,AN222=12),3.31,IF(OR(AN222=13,AN222=14,AN222=15),3.42,IF(OR(AN222=16,AN222=17,AN222=18),3.53,3.64)))))))))), IF(AU222="Ա-2", IF(AN222=0,2.28,IF(AN222=1,2.35,IF(AN222=2,2.43,IF(AN222=3,2.5,IF(OR(AN222=5,AN222=4),2.58,IF(OR(AN222=6,AN222=7),2.66,IF(OR(AN222=8,AN222=9),2.75,IF(OR(AN222=10,AN222=11,AN222=12),2.83,IF(OR(AN222=13,AN222=14,AN222=15),2.92,IF(OR(AN222=16,AN222=17,AN222=18),3.01,3.11)))))))))),IF(AU222="Ա-3", IF(AN222=0,1.96,IF(AN222=1,2.02,IF(AN222=2,2.08,IF(AN222=3,2.15,IF(OR(AN222=5,AN222=4),2.21,IF(OR(AN222=6,AN222=7),2.28,IF(OR(AN222=8,AN222=9),2.35,IF(OR(AN222=10,AN222=11,AN222=12),2.42,IF(OR(AN222=13,AN222=14,AN222=15),2.5,IF(OR(AN222=16,AN222=17,AN222=18),2.58,2.66)))))))))), IF(AU222="Կ-1", IF(AN222=0,1.68,IF(AN222=1,1.73,IF(AN222=2,1.79,IF(AN222=3,1.84,IF(OR(AN222=5,AN222=4),1.9,IF(OR(AN222=6,AN222=7),1.96,IF(OR(AN222=8,AN222=9),2.02,IF(OR(AN222=10,AN222=11,AN222=12),2.08,IF(OR(AN222=13,AN222=14,AN222=15),2.14,IF(OR(AN222=16,AN222=17,AN222=18),2.21,2.28)))))))))), IF(AU222="Կ-2", IF(AN222=0,1.45,IF(AN222=1,1.49,IF(AN222=2,1.54,IF(AN222=3,1.59,IF(OR(AN222=5,AN222=4),1.63,IF(OR(AN222=6,AN222=7),1.68,IF(OR(AN222=8,AN222=9),1.73,IF(OR(AN222=10,AN222=11,AN222=12),1.79,IF(OR(AN222=13,AN222=14,AN222=15),1.84,IF(OR(AN222=16,AN222=17,AN222=18),1.9,1.95)))))))))),IF(AU222="Կ-3", IF(AN222=0,1.25,IF(AN222=1,1.29,IF(AN222=2,1.33,IF(AN222=3,1.37,IF(OR(AN222=5,AN222=4),1.41,IF(OR(AN222=6,AN222=7),1.45,IF(OR(AN222=8,AN222=9),1.49,IF(OR(AN222=10,AN222=11,AN222=12),1.54,IF(OR(AN222=13,AN222=14,AN222=15),1.58,IF(OR(AN222=16,AN222=17,AN222=18),1.63,1.68)))))))))), "Error"))))))))))))</f>
        <v>3.21</v>
      </c>
      <c r="AP222" s="853"/>
      <c r="AQ222" s="854">
        <f t="shared" ref="AQ222" si="287">+AO222+AO222*AP222</f>
        <v>3.21</v>
      </c>
      <c r="AR222" s="855">
        <v>66140</v>
      </c>
      <c r="AS222" s="904"/>
      <c r="AT222" s="904"/>
      <c r="AU222" s="856" t="str">
        <f t="shared" ref="AU222" si="288">+AI222</f>
        <v>Ա-1</v>
      </c>
      <c r="AV222" s="855">
        <f t="shared" ref="AV222" si="289">AR222*AQ222</f>
        <v>212309.4</v>
      </c>
      <c r="AW222" s="857">
        <f t="shared" ref="AW222" si="290">AQ222*AR222+AS222+AT222</f>
        <v>212309.4</v>
      </c>
      <c r="AX222" s="863">
        <f t="shared" ref="AX222" si="291">+AW222*13</f>
        <v>2760022.1999999997</v>
      </c>
    </row>
    <row r="223" spans="1:50" s="836" customFormat="1" ht="40.5" x14ac:dyDescent="0.25">
      <c r="B223" s="852">
        <v>19</v>
      </c>
      <c r="C223" s="955" t="s">
        <v>84</v>
      </c>
      <c r="D223" s="393" t="s">
        <v>742</v>
      </c>
      <c r="E223" s="859">
        <v>1</v>
      </c>
      <c r="F223" s="956">
        <v>6</v>
      </c>
      <c r="G223" s="867">
        <f t="shared" ref="G223" si="292">IF(E223&lt;1,0,IF(K223="Բ-1",IF(F223=0,6.94,IF(F223=1,7.17,IF(F223=2,7.41,IF(F223=3,7.66,IF(OR(F223=5,F223=4),7.92,IF(OR(F223=6,F223=7),8.18,IF(OR(F223=8,F223=9),8.46,IF(OR(F223=10,F223=11,F223=12),8.74,IF(OR(F223=13,F223=14,F223=15),9.03,IF(OR(F223=16,F223=17,F223=18),9.33,9.65)))))))))),IF(K223="Բ-2", IF(F223=0,5.71,IF(F223=1,5.89,IF(F223=2,6.09,IF(F223=3,6.29,IF(OR(F223=5,F223=4),6.5,IF(OR(F223=6,F223=7),6.72,IF(OR(F223=8,F223=9),6.94,IF(OR(F223=10,F223=11,F223=12),7.17,IF(OR(F223=13,F223=14,F223=15),7.41,IF(OR(F223=16,F223=17,F223=18),7.65,7.91)))))))))), IF(K223="Գ-1", IF(F223=0,4.7,IF(F223=1,4.86,IF(F223=2,5.01,IF(F223=3,5.18,IF(OR(F223=5,F223=4),5.35,IF(OR(F223=6,F223=7),5.52,IF(OR(F223=8,F223=9),5.71,IF(OR(F223=10,F223=11,F223=12),5.89,IF(OR(F223=13,F223=14,F223=15),6.09,IF(OR(F223=16,F223=17,F223=18),6.29,6.49)))))))))), IF(K223="Գ-2", IF(F223=0,3.88,IF(F223=1,4.01,IF(F223=2,4.14,IF(F223=3,4.27,IF(OR(F223=5,F223=4),4.41,IF(OR(F223=6,F223=7),4.55,IF(OR(F223=8,F223=9),4.7,IF(OR(F223=10,F223=11,F223=12),4.85,IF(OR(F223=13,F223=14,F223=15),5.01,IF(OR(F223=16,F223=17,F223=18),5.17,5.34)))))))))), IF(K223="Գ-3", IF(F223=0,3.21,IF(F223=1,3.31,IF(F223=2,3.42,IF(F223=3,3.53,IF(OR(F223=5,F223=4),3.64,IF(OR(F223=6,F223=7),3.76,IF(OR(F223=8,F223=9),3.88,IF(OR(F223=10,F223=11,F223=12),4.01,IF(OR(F223=13,F223=14,F223=15),4.13,IF(OR(F223=16,F223=17,F223=18),4.27,4.4)))))))))), IF(K223="Ա-1", IF(F223=0,2.66,IF(F223=1,2.75,IF(F223=2,2.83,IF(F223=3,2.92,IF(OR(F223=5,F223=4),3.02,IF(OR(F223=6,F223=7),3.11,IF(OR(F223=8,F223=9),3.21,IF(OR(F223=10,F223=11,F223=12),3.31,IF(OR(F223=13,F223=14,F223=15),3.42,IF(OR(F223=16,F223=17,F223=18),3.53,3.64)))))))))), IF(K223="Ա-2", IF(F223=0,2.28,IF(F223=1,2.35,IF(F223=2,2.43,IF(F223=3,2.5,IF(OR(F223=5,F223=4),2.58,IF(OR(F223=6,F223=7),2.66,IF(OR(F223=8,F223=9),2.75,IF(OR(F223=10,F223=11,F223=12),2.83,IF(OR(F223=13,F223=14,F223=15),2.92,IF(OR(F223=16,F223=17,F223=18),3.01,3.11)))))))))),IF(K223="Ա-3", IF(F223=0,1.96,IF(F223=1,2.02,IF(F223=2,2.08,IF(F223=3,2.15,IF(OR(F223=5,F223=4),2.21,IF(OR(F223=6,F223=7),2.28,IF(OR(F223=8,F223=9),2.35,IF(OR(F223=10,F223=11,F223=12),2.42,IF(OR(F223=13,F223=14,F223=15),2.5,IF(OR(F223=16,F223=17,F223=18),2.58,2.66)))))))))), IF(K223="Կ-1", IF(F223=0,1.68,IF(F223=1,1.73,IF(F223=2,1.79,IF(F223=3,1.84,IF(OR(F223=5,F223=4),1.9,IF(OR(F223=6,F223=7),1.96,IF(OR(F223=8,F223=9),2.02,IF(OR(F223=10,F223=11,F223=12),2.08,IF(OR(F223=13,F223=14,F223=15),2.14,IF(OR(F223=16,F223=17,F223=18),2.21,2.28)))))))))), IF(K223="Կ-2", IF(F223=0,1.45,IF(F223=1,1.49,IF(F223=2,1.54,IF(F223=3,1.59,IF(OR(F223=5,F223=4),1.63,IF(OR(F223=6,F223=7),1.68,IF(OR(F223=8,F223=9),1.73,IF(OR(F223=10,F223=11,F223=12),1.79,IF(OR(F223=13,F223=14,F223=15),1.84,IF(OR(F223=16,F223=17,F223=18),1.9,1.95)))))))))),IF(K223="Կ-3", IF(F223=0,1.25,IF(F223=1,1.29,IF(F223=2,1.33,IF(F223=3,1.37,IF(OR(F223=5,F223=4),1.41,IF(OR(F223=6,F223=7),1.45,IF(OR(F223=8,F223=9),1.49,IF(OR(F223=10,F223=11,F223=12),1.54,IF(OR(F223=13,F223=14,F223=15),1.58,IF(OR(F223=16,F223=17,F223=18),1.63,1.68)))))))))), "Error"))))))))))))</f>
        <v>2.66</v>
      </c>
      <c r="H223" s="855">
        <v>66140</v>
      </c>
      <c r="I223" s="886"/>
      <c r="J223" s="886"/>
      <c r="K223" s="862" t="s">
        <v>91</v>
      </c>
      <c r="L223" s="855">
        <f t="shared" ref="L223" si="293">H223*G223</f>
        <v>175932.40000000002</v>
      </c>
      <c r="M223" s="857">
        <f t="shared" ref="M223" si="294">G223*H223+I223+J223</f>
        <v>175932.40000000002</v>
      </c>
      <c r="N223" s="858">
        <f t="shared" ref="N223" si="295">+M223*13</f>
        <v>2287121.2000000002</v>
      </c>
      <c r="O223" s="859">
        <f t="shared" ref="O223" si="296">+E223</f>
        <v>1</v>
      </c>
      <c r="P223" s="860">
        <f t="shared" ref="P223" si="297">+F223+1</f>
        <v>7</v>
      </c>
      <c r="Q223" s="861">
        <f t="shared" ref="Q223" si="298">IF(O223&lt;1,0,IF(W223="Բ-1",IF(P223=0,6.94,IF(P223=1,7.17,IF(P223=2,7.41,IF(P223=3,7.66,IF(OR(P223=5,P223=4),7.92,IF(OR(P223=6,P223=7),8.18,IF(OR(P223=8,P223=9),8.46,IF(OR(P223=10,P223=11,P223=12),8.74,IF(OR(P223=13,P223=14,P223=15),9.03,IF(OR(P223=16,P223=17,P223=18),9.33,9.65)))))))))),IF(W223="Բ-2", IF(P223=0,5.71,IF(P223=1,5.89,IF(P223=2,6.09,IF(P223=3,6.29,IF(OR(P223=5,P223=4),6.5,IF(OR(P223=6,P223=7),6.72,IF(OR(P223=8,P223=9),6.94,IF(OR(P223=10,P223=11,P223=12),7.17,IF(OR(P223=13,P223=14,P223=15),7.41,IF(OR(P223=16,P223=17,P223=18),7.65,7.91)))))))))), IF(W223="Գ-1", IF(P223=0,4.7,IF(P223=1,4.86,IF(P223=2,5.01,IF(P223=3,5.18,IF(OR(P223=5,P223=4),5.35,IF(OR(P223=6,P223=7),5.52,IF(OR(P223=8,P223=9),5.71,IF(OR(P223=10,P223=11,P223=12),5.89,IF(OR(P223=13,P223=14,P223=15),6.09,IF(OR(P223=16,P223=17,P223=18),6.29,6.49)))))))))), IF(W223="Գ-2", IF(P223=0,3.88,IF(P223=1,4.01,IF(P223=2,4.14,IF(P223=3,4.27,IF(OR(P223=5,P223=4),4.41,IF(OR(P223=6,P223=7),4.55,IF(OR(P223=8,P223=9),4.7,IF(OR(P223=10,P223=11,P223=12),4.85,IF(OR(P223=13,P223=14,P223=15),5.01,IF(OR(P223=16,P223=17,P223=18),5.17,5.34)))))))))), IF(W223="Գ-3", IF(P223=0,3.21,IF(P223=1,3.31,IF(P223=2,3.42,IF(P223=3,3.53,IF(OR(P223=5,P223=4),3.64,IF(OR(P223=6,P223=7),3.76,IF(OR(P223=8,P223=9),3.88,IF(OR(P223=10,P223=11,P223=12),4.01,IF(OR(P223=13,P223=14,P223=15),4.13,IF(OR(P223=16,P223=17,P223=18),4.27,4.4)))))))))), IF(W223="Ա-1", IF(P223=0,2.66,IF(P223=1,2.75,IF(P223=2,2.83,IF(P223=3,2.92,IF(OR(P223=5,P223=4),3.02,IF(OR(P223=6,P223=7),3.11,IF(OR(P223=8,P223=9),3.21,IF(OR(P223=10,P223=11,P223=12),3.31,IF(OR(P223=13,P223=14,P223=15),3.42,IF(OR(P223=16,P223=17,P223=18),3.53,3.64)))))))))), IF(W223="Ա-2", IF(P223=0,2.28,IF(P223=1,2.35,IF(P223=2,2.43,IF(P223=3,2.5,IF(OR(P223=5,P223=4),2.58,IF(OR(P223=6,P223=7),2.66,IF(OR(P223=8,P223=9),2.75,IF(OR(P223=10,P223=11,P223=12),2.83,IF(OR(P223=13,P223=14,P223=15),2.92,IF(OR(P223=16,P223=17,P223=18),3.01,3.11)))))))))),IF(W223="Ա-3", IF(P223=0,1.96,IF(P223=1,2.02,IF(P223=2,2.08,IF(P223=3,2.15,IF(OR(P223=5,P223=4),2.21,IF(OR(P223=6,P223=7),2.28,IF(OR(P223=8,P223=9),2.35,IF(OR(P223=10,P223=11,P223=12),2.42,IF(OR(P223=13,P223=14,P223=15),2.5,IF(OR(P223=16,P223=17,P223=18),2.58,2.66)))))))))), IF(W223="Կ-1", IF(P223=0,1.68,IF(P223=1,1.73,IF(P223=2,1.79,IF(P223=3,1.84,IF(OR(P223=5,P223=4),1.9,IF(OR(P223=6,P223=7),1.96,IF(OR(P223=8,P223=9),2.02,IF(OR(P223=10,P223=11,P223=12),2.08,IF(OR(P223=13,P223=14,P223=15),2.14,IF(OR(P223=16,P223=17,P223=18),2.21,2.28)))))))))), IF(W223="Կ-2", IF(P223=0,1.45,IF(P223=1,1.49,IF(P223=2,1.54,IF(P223=3,1.59,IF(OR(P223=5,P223=4),1.63,IF(OR(P223=6,P223=7),1.68,IF(OR(P223=8,P223=9),1.73,IF(OR(P223=10,P223=11,P223=12),1.79,IF(OR(P223=13,P223=14,P223=15),1.84,IF(OR(P223=16,P223=17,P223=18),1.9,1.95)))))))))),IF(W223="Կ-3", IF(P223=0,1.25,IF(P223=1,1.29,IF(P223=2,1.33,IF(P223=3,1.37,IF(OR(P223=5,P223=4),1.41,IF(OR(P223=6,P223=7),1.45,IF(OR(P223=8,P223=9),1.49,IF(OR(P223=10,P223=11,P223=12),1.54,IF(OR(P223=13,P223=14,P223=15),1.58,IF(OR(P223=16,P223=17,P223=18),1.63,1.68)))))))))), "Error"))))))))))))</f>
        <v>2.66</v>
      </c>
      <c r="R223" s="853"/>
      <c r="S223" s="854">
        <f t="shared" ref="S223" si="299">+Q223+Q223*R223</f>
        <v>2.66</v>
      </c>
      <c r="T223" s="855">
        <v>66140</v>
      </c>
      <c r="U223" s="886"/>
      <c r="V223" s="886"/>
      <c r="W223" s="862" t="str">
        <f t="shared" ref="W223" si="300">+K223</f>
        <v>Ա-2</v>
      </c>
      <c r="X223" s="855">
        <f t="shared" ref="X223" si="301">T223*S223</f>
        <v>175932.40000000002</v>
      </c>
      <c r="Y223" s="857">
        <f t="shared" ref="Y223" si="302">S223*T223+U223+V223</f>
        <v>175932.40000000002</v>
      </c>
      <c r="Z223" s="863">
        <f t="shared" ref="Z223" si="303">+Y223*13</f>
        <v>2287121.2000000002</v>
      </c>
      <c r="AA223" s="859">
        <f t="shared" ref="AA223" si="304">+O223</f>
        <v>1</v>
      </c>
      <c r="AB223" s="860">
        <f t="shared" ref="AB223" si="305">+P223+1</f>
        <v>8</v>
      </c>
      <c r="AC223" s="861">
        <f t="shared" ref="AC223" si="306">IF(AA223&lt;1,0,IF(AI223="Բ-1",IF(AB223=0,6.94,IF(AB223=1,7.17,IF(AB223=2,7.41,IF(AB223=3,7.66,IF(OR(AB223=5,AB223=4),7.92,IF(OR(AB223=6,AB223=7),8.18,IF(OR(AB223=8,AB223=9),8.46,IF(OR(AB223=10,AB223=11,AB223=12),8.74,IF(OR(AB223=13,AB223=14,AB223=15),9.03,IF(OR(AB223=16,AB223=17,AB223=18),9.33,9.65)))))))))),IF(AI223="Բ-2", IF(AB223=0,5.71,IF(AB223=1,5.89,IF(AB223=2,6.09,IF(AB223=3,6.29,IF(OR(AB223=5,AB223=4),6.5,IF(OR(AB223=6,AB223=7),6.72,IF(OR(AB223=8,AB223=9),6.94,IF(OR(AB223=10,AB223=11,AB223=12),7.17,IF(OR(AB223=13,AB223=14,AB223=15),7.41,IF(OR(AB223=16,AB223=17,AB223=18),7.65,7.91)))))))))), IF(AI223="Գ-1", IF(AB223=0,4.7,IF(AB223=1,4.86,IF(AB223=2,5.01,IF(AB223=3,5.18,IF(OR(AB223=5,AB223=4),5.35,IF(OR(AB223=6,AB223=7),5.52,IF(OR(AB223=8,AB223=9),5.71,IF(OR(AB223=10,AB223=11,AB223=12),5.89,IF(OR(AB223=13,AB223=14,AB223=15),6.09,IF(OR(AB223=16,AB223=17,AB223=18),6.29,6.49)))))))))), IF(AI223="Գ-2", IF(AB223=0,3.88,IF(AB223=1,4.01,IF(AB223=2,4.14,IF(AB223=3,4.27,IF(OR(AB223=5,AB223=4),4.41,IF(OR(AB223=6,AB223=7),4.55,IF(OR(AB223=8,AB223=9),4.7,IF(OR(AB223=10,AB223=11,AB223=12),4.85,IF(OR(AB223=13,AB223=14,AB223=15),5.01,IF(OR(AB223=16,AB223=17,AB223=18),5.17,5.34)))))))))), IF(AI223="Գ-3", IF(AB223=0,3.21,IF(AB223=1,3.31,IF(AB223=2,3.42,IF(AB223=3,3.53,IF(OR(AB223=5,AB223=4),3.64,IF(OR(AB223=6,AB223=7),3.76,IF(OR(AB223=8,AB223=9),3.88,IF(OR(AB223=10,AB223=11,AB223=12),4.01,IF(OR(AB223=13,AB223=14,AB223=15),4.13,IF(OR(AB223=16,AB223=17,AB223=18),4.27,4.4)))))))))), IF(AI223="Ա-1", IF(AB223=0,2.66,IF(AB223=1,2.75,IF(AB223=2,2.83,IF(AB223=3,2.92,IF(OR(AB223=5,AB223=4),3.02,IF(OR(AB223=6,AB223=7),3.11,IF(OR(AB223=8,AB223=9),3.21,IF(OR(AB223=10,AB223=11,AB223=12),3.31,IF(OR(AB223=13,AB223=14,AB223=15),3.42,IF(OR(AB223=16,AB223=17,AB223=18),3.53,3.64)))))))))), IF(AI223="Ա-2", IF(AB223=0,2.28,IF(AB223=1,2.35,IF(AB223=2,2.43,IF(AB223=3,2.5,IF(OR(AB223=5,AB223=4),2.58,IF(OR(AB223=6,AB223=7),2.66,IF(OR(AB223=8,AB223=9),2.75,IF(OR(AB223=10,AB223=11,AB223=12),2.83,IF(OR(AB223=13,AB223=14,AB223=15),2.92,IF(OR(AB223=16,AB223=17,AB223=18),3.01,3.11)))))))))),IF(AI223="Ա-3", IF(AB223=0,1.96,IF(AB223=1,2.02,IF(AB223=2,2.08,IF(AB223=3,2.15,IF(OR(AB223=5,AB223=4),2.21,IF(OR(AB223=6,AB223=7),2.28,IF(OR(AB223=8,AB223=9),2.35,IF(OR(AB223=10,AB223=11,AB223=12),2.42,IF(OR(AB223=13,AB223=14,AB223=15),2.5,IF(OR(AB223=16,AB223=17,AB223=18),2.58,2.66)))))))))), IF(AI223="Կ-1", IF(AB223=0,1.68,IF(AB223=1,1.73,IF(AB223=2,1.79,IF(AB223=3,1.84,IF(OR(AB223=5,AB223=4),1.9,IF(OR(AB223=6,AB223=7),1.96,IF(OR(AB223=8,AB223=9),2.02,IF(OR(AB223=10,AB223=11,AB223=12),2.08,IF(OR(AB223=13,AB223=14,AB223=15),2.14,IF(OR(AB223=16,AB223=17,AB223=18),2.21,2.28)))))))))), IF(AI223="Կ-2", IF(AB223=0,1.45,IF(AB223=1,1.49,IF(AB223=2,1.54,IF(AB223=3,1.59,IF(OR(AB223=5,AB223=4),1.63,IF(OR(AB223=6,AB223=7),1.68,IF(OR(AB223=8,AB223=9),1.73,IF(OR(AB223=10,AB223=11,AB223=12),1.79,IF(OR(AB223=13,AB223=14,AB223=15),1.84,IF(OR(AB223=16,AB223=17,AB223=18),1.9,1.95)))))))))),IF(AI223="Կ-3", IF(AB223=0,1.25,IF(AB223=1,1.29,IF(AB223=2,1.33,IF(AB223=3,1.37,IF(OR(AB223=5,AB223=4),1.41,IF(OR(AB223=6,AB223=7),1.45,IF(OR(AB223=8,AB223=9),1.49,IF(OR(AB223=10,AB223=11,AB223=12),1.54,IF(OR(AB223=13,AB223=14,AB223=15),1.58,IF(OR(AB223=16,AB223=17,AB223=18),1.63,1.68)))))))))), "Error"))))))))))))</f>
        <v>2.75</v>
      </c>
      <c r="AD223" s="853"/>
      <c r="AE223" s="854">
        <f t="shared" ref="AE223" si="307">+AC223+AC223*AD223</f>
        <v>2.75</v>
      </c>
      <c r="AF223" s="855">
        <v>66140</v>
      </c>
      <c r="AG223" s="886"/>
      <c r="AH223" s="886"/>
      <c r="AI223" s="856" t="str">
        <f t="shared" ref="AI223" si="308">+W223</f>
        <v>Ա-2</v>
      </c>
      <c r="AJ223" s="855">
        <f t="shared" ref="AJ223" si="309">AF223*AE223</f>
        <v>181885</v>
      </c>
      <c r="AK223" s="857">
        <f t="shared" ref="AK223" si="310">AE223*AF223+AG223+AH223</f>
        <v>181885</v>
      </c>
      <c r="AL223" s="863">
        <f t="shared" ref="AL223" si="311">+AK223*13</f>
        <v>2364505</v>
      </c>
      <c r="AM223" s="859">
        <f t="shared" ref="AM223" si="312">+AA223</f>
        <v>1</v>
      </c>
      <c r="AN223" s="860">
        <f t="shared" ref="AN223" si="313">+AB223+1</f>
        <v>9</v>
      </c>
      <c r="AO223" s="861">
        <f t="shared" ref="AO223" si="314">IF(AM223&lt;1,0,IF(AU223="Բ-1",IF(AN223=0,6.94,IF(AN223=1,7.17,IF(AN223=2,7.41,IF(AN223=3,7.66,IF(OR(AN223=5,AN223=4),7.92,IF(OR(AN223=6,AN223=7),8.18,IF(OR(AN223=8,AN223=9),8.46,IF(OR(AN223=10,AN223=11,AN223=12),8.74,IF(OR(AN223=13,AN223=14,AN223=15),9.03,IF(OR(AN223=16,AN223=17,AN223=18),9.33,9.65)))))))))),IF(AU223="Բ-2", IF(AN223=0,5.71,IF(AN223=1,5.89,IF(AN223=2,6.09,IF(AN223=3,6.29,IF(OR(AN223=5,AN223=4),6.5,IF(OR(AN223=6,AN223=7),6.72,IF(OR(AN223=8,AN223=9),6.94,IF(OR(AN223=10,AN223=11,AN223=12),7.17,IF(OR(AN223=13,AN223=14,AN223=15),7.41,IF(OR(AN223=16,AN223=17,AN223=18),7.65,7.91)))))))))), IF(AU223="Գ-1", IF(AN223=0,4.7,IF(AN223=1,4.86,IF(AN223=2,5.01,IF(AN223=3,5.18,IF(OR(AN223=5,AN223=4),5.35,IF(OR(AN223=6,AN223=7),5.52,IF(OR(AN223=8,AN223=9),5.71,IF(OR(AN223=10,AN223=11,AN223=12),5.89,IF(OR(AN223=13,AN223=14,AN223=15),6.09,IF(OR(AN223=16,AN223=17,AN223=18),6.29,6.49)))))))))), IF(AU223="Գ-2", IF(AN223=0,3.88,IF(AN223=1,4.01,IF(AN223=2,4.14,IF(AN223=3,4.27,IF(OR(AN223=5,AN223=4),4.41,IF(OR(AN223=6,AN223=7),4.55,IF(OR(AN223=8,AN223=9),4.7,IF(OR(AN223=10,AN223=11,AN223=12),4.85,IF(OR(AN223=13,AN223=14,AN223=15),5.01,IF(OR(AN223=16,AN223=17,AN223=18),5.17,5.34)))))))))), IF(AU223="Գ-3", IF(AN223=0,3.21,IF(AN223=1,3.31,IF(AN223=2,3.42,IF(AN223=3,3.53,IF(OR(AN223=5,AN223=4),3.64,IF(OR(AN223=6,AN223=7),3.76,IF(OR(AN223=8,AN223=9),3.88,IF(OR(AN223=10,AN223=11,AN223=12),4.01,IF(OR(AN223=13,AN223=14,AN223=15),4.13,IF(OR(AN223=16,AN223=17,AN223=18),4.27,4.4)))))))))), IF(AU223="Ա-1", IF(AN223=0,2.66,IF(AN223=1,2.75,IF(AN223=2,2.83,IF(AN223=3,2.92,IF(OR(AN223=5,AN223=4),3.02,IF(OR(AN223=6,AN223=7),3.11,IF(OR(AN223=8,AN223=9),3.21,IF(OR(AN223=10,AN223=11,AN223=12),3.31,IF(OR(AN223=13,AN223=14,AN223=15),3.42,IF(OR(AN223=16,AN223=17,AN223=18),3.53,3.64)))))))))), IF(AU223="Ա-2", IF(AN223=0,2.28,IF(AN223=1,2.35,IF(AN223=2,2.43,IF(AN223=3,2.5,IF(OR(AN223=5,AN223=4),2.58,IF(OR(AN223=6,AN223=7),2.66,IF(OR(AN223=8,AN223=9),2.75,IF(OR(AN223=10,AN223=11,AN223=12),2.83,IF(OR(AN223=13,AN223=14,AN223=15),2.92,IF(OR(AN223=16,AN223=17,AN223=18),3.01,3.11)))))))))),IF(AU223="Ա-3", IF(AN223=0,1.96,IF(AN223=1,2.02,IF(AN223=2,2.08,IF(AN223=3,2.15,IF(OR(AN223=5,AN223=4),2.21,IF(OR(AN223=6,AN223=7),2.28,IF(OR(AN223=8,AN223=9),2.35,IF(OR(AN223=10,AN223=11,AN223=12),2.42,IF(OR(AN223=13,AN223=14,AN223=15),2.5,IF(OR(AN223=16,AN223=17,AN223=18),2.58,2.66)))))))))), IF(AU223="Կ-1", IF(AN223=0,1.68,IF(AN223=1,1.73,IF(AN223=2,1.79,IF(AN223=3,1.84,IF(OR(AN223=5,AN223=4),1.9,IF(OR(AN223=6,AN223=7),1.96,IF(OR(AN223=8,AN223=9),2.02,IF(OR(AN223=10,AN223=11,AN223=12),2.08,IF(OR(AN223=13,AN223=14,AN223=15),2.14,IF(OR(AN223=16,AN223=17,AN223=18),2.21,2.28)))))))))), IF(AU223="Կ-2", IF(AN223=0,1.45,IF(AN223=1,1.49,IF(AN223=2,1.54,IF(AN223=3,1.59,IF(OR(AN223=5,AN223=4),1.63,IF(OR(AN223=6,AN223=7),1.68,IF(OR(AN223=8,AN223=9),1.73,IF(OR(AN223=10,AN223=11,AN223=12),1.79,IF(OR(AN223=13,AN223=14,AN223=15),1.84,IF(OR(AN223=16,AN223=17,AN223=18),1.9,1.95)))))))))),IF(AU223="Կ-3", IF(AN223=0,1.25,IF(AN223=1,1.29,IF(AN223=2,1.33,IF(AN223=3,1.37,IF(OR(AN223=5,AN223=4),1.41,IF(OR(AN223=6,AN223=7),1.45,IF(OR(AN223=8,AN223=9),1.49,IF(OR(AN223=10,AN223=11,AN223=12),1.54,IF(OR(AN223=13,AN223=14,AN223=15),1.58,IF(OR(AN223=16,AN223=17,AN223=18),1.63,1.68)))))))))), "Error"))))))))))))</f>
        <v>2.75</v>
      </c>
      <c r="AP223" s="853"/>
      <c r="AQ223" s="854">
        <f t="shared" ref="AQ223" si="315">+AO223+AO223*AP223</f>
        <v>2.75</v>
      </c>
      <c r="AR223" s="855">
        <v>66140</v>
      </c>
      <c r="AS223" s="886"/>
      <c r="AT223" s="886"/>
      <c r="AU223" s="856" t="str">
        <f t="shared" ref="AU223" si="316">+AI223</f>
        <v>Ա-2</v>
      </c>
      <c r="AV223" s="855">
        <f t="shared" ref="AV223" si="317">AR223*AQ223</f>
        <v>181885</v>
      </c>
      <c r="AW223" s="857">
        <f t="shared" ref="AW223" si="318">AQ223*AR223+AS223+AT223</f>
        <v>181885</v>
      </c>
      <c r="AX223" s="863">
        <f t="shared" ref="AX223" si="319">+AW223*13</f>
        <v>2364505</v>
      </c>
    </row>
    <row r="224" spans="1:50" s="836" customFormat="1" ht="40.5" x14ac:dyDescent="0.25">
      <c r="B224" s="852">
        <v>20</v>
      </c>
      <c r="C224" s="955" t="s">
        <v>84</v>
      </c>
      <c r="D224" s="393" t="s">
        <v>742</v>
      </c>
      <c r="E224" s="859">
        <v>1</v>
      </c>
      <c r="F224" s="956">
        <v>6</v>
      </c>
      <c r="G224" s="867">
        <f t="shared" ref="G224" si="320">IF(E224&lt;1,0,IF(K224="Բ-1",IF(F224=0,6.94,IF(F224=1,7.17,IF(F224=2,7.41,IF(F224=3,7.66,IF(OR(F224=5,F224=4),7.92,IF(OR(F224=6,F224=7),8.18,IF(OR(F224=8,F224=9),8.46,IF(OR(F224=10,F224=11,F224=12),8.74,IF(OR(F224=13,F224=14,F224=15),9.03,IF(OR(F224=16,F224=17,F224=18),9.33,9.65)))))))))),IF(K224="Բ-2", IF(F224=0,5.71,IF(F224=1,5.89,IF(F224=2,6.09,IF(F224=3,6.29,IF(OR(F224=5,F224=4),6.5,IF(OR(F224=6,F224=7),6.72,IF(OR(F224=8,F224=9),6.94,IF(OR(F224=10,F224=11,F224=12),7.17,IF(OR(F224=13,F224=14,F224=15),7.41,IF(OR(F224=16,F224=17,F224=18),7.65,7.91)))))))))), IF(K224="Գ-1", IF(F224=0,4.7,IF(F224=1,4.86,IF(F224=2,5.01,IF(F224=3,5.18,IF(OR(F224=5,F224=4),5.35,IF(OR(F224=6,F224=7),5.52,IF(OR(F224=8,F224=9),5.71,IF(OR(F224=10,F224=11,F224=12),5.89,IF(OR(F224=13,F224=14,F224=15),6.09,IF(OR(F224=16,F224=17,F224=18),6.29,6.49)))))))))), IF(K224="Գ-2", IF(F224=0,3.88,IF(F224=1,4.01,IF(F224=2,4.14,IF(F224=3,4.27,IF(OR(F224=5,F224=4),4.41,IF(OR(F224=6,F224=7),4.55,IF(OR(F224=8,F224=9),4.7,IF(OR(F224=10,F224=11,F224=12),4.85,IF(OR(F224=13,F224=14,F224=15),5.01,IF(OR(F224=16,F224=17,F224=18),5.17,5.34)))))))))), IF(K224="Գ-3", IF(F224=0,3.21,IF(F224=1,3.31,IF(F224=2,3.42,IF(F224=3,3.53,IF(OR(F224=5,F224=4),3.64,IF(OR(F224=6,F224=7),3.76,IF(OR(F224=8,F224=9),3.88,IF(OR(F224=10,F224=11,F224=12),4.01,IF(OR(F224=13,F224=14,F224=15),4.13,IF(OR(F224=16,F224=17,F224=18),4.27,4.4)))))))))), IF(K224="Ա-1", IF(F224=0,2.66,IF(F224=1,2.75,IF(F224=2,2.83,IF(F224=3,2.92,IF(OR(F224=5,F224=4),3.02,IF(OR(F224=6,F224=7),3.11,IF(OR(F224=8,F224=9),3.21,IF(OR(F224=10,F224=11,F224=12),3.31,IF(OR(F224=13,F224=14,F224=15),3.42,IF(OR(F224=16,F224=17,F224=18),3.53,3.64)))))))))), IF(K224="Ա-2", IF(F224=0,2.28,IF(F224=1,2.35,IF(F224=2,2.43,IF(F224=3,2.5,IF(OR(F224=5,F224=4),2.58,IF(OR(F224=6,F224=7),2.66,IF(OR(F224=8,F224=9),2.75,IF(OR(F224=10,F224=11,F224=12),2.83,IF(OR(F224=13,F224=14,F224=15),2.92,IF(OR(F224=16,F224=17,F224=18),3.01,3.11)))))))))),IF(K224="Ա-3", IF(F224=0,1.96,IF(F224=1,2.02,IF(F224=2,2.08,IF(F224=3,2.15,IF(OR(F224=5,F224=4),2.21,IF(OR(F224=6,F224=7),2.28,IF(OR(F224=8,F224=9),2.35,IF(OR(F224=10,F224=11,F224=12),2.42,IF(OR(F224=13,F224=14,F224=15),2.5,IF(OR(F224=16,F224=17,F224=18),2.58,2.66)))))))))), IF(K224="Կ-1", IF(F224=0,1.68,IF(F224=1,1.73,IF(F224=2,1.79,IF(F224=3,1.84,IF(OR(F224=5,F224=4),1.9,IF(OR(F224=6,F224=7),1.96,IF(OR(F224=8,F224=9),2.02,IF(OR(F224=10,F224=11,F224=12),2.08,IF(OR(F224=13,F224=14,F224=15),2.14,IF(OR(F224=16,F224=17,F224=18),2.21,2.28)))))))))), IF(K224="Կ-2", IF(F224=0,1.45,IF(F224=1,1.49,IF(F224=2,1.54,IF(F224=3,1.59,IF(OR(F224=5,F224=4),1.63,IF(OR(F224=6,F224=7),1.68,IF(OR(F224=8,F224=9),1.73,IF(OR(F224=10,F224=11,F224=12),1.79,IF(OR(F224=13,F224=14,F224=15),1.84,IF(OR(F224=16,F224=17,F224=18),1.9,1.95)))))))))),IF(K224="Կ-3", IF(F224=0,1.25,IF(F224=1,1.29,IF(F224=2,1.33,IF(F224=3,1.37,IF(OR(F224=5,F224=4),1.41,IF(OR(F224=6,F224=7),1.45,IF(OR(F224=8,F224=9),1.49,IF(OR(F224=10,F224=11,F224=12),1.54,IF(OR(F224=13,F224=14,F224=15),1.58,IF(OR(F224=16,F224=17,F224=18),1.63,1.68)))))))))), "Error"))))))))))))</f>
        <v>2.66</v>
      </c>
      <c r="H224" s="855">
        <v>66140</v>
      </c>
      <c r="I224" s="886"/>
      <c r="J224" s="886"/>
      <c r="K224" s="862" t="s">
        <v>91</v>
      </c>
      <c r="L224" s="855">
        <f t="shared" ref="L224" si="321">H224*G224</f>
        <v>175932.40000000002</v>
      </c>
      <c r="M224" s="857">
        <f t="shared" ref="M224" si="322">G224*H224+I224+J224</f>
        <v>175932.40000000002</v>
      </c>
      <c r="N224" s="858">
        <f t="shared" ref="N224" si="323">+M224*13</f>
        <v>2287121.2000000002</v>
      </c>
      <c r="O224" s="859">
        <f t="shared" ref="O224" si="324">+E224</f>
        <v>1</v>
      </c>
      <c r="P224" s="860">
        <f t="shared" ref="P224" si="325">+F224+1</f>
        <v>7</v>
      </c>
      <c r="Q224" s="861">
        <f t="shared" ref="Q224" si="326">IF(O224&lt;1,0,IF(W224="Բ-1",IF(P224=0,6.94,IF(P224=1,7.17,IF(P224=2,7.41,IF(P224=3,7.66,IF(OR(P224=5,P224=4),7.92,IF(OR(P224=6,P224=7),8.18,IF(OR(P224=8,P224=9),8.46,IF(OR(P224=10,P224=11,P224=12),8.74,IF(OR(P224=13,P224=14,P224=15),9.03,IF(OR(P224=16,P224=17,P224=18),9.33,9.65)))))))))),IF(W224="Բ-2", IF(P224=0,5.71,IF(P224=1,5.89,IF(P224=2,6.09,IF(P224=3,6.29,IF(OR(P224=5,P224=4),6.5,IF(OR(P224=6,P224=7),6.72,IF(OR(P224=8,P224=9),6.94,IF(OR(P224=10,P224=11,P224=12),7.17,IF(OR(P224=13,P224=14,P224=15),7.41,IF(OR(P224=16,P224=17,P224=18),7.65,7.91)))))))))), IF(W224="Գ-1", IF(P224=0,4.7,IF(P224=1,4.86,IF(P224=2,5.01,IF(P224=3,5.18,IF(OR(P224=5,P224=4),5.35,IF(OR(P224=6,P224=7),5.52,IF(OR(P224=8,P224=9),5.71,IF(OR(P224=10,P224=11,P224=12),5.89,IF(OR(P224=13,P224=14,P224=15),6.09,IF(OR(P224=16,P224=17,P224=18),6.29,6.49)))))))))), IF(W224="Գ-2", IF(P224=0,3.88,IF(P224=1,4.01,IF(P224=2,4.14,IF(P224=3,4.27,IF(OR(P224=5,P224=4),4.41,IF(OR(P224=6,P224=7),4.55,IF(OR(P224=8,P224=9),4.7,IF(OR(P224=10,P224=11,P224=12),4.85,IF(OR(P224=13,P224=14,P224=15),5.01,IF(OR(P224=16,P224=17,P224=18),5.17,5.34)))))))))), IF(W224="Գ-3", IF(P224=0,3.21,IF(P224=1,3.31,IF(P224=2,3.42,IF(P224=3,3.53,IF(OR(P224=5,P224=4),3.64,IF(OR(P224=6,P224=7),3.76,IF(OR(P224=8,P224=9),3.88,IF(OR(P224=10,P224=11,P224=12),4.01,IF(OR(P224=13,P224=14,P224=15),4.13,IF(OR(P224=16,P224=17,P224=18),4.27,4.4)))))))))), IF(W224="Ա-1", IF(P224=0,2.66,IF(P224=1,2.75,IF(P224=2,2.83,IF(P224=3,2.92,IF(OR(P224=5,P224=4),3.02,IF(OR(P224=6,P224=7),3.11,IF(OR(P224=8,P224=9),3.21,IF(OR(P224=10,P224=11,P224=12),3.31,IF(OR(P224=13,P224=14,P224=15),3.42,IF(OR(P224=16,P224=17,P224=18),3.53,3.64)))))))))), IF(W224="Ա-2", IF(P224=0,2.28,IF(P224=1,2.35,IF(P224=2,2.43,IF(P224=3,2.5,IF(OR(P224=5,P224=4),2.58,IF(OR(P224=6,P224=7),2.66,IF(OR(P224=8,P224=9),2.75,IF(OR(P224=10,P224=11,P224=12),2.83,IF(OR(P224=13,P224=14,P224=15),2.92,IF(OR(P224=16,P224=17,P224=18),3.01,3.11)))))))))),IF(W224="Ա-3", IF(P224=0,1.96,IF(P224=1,2.02,IF(P224=2,2.08,IF(P224=3,2.15,IF(OR(P224=5,P224=4),2.21,IF(OR(P224=6,P224=7),2.28,IF(OR(P224=8,P224=9),2.35,IF(OR(P224=10,P224=11,P224=12),2.42,IF(OR(P224=13,P224=14,P224=15),2.5,IF(OR(P224=16,P224=17,P224=18),2.58,2.66)))))))))), IF(W224="Կ-1", IF(P224=0,1.68,IF(P224=1,1.73,IF(P224=2,1.79,IF(P224=3,1.84,IF(OR(P224=5,P224=4),1.9,IF(OR(P224=6,P224=7),1.96,IF(OR(P224=8,P224=9),2.02,IF(OR(P224=10,P224=11,P224=12),2.08,IF(OR(P224=13,P224=14,P224=15),2.14,IF(OR(P224=16,P224=17,P224=18),2.21,2.28)))))))))), IF(W224="Կ-2", IF(P224=0,1.45,IF(P224=1,1.49,IF(P224=2,1.54,IF(P224=3,1.59,IF(OR(P224=5,P224=4),1.63,IF(OR(P224=6,P224=7),1.68,IF(OR(P224=8,P224=9),1.73,IF(OR(P224=10,P224=11,P224=12),1.79,IF(OR(P224=13,P224=14,P224=15),1.84,IF(OR(P224=16,P224=17,P224=18),1.9,1.95)))))))))),IF(W224="Կ-3", IF(P224=0,1.25,IF(P224=1,1.29,IF(P224=2,1.33,IF(P224=3,1.37,IF(OR(P224=5,P224=4),1.41,IF(OR(P224=6,P224=7),1.45,IF(OR(P224=8,P224=9),1.49,IF(OR(P224=10,P224=11,P224=12),1.54,IF(OR(P224=13,P224=14,P224=15),1.58,IF(OR(P224=16,P224=17,P224=18),1.63,1.68)))))))))), "Error"))))))))))))</f>
        <v>2.66</v>
      </c>
      <c r="R224" s="853"/>
      <c r="S224" s="854">
        <f t="shared" ref="S224" si="327">+Q224+Q224*R224</f>
        <v>2.66</v>
      </c>
      <c r="T224" s="855">
        <v>66140</v>
      </c>
      <c r="U224" s="886"/>
      <c r="V224" s="886"/>
      <c r="W224" s="862" t="str">
        <f t="shared" ref="W224" si="328">+K224</f>
        <v>Ա-2</v>
      </c>
      <c r="X224" s="855">
        <f t="shared" ref="X224" si="329">T224*S224</f>
        <v>175932.40000000002</v>
      </c>
      <c r="Y224" s="857">
        <f t="shared" ref="Y224" si="330">S224*T224+U224+V224</f>
        <v>175932.40000000002</v>
      </c>
      <c r="Z224" s="863">
        <f t="shared" ref="Z224" si="331">+Y224*13</f>
        <v>2287121.2000000002</v>
      </c>
      <c r="AA224" s="859">
        <f t="shared" ref="AA224" si="332">+O224</f>
        <v>1</v>
      </c>
      <c r="AB224" s="860">
        <f t="shared" ref="AB224" si="333">+P224+1</f>
        <v>8</v>
      </c>
      <c r="AC224" s="861">
        <f t="shared" ref="AC224" si="334">IF(AA224&lt;1,0,IF(AI224="Բ-1",IF(AB224=0,6.94,IF(AB224=1,7.17,IF(AB224=2,7.41,IF(AB224=3,7.66,IF(OR(AB224=5,AB224=4),7.92,IF(OR(AB224=6,AB224=7),8.18,IF(OR(AB224=8,AB224=9),8.46,IF(OR(AB224=10,AB224=11,AB224=12),8.74,IF(OR(AB224=13,AB224=14,AB224=15),9.03,IF(OR(AB224=16,AB224=17,AB224=18),9.33,9.65)))))))))),IF(AI224="Բ-2", IF(AB224=0,5.71,IF(AB224=1,5.89,IF(AB224=2,6.09,IF(AB224=3,6.29,IF(OR(AB224=5,AB224=4),6.5,IF(OR(AB224=6,AB224=7),6.72,IF(OR(AB224=8,AB224=9),6.94,IF(OR(AB224=10,AB224=11,AB224=12),7.17,IF(OR(AB224=13,AB224=14,AB224=15),7.41,IF(OR(AB224=16,AB224=17,AB224=18),7.65,7.91)))))))))), IF(AI224="Գ-1", IF(AB224=0,4.7,IF(AB224=1,4.86,IF(AB224=2,5.01,IF(AB224=3,5.18,IF(OR(AB224=5,AB224=4),5.35,IF(OR(AB224=6,AB224=7),5.52,IF(OR(AB224=8,AB224=9),5.71,IF(OR(AB224=10,AB224=11,AB224=12),5.89,IF(OR(AB224=13,AB224=14,AB224=15),6.09,IF(OR(AB224=16,AB224=17,AB224=18),6.29,6.49)))))))))), IF(AI224="Գ-2", IF(AB224=0,3.88,IF(AB224=1,4.01,IF(AB224=2,4.14,IF(AB224=3,4.27,IF(OR(AB224=5,AB224=4),4.41,IF(OR(AB224=6,AB224=7),4.55,IF(OR(AB224=8,AB224=9),4.7,IF(OR(AB224=10,AB224=11,AB224=12),4.85,IF(OR(AB224=13,AB224=14,AB224=15),5.01,IF(OR(AB224=16,AB224=17,AB224=18),5.17,5.34)))))))))), IF(AI224="Գ-3", IF(AB224=0,3.21,IF(AB224=1,3.31,IF(AB224=2,3.42,IF(AB224=3,3.53,IF(OR(AB224=5,AB224=4),3.64,IF(OR(AB224=6,AB224=7),3.76,IF(OR(AB224=8,AB224=9),3.88,IF(OR(AB224=10,AB224=11,AB224=12),4.01,IF(OR(AB224=13,AB224=14,AB224=15),4.13,IF(OR(AB224=16,AB224=17,AB224=18),4.27,4.4)))))))))), IF(AI224="Ա-1", IF(AB224=0,2.66,IF(AB224=1,2.75,IF(AB224=2,2.83,IF(AB224=3,2.92,IF(OR(AB224=5,AB224=4),3.02,IF(OR(AB224=6,AB224=7),3.11,IF(OR(AB224=8,AB224=9),3.21,IF(OR(AB224=10,AB224=11,AB224=12),3.31,IF(OR(AB224=13,AB224=14,AB224=15),3.42,IF(OR(AB224=16,AB224=17,AB224=18),3.53,3.64)))))))))), IF(AI224="Ա-2", IF(AB224=0,2.28,IF(AB224=1,2.35,IF(AB224=2,2.43,IF(AB224=3,2.5,IF(OR(AB224=5,AB224=4),2.58,IF(OR(AB224=6,AB224=7),2.66,IF(OR(AB224=8,AB224=9),2.75,IF(OR(AB224=10,AB224=11,AB224=12),2.83,IF(OR(AB224=13,AB224=14,AB224=15),2.92,IF(OR(AB224=16,AB224=17,AB224=18),3.01,3.11)))))))))),IF(AI224="Ա-3", IF(AB224=0,1.96,IF(AB224=1,2.02,IF(AB224=2,2.08,IF(AB224=3,2.15,IF(OR(AB224=5,AB224=4),2.21,IF(OR(AB224=6,AB224=7),2.28,IF(OR(AB224=8,AB224=9),2.35,IF(OR(AB224=10,AB224=11,AB224=12),2.42,IF(OR(AB224=13,AB224=14,AB224=15),2.5,IF(OR(AB224=16,AB224=17,AB224=18),2.58,2.66)))))))))), IF(AI224="Կ-1", IF(AB224=0,1.68,IF(AB224=1,1.73,IF(AB224=2,1.79,IF(AB224=3,1.84,IF(OR(AB224=5,AB224=4),1.9,IF(OR(AB224=6,AB224=7),1.96,IF(OR(AB224=8,AB224=9),2.02,IF(OR(AB224=10,AB224=11,AB224=12),2.08,IF(OR(AB224=13,AB224=14,AB224=15),2.14,IF(OR(AB224=16,AB224=17,AB224=18),2.21,2.28)))))))))), IF(AI224="Կ-2", IF(AB224=0,1.45,IF(AB224=1,1.49,IF(AB224=2,1.54,IF(AB224=3,1.59,IF(OR(AB224=5,AB224=4),1.63,IF(OR(AB224=6,AB224=7),1.68,IF(OR(AB224=8,AB224=9),1.73,IF(OR(AB224=10,AB224=11,AB224=12),1.79,IF(OR(AB224=13,AB224=14,AB224=15),1.84,IF(OR(AB224=16,AB224=17,AB224=18),1.9,1.95)))))))))),IF(AI224="Կ-3", IF(AB224=0,1.25,IF(AB224=1,1.29,IF(AB224=2,1.33,IF(AB224=3,1.37,IF(OR(AB224=5,AB224=4),1.41,IF(OR(AB224=6,AB224=7),1.45,IF(OR(AB224=8,AB224=9),1.49,IF(OR(AB224=10,AB224=11,AB224=12),1.54,IF(OR(AB224=13,AB224=14,AB224=15),1.58,IF(OR(AB224=16,AB224=17,AB224=18),1.63,1.68)))))))))), "Error"))))))))))))</f>
        <v>2.75</v>
      </c>
      <c r="AD224" s="853"/>
      <c r="AE224" s="854">
        <f t="shared" ref="AE224" si="335">+AC224+AC224*AD224</f>
        <v>2.75</v>
      </c>
      <c r="AF224" s="855">
        <v>66140</v>
      </c>
      <c r="AG224" s="886"/>
      <c r="AH224" s="886"/>
      <c r="AI224" s="856" t="str">
        <f t="shared" ref="AI224" si="336">+W224</f>
        <v>Ա-2</v>
      </c>
      <c r="AJ224" s="855">
        <f t="shared" ref="AJ224" si="337">AF224*AE224</f>
        <v>181885</v>
      </c>
      <c r="AK224" s="857">
        <f t="shared" ref="AK224" si="338">AE224*AF224+AG224+AH224</f>
        <v>181885</v>
      </c>
      <c r="AL224" s="863">
        <f t="shared" ref="AL224" si="339">+AK224*13</f>
        <v>2364505</v>
      </c>
      <c r="AM224" s="859">
        <f t="shared" ref="AM224" si="340">+AA224</f>
        <v>1</v>
      </c>
      <c r="AN224" s="860">
        <f t="shared" ref="AN224" si="341">+AB224+1</f>
        <v>9</v>
      </c>
      <c r="AO224" s="861">
        <f t="shared" ref="AO224" si="342">IF(AM224&lt;1,0,IF(AU224="Բ-1",IF(AN224=0,6.94,IF(AN224=1,7.17,IF(AN224=2,7.41,IF(AN224=3,7.66,IF(OR(AN224=5,AN224=4),7.92,IF(OR(AN224=6,AN224=7),8.18,IF(OR(AN224=8,AN224=9),8.46,IF(OR(AN224=10,AN224=11,AN224=12),8.74,IF(OR(AN224=13,AN224=14,AN224=15),9.03,IF(OR(AN224=16,AN224=17,AN224=18),9.33,9.65)))))))))),IF(AU224="Բ-2", IF(AN224=0,5.71,IF(AN224=1,5.89,IF(AN224=2,6.09,IF(AN224=3,6.29,IF(OR(AN224=5,AN224=4),6.5,IF(OR(AN224=6,AN224=7),6.72,IF(OR(AN224=8,AN224=9),6.94,IF(OR(AN224=10,AN224=11,AN224=12),7.17,IF(OR(AN224=13,AN224=14,AN224=15),7.41,IF(OR(AN224=16,AN224=17,AN224=18),7.65,7.91)))))))))), IF(AU224="Գ-1", IF(AN224=0,4.7,IF(AN224=1,4.86,IF(AN224=2,5.01,IF(AN224=3,5.18,IF(OR(AN224=5,AN224=4),5.35,IF(OR(AN224=6,AN224=7),5.52,IF(OR(AN224=8,AN224=9),5.71,IF(OR(AN224=10,AN224=11,AN224=12),5.89,IF(OR(AN224=13,AN224=14,AN224=15),6.09,IF(OR(AN224=16,AN224=17,AN224=18),6.29,6.49)))))))))), IF(AU224="Գ-2", IF(AN224=0,3.88,IF(AN224=1,4.01,IF(AN224=2,4.14,IF(AN224=3,4.27,IF(OR(AN224=5,AN224=4),4.41,IF(OR(AN224=6,AN224=7),4.55,IF(OR(AN224=8,AN224=9),4.7,IF(OR(AN224=10,AN224=11,AN224=12),4.85,IF(OR(AN224=13,AN224=14,AN224=15),5.01,IF(OR(AN224=16,AN224=17,AN224=18),5.17,5.34)))))))))), IF(AU224="Գ-3", IF(AN224=0,3.21,IF(AN224=1,3.31,IF(AN224=2,3.42,IF(AN224=3,3.53,IF(OR(AN224=5,AN224=4),3.64,IF(OR(AN224=6,AN224=7),3.76,IF(OR(AN224=8,AN224=9),3.88,IF(OR(AN224=10,AN224=11,AN224=12),4.01,IF(OR(AN224=13,AN224=14,AN224=15),4.13,IF(OR(AN224=16,AN224=17,AN224=18),4.27,4.4)))))))))), IF(AU224="Ա-1", IF(AN224=0,2.66,IF(AN224=1,2.75,IF(AN224=2,2.83,IF(AN224=3,2.92,IF(OR(AN224=5,AN224=4),3.02,IF(OR(AN224=6,AN224=7),3.11,IF(OR(AN224=8,AN224=9),3.21,IF(OR(AN224=10,AN224=11,AN224=12),3.31,IF(OR(AN224=13,AN224=14,AN224=15),3.42,IF(OR(AN224=16,AN224=17,AN224=18),3.53,3.64)))))))))), IF(AU224="Ա-2", IF(AN224=0,2.28,IF(AN224=1,2.35,IF(AN224=2,2.43,IF(AN224=3,2.5,IF(OR(AN224=5,AN224=4),2.58,IF(OR(AN224=6,AN224=7),2.66,IF(OR(AN224=8,AN224=9),2.75,IF(OR(AN224=10,AN224=11,AN224=12),2.83,IF(OR(AN224=13,AN224=14,AN224=15),2.92,IF(OR(AN224=16,AN224=17,AN224=18),3.01,3.11)))))))))),IF(AU224="Ա-3", IF(AN224=0,1.96,IF(AN224=1,2.02,IF(AN224=2,2.08,IF(AN224=3,2.15,IF(OR(AN224=5,AN224=4),2.21,IF(OR(AN224=6,AN224=7),2.28,IF(OR(AN224=8,AN224=9),2.35,IF(OR(AN224=10,AN224=11,AN224=12),2.42,IF(OR(AN224=13,AN224=14,AN224=15),2.5,IF(OR(AN224=16,AN224=17,AN224=18),2.58,2.66)))))))))), IF(AU224="Կ-1", IF(AN224=0,1.68,IF(AN224=1,1.73,IF(AN224=2,1.79,IF(AN224=3,1.84,IF(OR(AN224=5,AN224=4),1.9,IF(OR(AN224=6,AN224=7),1.96,IF(OR(AN224=8,AN224=9),2.02,IF(OR(AN224=10,AN224=11,AN224=12),2.08,IF(OR(AN224=13,AN224=14,AN224=15),2.14,IF(OR(AN224=16,AN224=17,AN224=18),2.21,2.28)))))))))), IF(AU224="Կ-2", IF(AN224=0,1.45,IF(AN224=1,1.49,IF(AN224=2,1.54,IF(AN224=3,1.59,IF(OR(AN224=5,AN224=4),1.63,IF(OR(AN224=6,AN224=7),1.68,IF(OR(AN224=8,AN224=9),1.73,IF(OR(AN224=10,AN224=11,AN224=12),1.79,IF(OR(AN224=13,AN224=14,AN224=15),1.84,IF(OR(AN224=16,AN224=17,AN224=18),1.9,1.95)))))))))),IF(AU224="Կ-3", IF(AN224=0,1.25,IF(AN224=1,1.29,IF(AN224=2,1.33,IF(AN224=3,1.37,IF(OR(AN224=5,AN224=4),1.41,IF(OR(AN224=6,AN224=7),1.45,IF(OR(AN224=8,AN224=9),1.49,IF(OR(AN224=10,AN224=11,AN224=12),1.54,IF(OR(AN224=13,AN224=14,AN224=15),1.58,IF(OR(AN224=16,AN224=17,AN224=18),1.63,1.68)))))))))), "Error"))))))))))))</f>
        <v>2.75</v>
      </c>
      <c r="AP224" s="853"/>
      <c r="AQ224" s="854">
        <f t="shared" ref="AQ224" si="343">+AO224+AO224*AP224</f>
        <v>2.75</v>
      </c>
      <c r="AR224" s="855">
        <v>66140</v>
      </c>
      <c r="AS224" s="886"/>
      <c r="AT224" s="886"/>
      <c r="AU224" s="856" t="str">
        <f t="shared" ref="AU224" si="344">+AI224</f>
        <v>Ա-2</v>
      </c>
      <c r="AV224" s="855">
        <f t="shared" ref="AV224" si="345">AR224*AQ224</f>
        <v>181885</v>
      </c>
      <c r="AW224" s="857">
        <f t="shared" ref="AW224" si="346">AQ224*AR224+AS224+AT224</f>
        <v>181885</v>
      </c>
      <c r="AX224" s="863">
        <f t="shared" ref="AX224" si="347">+AW224*13</f>
        <v>2364505</v>
      </c>
    </row>
    <row r="225" spans="2:50" s="836" customFormat="1" ht="40.5" x14ac:dyDescent="0.25">
      <c r="B225" s="852">
        <v>21</v>
      </c>
      <c r="C225" s="955" t="s">
        <v>84</v>
      </c>
      <c r="D225" s="393" t="s">
        <v>742</v>
      </c>
      <c r="E225" s="859">
        <v>1</v>
      </c>
      <c r="F225" s="956">
        <v>6</v>
      </c>
      <c r="G225" s="867">
        <f t="shared" ref="G225:G226" si="348">IF(E225&lt;1,0,IF(K225="Բ-1",IF(F225=0,6.94,IF(F225=1,7.17,IF(F225=2,7.41,IF(F225=3,7.66,IF(OR(F225=5,F225=4),7.92,IF(OR(F225=6,F225=7),8.18,IF(OR(F225=8,F225=9),8.46,IF(OR(F225=10,F225=11,F225=12),8.74,IF(OR(F225=13,F225=14,F225=15),9.03,IF(OR(F225=16,F225=17,F225=18),9.33,9.65)))))))))),IF(K225="Բ-2", IF(F225=0,5.71,IF(F225=1,5.89,IF(F225=2,6.09,IF(F225=3,6.29,IF(OR(F225=5,F225=4),6.5,IF(OR(F225=6,F225=7),6.72,IF(OR(F225=8,F225=9),6.94,IF(OR(F225=10,F225=11,F225=12),7.17,IF(OR(F225=13,F225=14,F225=15),7.41,IF(OR(F225=16,F225=17,F225=18),7.65,7.91)))))))))), IF(K225="Գ-1", IF(F225=0,4.7,IF(F225=1,4.86,IF(F225=2,5.01,IF(F225=3,5.18,IF(OR(F225=5,F225=4),5.35,IF(OR(F225=6,F225=7),5.52,IF(OR(F225=8,F225=9),5.71,IF(OR(F225=10,F225=11,F225=12),5.89,IF(OR(F225=13,F225=14,F225=15),6.09,IF(OR(F225=16,F225=17,F225=18),6.29,6.49)))))))))), IF(K225="Գ-2", IF(F225=0,3.88,IF(F225=1,4.01,IF(F225=2,4.14,IF(F225=3,4.27,IF(OR(F225=5,F225=4),4.41,IF(OR(F225=6,F225=7),4.55,IF(OR(F225=8,F225=9),4.7,IF(OR(F225=10,F225=11,F225=12),4.85,IF(OR(F225=13,F225=14,F225=15),5.01,IF(OR(F225=16,F225=17,F225=18),5.17,5.34)))))))))), IF(K225="Գ-3", IF(F225=0,3.21,IF(F225=1,3.31,IF(F225=2,3.42,IF(F225=3,3.53,IF(OR(F225=5,F225=4),3.64,IF(OR(F225=6,F225=7),3.76,IF(OR(F225=8,F225=9),3.88,IF(OR(F225=10,F225=11,F225=12),4.01,IF(OR(F225=13,F225=14,F225=15),4.13,IF(OR(F225=16,F225=17,F225=18),4.27,4.4)))))))))), IF(K225="Ա-1", IF(F225=0,2.66,IF(F225=1,2.75,IF(F225=2,2.83,IF(F225=3,2.92,IF(OR(F225=5,F225=4),3.02,IF(OR(F225=6,F225=7),3.11,IF(OR(F225=8,F225=9),3.21,IF(OR(F225=10,F225=11,F225=12),3.31,IF(OR(F225=13,F225=14,F225=15),3.42,IF(OR(F225=16,F225=17,F225=18),3.53,3.64)))))))))), IF(K225="Ա-2", IF(F225=0,2.28,IF(F225=1,2.35,IF(F225=2,2.43,IF(F225=3,2.5,IF(OR(F225=5,F225=4),2.58,IF(OR(F225=6,F225=7),2.66,IF(OR(F225=8,F225=9),2.75,IF(OR(F225=10,F225=11,F225=12),2.83,IF(OR(F225=13,F225=14,F225=15),2.92,IF(OR(F225=16,F225=17,F225=18),3.01,3.11)))))))))),IF(K225="Ա-3", IF(F225=0,1.96,IF(F225=1,2.02,IF(F225=2,2.08,IF(F225=3,2.15,IF(OR(F225=5,F225=4),2.21,IF(OR(F225=6,F225=7),2.28,IF(OR(F225=8,F225=9),2.35,IF(OR(F225=10,F225=11,F225=12),2.42,IF(OR(F225=13,F225=14,F225=15),2.5,IF(OR(F225=16,F225=17,F225=18),2.58,2.66)))))))))), IF(K225="Կ-1", IF(F225=0,1.68,IF(F225=1,1.73,IF(F225=2,1.79,IF(F225=3,1.84,IF(OR(F225=5,F225=4),1.9,IF(OR(F225=6,F225=7),1.96,IF(OR(F225=8,F225=9),2.02,IF(OR(F225=10,F225=11,F225=12),2.08,IF(OR(F225=13,F225=14,F225=15),2.14,IF(OR(F225=16,F225=17,F225=18),2.21,2.28)))))))))), IF(K225="Կ-2", IF(F225=0,1.45,IF(F225=1,1.49,IF(F225=2,1.54,IF(F225=3,1.59,IF(OR(F225=5,F225=4),1.63,IF(OR(F225=6,F225=7),1.68,IF(OR(F225=8,F225=9),1.73,IF(OR(F225=10,F225=11,F225=12),1.79,IF(OR(F225=13,F225=14,F225=15),1.84,IF(OR(F225=16,F225=17,F225=18),1.9,1.95)))))))))),IF(K225="Կ-3", IF(F225=0,1.25,IF(F225=1,1.29,IF(F225=2,1.33,IF(F225=3,1.37,IF(OR(F225=5,F225=4),1.41,IF(OR(F225=6,F225=7),1.45,IF(OR(F225=8,F225=9),1.49,IF(OR(F225=10,F225=11,F225=12),1.54,IF(OR(F225=13,F225=14,F225=15),1.58,IF(OR(F225=16,F225=17,F225=18),1.63,1.68)))))))))), "Error"))))))))))))</f>
        <v>2.66</v>
      </c>
      <c r="H225" s="855">
        <v>66140</v>
      </c>
      <c r="I225" s="886"/>
      <c r="J225" s="886"/>
      <c r="K225" s="862" t="s">
        <v>91</v>
      </c>
      <c r="L225" s="855">
        <f t="shared" ref="L225:L226" si="349">H225*G225</f>
        <v>175932.40000000002</v>
      </c>
      <c r="M225" s="857">
        <f t="shared" ref="M225:M226" si="350">G225*H225+I225+J225</f>
        <v>175932.40000000002</v>
      </c>
      <c r="N225" s="858">
        <f t="shared" ref="N225:N226" si="351">+M225*13</f>
        <v>2287121.2000000002</v>
      </c>
      <c r="O225" s="859">
        <f t="shared" ref="O225:O226" si="352">+E225</f>
        <v>1</v>
      </c>
      <c r="P225" s="860">
        <f t="shared" ref="P225:P226" si="353">+F225+1</f>
        <v>7</v>
      </c>
      <c r="Q225" s="861">
        <f t="shared" ref="Q225:Q226" si="354">IF(O225&lt;1,0,IF(W225="Բ-1",IF(P225=0,6.94,IF(P225=1,7.17,IF(P225=2,7.41,IF(P225=3,7.66,IF(OR(P225=5,P225=4),7.92,IF(OR(P225=6,P225=7),8.18,IF(OR(P225=8,P225=9),8.46,IF(OR(P225=10,P225=11,P225=12),8.74,IF(OR(P225=13,P225=14,P225=15),9.03,IF(OR(P225=16,P225=17,P225=18),9.33,9.65)))))))))),IF(W225="Բ-2", IF(P225=0,5.71,IF(P225=1,5.89,IF(P225=2,6.09,IF(P225=3,6.29,IF(OR(P225=5,P225=4),6.5,IF(OR(P225=6,P225=7),6.72,IF(OR(P225=8,P225=9),6.94,IF(OR(P225=10,P225=11,P225=12),7.17,IF(OR(P225=13,P225=14,P225=15),7.41,IF(OR(P225=16,P225=17,P225=18),7.65,7.91)))))))))), IF(W225="Գ-1", IF(P225=0,4.7,IF(P225=1,4.86,IF(P225=2,5.01,IF(P225=3,5.18,IF(OR(P225=5,P225=4),5.35,IF(OR(P225=6,P225=7),5.52,IF(OR(P225=8,P225=9),5.71,IF(OR(P225=10,P225=11,P225=12),5.89,IF(OR(P225=13,P225=14,P225=15),6.09,IF(OR(P225=16,P225=17,P225=18),6.29,6.49)))))))))), IF(W225="Գ-2", IF(P225=0,3.88,IF(P225=1,4.01,IF(P225=2,4.14,IF(P225=3,4.27,IF(OR(P225=5,P225=4),4.41,IF(OR(P225=6,P225=7),4.55,IF(OR(P225=8,P225=9),4.7,IF(OR(P225=10,P225=11,P225=12),4.85,IF(OR(P225=13,P225=14,P225=15),5.01,IF(OR(P225=16,P225=17,P225=18),5.17,5.34)))))))))), IF(W225="Գ-3", IF(P225=0,3.21,IF(P225=1,3.31,IF(P225=2,3.42,IF(P225=3,3.53,IF(OR(P225=5,P225=4),3.64,IF(OR(P225=6,P225=7),3.76,IF(OR(P225=8,P225=9),3.88,IF(OR(P225=10,P225=11,P225=12),4.01,IF(OR(P225=13,P225=14,P225=15),4.13,IF(OR(P225=16,P225=17,P225=18),4.27,4.4)))))))))), IF(W225="Ա-1", IF(P225=0,2.66,IF(P225=1,2.75,IF(P225=2,2.83,IF(P225=3,2.92,IF(OR(P225=5,P225=4),3.02,IF(OR(P225=6,P225=7),3.11,IF(OR(P225=8,P225=9),3.21,IF(OR(P225=10,P225=11,P225=12),3.31,IF(OR(P225=13,P225=14,P225=15),3.42,IF(OR(P225=16,P225=17,P225=18),3.53,3.64)))))))))), IF(W225="Ա-2", IF(P225=0,2.28,IF(P225=1,2.35,IF(P225=2,2.43,IF(P225=3,2.5,IF(OR(P225=5,P225=4),2.58,IF(OR(P225=6,P225=7),2.66,IF(OR(P225=8,P225=9),2.75,IF(OR(P225=10,P225=11,P225=12),2.83,IF(OR(P225=13,P225=14,P225=15),2.92,IF(OR(P225=16,P225=17,P225=18),3.01,3.11)))))))))),IF(W225="Ա-3", IF(P225=0,1.96,IF(P225=1,2.02,IF(P225=2,2.08,IF(P225=3,2.15,IF(OR(P225=5,P225=4),2.21,IF(OR(P225=6,P225=7),2.28,IF(OR(P225=8,P225=9),2.35,IF(OR(P225=10,P225=11,P225=12),2.42,IF(OR(P225=13,P225=14,P225=15),2.5,IF(OR(P225=16,P225=17,P225=18),2.58,2.66)))))))))), IF(W225="Կ-1", IF(P225=0,1.68,IF(P225=1,1.73,IF(P225=2,1.79,IF(P225=3,1.84,IF(OR(P225=5,P225=4),1.9,IF(OR(P225=6,P225=7),1.96,IF(OR(P225=8,P225=9),2.02,IF(OR(P225=10,P225=11,P225=12),2.08,IF(OR(P225=13,P225=14,P225=15),2.14,IF(OR(P225=16,P225=17,P225=18),2.21,2.28)))))))))), IF(W225="Կ-2", IF(P225=0,1.45,IF(P225=1,1.49,IF(P225=2,1.54,IF(P225=3,1.59,IF(OR(P225=5,P225=4),1.63,IF(OR(P225=6,P225=7),1.68,IF(OR(P225=8,P225=9),1.73,IF(OR(P225=10,P225=11,P225=12),1.79,IF(OR(P225=13,P225=14,P225=15),1.84,IF(OR(P225=16,P225=17,P225=18),1.9,1.95)))))))))),IF(W225="Կ-3", IF(P225=0,1.25,IF(P225=1,1.29,IF(P225=2,1.33,IF(P225=3,1.37,IF(OR(P225=5,P225=4),1.41,IF(OR(P225=6,P225=7),1.45,IF(OR(P225=8,P225=9),1.49,IF(OR(P225=10,P225=11,P225=12),1.54,IF(OR(P225=13,P225=14,P225=15),1.58,IF(OR(P225=16,P225=17,P225=18),1.63,1.68)))))))))), "Error"))))))))))))</f>
        <v>2.66</v>
      </c>
      <c r="R225" s="853"/>
      <c r="S225" s="854">
        <f t="shared" ref="S225:S226" si="355">+Q225+Q225*R225</f>
        <v>2.66</v>
      </c>
      <c r="T225" s="855">
        <v>66140</v>
      </c>
      <c r="U225" s="886"/>
      <c r="V225" s="886"/>
      <c r="W225" s="862" t="str">
        <f t="shared" ref="W225:W226" si="356">+K225</f>
        <v>Ա-2</v>
      </c>
      <c r="X225" s="855">
        <f t="shared" ref="X225:X226" si="357">T225*S225</f>
        <v>175932.40000000002</v>
      </c>
      <c r="Y225" s="857">
        <f t="shared" ref="Y225:Y226" si="358">S225*T225+U225+V225</f>
        <v>175932.40000000002</v>
      </c>
      <c r="Z225" s="863">
        <f t="shared" ref="Z225:Z226" si="359">+Y225*13</f>
        <v>2287121.2000000002</v>
      </c>
      <c r="AA225" s="859">
        <f t="shared" ref="AA225:AA226" si="360">+O225</f>
        <v>1</v>
      </c>
      <c r="AB225" s="860">
        <f t="shared" ref="AB225:AB226" si="361">+P225+1</f>
        <v>8</v>
      </c>
      <c r="AC225" s="861">
        <f t="shared" ref="AC225:AC226" si="362">IF(AA225&lt;1,0,IF(AI225="Բ-1",IF(AB225=0,6.94,IF(AB225=1,7.17,IF(AB225=2,7.41,IF(AB225=3,7.66,IF(OR(AB225=5,AB225=4),7.92,IF(OR(AB225=6,AB225=7),8.18,IF(OR(AB225=8,AB225=9),8.46,IF(OR(AB225=10,AB225=11,AB225=12),8.74,IF(OR(AB225=13,AB225=14,AB225=15),9.03,IF(OR(AB225=16,AB225=17,AB225=18),9.33,9.65)))))))))),IF(AI225="Բ-2", IF(AB225=0,5.71,IF(AB225=1,5.89,IF(AB225=2,6.09,IF(AB225=3,6.29,IF(OR(AB225=5,AB225=4),6.5,IF(OR(AB225=6,AB225=7),6.72,IF(OR(AB225=8,AB225=9),6.94,IF(OR(AB225=10,AB225=11,AB225=12),7.17,IF(OR(AB225=13,AB225=14,AB225=15),7.41,IF(OR(AB225=16,AB225=17,AB225=18),7.65,7.91)))))))))), IF(AI225="Գ-1", IF(AB225=0,4.7,IF(AB225=1,4.86,IF(AB225=2,5.01,IF(AB225=3,5.18,IF(OR(AB225=5,AB225=4),5.35,IF(OR(AB225=6,AB225=7),5.52,IF(OR(AB225=8,AB225=9),5.71,IF(OR(AB225=10,AB225=11,AB225=12),5.89,IF(OR(AB225=13,AB225=14,AB225=15),6.09,IF(OR(AB225=16,AB225=17,AB225=18),6.29,6.49)))))))))), IF(AI225="Գ-2", IF(AB225=0,3.88,IF(AB225=1,4.01,IF(AB225=2,4.14,IF(AB225=3,4.27,IF(OR(AB225=5,AB225=4),4.41,IF(OR(AB225=6,AB225=7),4.55,IF(OR(AB225=8,AB225=9),4.7,IF(OR(AB225=10,AB225=11,AB225=12),4.85,IF(OR(AB225=13,AB225=14,AB225=15),5.01,IF(OR(AB225=16,AB225=17,AB225=18),5.17,5.34)))))))))), IF(AI225="Գ-3", IF(AB225=0,3.21,IF(AB225=1,3.31,IF(AB225=2,3.42,IF(AB225=3,3.53,IF(OR(AB225=5,AB225=4),3.64,IF(OR(AB225=6,AB225=7),3.76,IF(OR(AB225=8,AB225=9),3.88,IF(OR(AB225=10,AB225=11,AB225=12),4.01,IF(OR(AB225=13,AB225=14,AB225=15),4.13,IF(OR(AB225=16,AB225=17,AB225=18),4.27,4.4)))))))))), IF(AI225="Ա-1", IF(AB225=0,2.66,IF(AB225=1,2.75,IF(AB225=2,2.83,IF(AB225=3,2.92,IF(OR(AB225=5,AB225=4),3.02,IF(OR(AB225=6,AB225=7),3.11,IF(OR(AB225=8,AB225=9),3.21,IF(OR(AB225=10,AB225=11,AB225=12),3.31,IF(OR(AB225=13,AB225=14,AB225=15),3.42,IF(OR(AB225=16,AB225=17,AB225=18),3.53,3.64)))))))))), IF(AI225="Ա-2", IF(AB225=0,2.28,IF(AB225=1,2.35,IF(AB225=2,2.43,IF(AB225=3,2.5,IF(OR(AB225=5,AB225=4),2.58,IF(OR(AB225=6,AB225=7),2.66,IF(OR(AB225=8,AB225=9),2.75,IF(OR(AB225=10,AB225=11,AB225=12),2.83,IF(OR(AB225=13,AB225=14,AB225=15),2.92,IF(OR(AB225=16,AB225=17,AB225=18),3.01,3.11)))))))))),IF(AI225="Ա-3", IF(AB225=0,1.96,IF(AB225=1,2.02,IF(AB225=2,2.08,IF(AB225=3,2.15,IF(OR(AB225=5,AB225=4),2.21,IF(OR(AB225=6,AB225=7),2.28,IF(OR(AB225=8,AB225=9),2.35,IF(OR(AB225=10,AB225=11,AB225=12),2.42,IF(OR(AB225=13,AB225=14,AB225=15),2.5,IF(OR(AB225=16,AB225=17,AB225=18),2.58,2.66)))))))))), IF(AI225="Կ-1", IF(AB225=0,1.68,IF(AB225=1,1.73,IF(AB225=2,1.79,IF(AB225=3,1.84,IF(OR(AB225=5,AB225=4),1.9,IF(OR(AB225=6,AB225=7),1.96,IF(OR(AB225=8,AB225=9),2.02,IF(OR(AB225=10,AB225=11,AB225=12),2.08,IF(OR(AB225=13,AB225=14,AB225=15),2.14,IF(OR(AB225=16,AB225=17,AB225=18),2.21,2.28)))))))))), IF(AI225="Կ-2", IF(AB225=0,1.45,IF(AB225=1,1.49,IF(AB225=2,1.54,IF(AB225=3,1.59,IF(OR(AB225=5,AB225=4),1.63,IF(OR(AB225=6,AB225=7),1.68,IF(OR(AB225=8,AB225=9),1.73,IF(OR(AB225=10,AB225=11,AB225=12),1.79,IF(OR(AB225=13,AB225=14,AB225=15),1.84,IF(OR(AB225=16,AB225=17,AB225=18),1.9,1.95)))))))))),IF(AI225="Կ-3", IF(AB225=0,1.25,IF(AB225=1,1.29,IF(AB225=2,1.33,IF(AB225=3,1.37,IF(OR(AB225=5,AB225=4),1.41,IF(OR(AB225=6,AB225=7),1.45,IF(OR(AB225=8,AB225=9),1.49,IF(OR(AB225=10,AB225=11,AB225=12),1.54,IF(OR(AB225=13,AB225=14,AB225=15),1.58,IF(OR(AB225=16,AB225=17,AB225=18),1.63,1.68)))))))))), "Error"))))))))))))</f>
        <v>2.75</v>
      </c>
      <c r="AD225" s="853"/>
      <c r="AE225" s="854">
        <f t="shared" ref="AE225:AE226" si="363">+AC225+AC225*AD225</f>
        <v>2.75</v>
      </c>
      <c r="AF225" s="855">
        <v>66140</v>
      </c>
      <c r="AG225" s="886"/>
      <c r="AH225" s="886"/>
      <c r="AI225" s="856" t="str">
        <f t="shared" ref="AI225:AI226" si="364">+W225</f>
        <v>Ա-2</v>
      </c>
      <c r="AJ225" s="855">
        <f t="shared" ref="AJ225:AJ226" si="365">AF225*AE225</f>
        <v>181885</v>
      </c>
      <c r="AK225" s="857">
        <f t="shared" ref="AK225:AK226" si="366">AE225*AF225+AG225+AH225</f>
        <v>181885</v>
      </c>
      <c r="AL225" s="863">
        <f t="shared" ref="AL225:AL226" si="367">+AK225*13</f>
        <v>2364505</v>
      </c>
      <c r="AM225" s="859">
        <f t="shared" ref="AM225:AM226" si="368">+AA225</f>
        <v>1</v>
      </c>
      <c r="AN225" s="860">
        <f t="shared" ref="AN225:AN226" si="369">+AB225+1</f>
        <v>9</v>
      </c>
      <c r="AO225" s="861">
        <f t="shared" ref="AO225:AO226" si="370">IF(AM225&lt;1,0,IF(AU225="Բ-1",IF(AN225=0,6.94,IF(AN225=1,7.17,IF(AN225=2,7.41,IF(AN225=3,7.66,IF(OR(AN225=5,AN225=4),7.92,IF(OR(AN225=6,AN225=7),8.18,IF(OR(AN225=8,AN225=9),8.46,IF(OR(AN225=10,AN225=11,AN225=12),8.74,IF(OR(AN225=13,AN225=14,AN225=15),9.03,IF(OR(AN225=16,AN225=17,AN225=18),9.33,9.65)))))))))),IF(AU225="Բ-2", IF(AN225=0,5.71,IF(AN225=1,5.89,IF(AN225=2,6.09,IF(AN225=3,6.29,IF(OR(AN225=5,AN225=4),6.5,IF(OR(AN225=6,AN225=7),6.72,IF(OR(AN225=8,AN225=9),6.94,IF(OR(AN225=10,AN225=11,AN225=12),7.17,IF(OR(AN225=13,AN225=14,AN225=15),7.41,IF(OR(AN225=16,AN225=17,AN225=18),7.65,7.91)))))))))), IF(AU225="Գ-1", IF(AN225=0,4.7,IF(AN225=1,4.86,IF(AN225=2,5.01,IF(AN225=3,5.18,IF(OR(AN225=5,AN225=4),5.35,IF(OR(AN225=6,AN225=7),5.52,IF(OR(AN225=8,AN225=9),5.71,IF(OR(AN225=10,AN225=11,AN225=12),5.89,IF(OR(AN225=13,AN225=14,AN225=15),6.09,IF(OR(AN225=16,AN225=17,AN225=18),6.29,6.49)))))))))), IF(AU225="Գ-2", IF(AN225=0,3.88,IF(AN225=1,4.01,IF(AN225=2,4.14,IF(AN225=3,4.27,IF(OR(AN225=5,AN225=4),4.41,IF(OR(AN225=6,AN225=7),4.55,IF(OR(AN225=8,AN225=9),4.7,IF(OR(AN225=10,AN225=11,AN225=12),4.85,IF(OR(AN225=13,AN225=14,AN225=15),5.01,IF(OR(AN225=16,AN225=17,AN225=18),5.17,5.34)))))))))), IF(AU225="Գ-3", IF(AN225=0,3.21,IF(AN225=1,3.31,IF(AN225=2,3.42,IF(AN225=3,3.53,IF(OR(AN225=5,AN225=4),3.64,IF(OR(AN225=6,AN225=7),3.76,IF(OR(AN225=8,AN225=9),3.88,IF(OR(AN225=10,AN225=11,AN225=12),4.01,IF(OR(AN225=13,AN225=14,AN225=15),4.13,IF(OR(AN225=16,AN225=17,AN225=18),4.27,4.4)))))))))), IF(AU225="Ա-1", IF(AN225=0,2.66,IF(AN225=1,2.75,IF(AN225=2,2.83,IF(AN225=3,2.92,IF(OR(AN225=5,AN225=4),3.02,IF(OR(AN225=6,AN225=7),3.11,IF(OR(AN225=8,AN225=9),3.21,IF(OR(AN225=10,AN225=11,AN225=12),3.31,IF(OR(AN225=13,AN225=14,AN225=15),3.42,IF(OR(AN225=16,AN225=17,AN225=18),3.53,3.64)))))))))), IF(AU225="Ա-2", IF(AN225=0,2.28,IF(AN225=1,2.35,IF(AN225=2,2.43,IF(AN225=3,2.5,IF(OR(AN225=5,AN225=4),2.58,IF(OR(AN225=6,AN225=7),2.66,IF(OR(AN225=8,AN225=9),2.75,IF(OR(AN225=10,AN225=11,AN225=12),2.83,IF(OR(AN225=13,AN225=14,AN225=15),2.92,IF(OR(AN225=16,AN225=17,AN225=18),3.01,3.11)))))))))),IF(AU225="Ա-3", IF(AN225=0,1.96,IF(AN225=1,2.02,IF(AN225=2,2.08,IF(AN225=3,2.15,IF(OR(AN225=5,AN225=4),2.21,IF(OR(AN225=6,AN225=7),2.28,IF(OR(AN225=8,AN225=9),2.35,IF(OR(AN225=10,AN225=11,AN225=12),2.42,IF(OR(AN225=13,AN225=14,AN225=15),2.5,IF(OR(AN225=16,AN225=17,AN225=18),2.58,2.66)))))))))), IF(AU225="Կ-1", IF(AN225=0,1.68,IF(AN225=1,1.73,IF(AN225=2,1.79,IF(AN225=3,1.84,IF(OR(AN225=5,AN225=4),1.9,IF(OR(AN225=6,AN225=7),1.96,IF(OR(AN225=8,AN225=9),2.02,IF(OR(AN225=10,AN225=11,AN225=12),2.08,IF(OR(AN225=13,AN225=14,AN225=15),2.14,IF(OR(AN225=16,AN225=17,AN225=18),2.21,2.28)))))))))), IF(AU225="Կ-2", IF(AN225=0,1.45,IF(AN225=1,1.49,IF(AN225=2,1.54,IF(AN225=3,1.59,IF(OR(AN225=5,AN225=4),1.63,IF(OR(AN225=6,AN225=7),1.68,IF(OR(AN225=8,AN225=9),1.73,IF(OR(AN225=10,AN225=11,AN225=12),1.79,IF(OR(AN225=13,AN225=14,AN225=15),1.84,IF(OR(AN225=16,AN225=17,AN225=18),1.9,1.95)))))))))),IF(AU225="Կ-3", IF(AN225=0,1.25,IF(AN225=1,1.29,IF(AN225=2,1.33,IF(AN225=3,1.37,IF(OR(AN225=5,AN225=4),1.41,IF(OR(AN225=6,AN225=7),1.45,IF(OR(AN225=8,AN225=9),1.49,IF(OR(AN225=10,AN225=11,AN225=12),1.54,IF(OR(AN225=13,AN225=14,AN225=15),1.58,IF(OR(AN225=16,AN225=17,AN225=18),1.63,1.68)))))))))), "Error"))))))))))))</f>
        <v>2.75</v>
      </c>
      <c r="AP225" s="853"/>
      <c r="AQ225" s="854">
        <f t="shared" ref="AQ225:AQ226" si="371">+AO225+AO225*AP225</f>
        <v>2.75</v>
      </c>
      <c r="AR225" s="855">
        <v>66140</v>
      </c>
      <c r="AS225" s="886"/>
      <c r="AT225" s="886"/>
      <c r="AU225" s="856" t="str">
        <f t="shared" ref="AU225:AU226" si="372">+AI225</f>
        <v>Ա-2</v>
      </c>
      <c r="AV225" s="855">
        <f t="shared" ref="AV225:AV226" si="373">AR225*AQ225</f>
        <v>181885</v>
      </c>
      <c r="AW225" s="857">
        <f t="shared" ref="AW225:AW226" si="374">AQ225*AR225+AS225+AT225</f>
        <v>181885</v>
      </c>
      <c r="AX225" s="863">
        <f t="shared" ref="AX225:AX226" si="375">+AW225*13</f>
        <v>2364505</v>
      </c>
    </row>
    <row r="226" spans="2:50" s="836" customFormat="1" ht="27" x14ac:dyDescent="0.25">
      <c r="B226" s="852">
        <v>22</v>
      </c>
      <c r="C226" s="955" t="s">
        <v>84</v>
      </c>
      <c r="D226" s="393" t="s">
        <v>743</v>
      </c>
      <c r="E226" s="859">
        <v>1</v>
      </c>
      <c r="F226" s="956">
        <v>6</v>
      </c>
      <c r="G226" s="867">
        <f t="shared" si="348"/>
        <v>1.68</v>
      </c>
      <c r="H226" s="855">
        <v>66140</v>
      </c>
      <c r="I226" s="886"/>
      <c r="J226" s="886"/>
      <c r="K226" s="862" t="s">
        <v>93</v>
      </c>
      <c r="L226" s="855">
        <f t="shared" si="349"/>
        <v>111115.2</v>
      </c>
      <c r="M226" s="857">
        <f t="shared" si="350"/>
        <v>111115.2</v>
      </c>
      <c r="N226" s="858">
        <f t="shared" si="351"/>
        <v>1444497.5999999999</v>
      </c>
      <c r="O226" s="859">
        <f t="shared" si="352"/>
        <v>1</v>
      </c>
      <c r="P226" s="860">
        <f t="shared" si="353"/>
        <v>7</v>
      </c>
      <c r="Q226" s="861">
        <f t="shared" si="354"/>
        <v>1.68</v>
      </c>
      <c r="R226" s="853"/>
      <c r="S226" s="854">
        <f t="shared" si="355"/>
        <v>1.68</v>
      </c>
      <c r="T226" s="855">
        <v>66140</v>
      </c>
      <c r="U226" s="886"/>
      <c r="V226" s="886"/>
      <c r="W226" s="862" t="str">
        <f t="shared" si="356"/>
        <v>Կ-2</v>
      </c>
      <c r="X226" s="855">
        <f t="shared" si="357"/>
        <v>111115.2</v>
      </c>
      <c r="Y226" s="857">
        <f t="shared" si="358"/>
        <v>111115.2</v>
      </c>
      <c r="Z226" s="863">
        <f t="shared" si="359"/>
        <v>1444497.5999999999</v>
      </c>
      <c r="AA226" s="859">
        <f t="shared" si="360"/>
        <v>1</v>
      </c>
      <c r="AB226" s="860">
        <f t="shared" si="361"/>
        <v>8</v>
      </c>
      <c r="AC226" s="861">
        <f t="shared" si="362"/>
        <v>1.73</v>
      </c>
      <c r="AD226" s="853"/>
      <c r="AE226" s="854">
        <f t="shared" si="363"/>
        <v>1.73</v>
      </c>
      <c r="AF226" s="855">
        <v>66140</v>
      </c>
      <c r="AG226" s="886"/>
      <c r="AH226" s="886"/>
      <c r="AI226" s="856" t="str">
        <f t="shared" si="364"/>
        <v>Կ-2</v>
      </c>
      <c r="AJ226" s="855">
        <f t="shared" si="365"/>
        <v>114422.2</v>
      </c>
      <c r="AK226" s="857">
        <f t="shared" si="366"/>
        <v>114422.2</v>
      </c>
      <c r="AL226" s="863">
        <f t="shared" si="367"/>
        <v>1487488.5999999999</v>
      </c>
      <c r="AM226" s="859">
        <f t="shared" si="368"/>
        <v>1</v>
      </c>
      <c r="AN226" s="860">
        <f t="shared" si="369"/>
        <v>9</v>
      </c>
      <c r="AO226" s="861">
        <f t="shared" si="370"/>
        <v>1.73</v>
      </c>
      <c r="AP226" s="853"/>
      <c r="AQ226" s="854">
        <f t="shared" si="371"/>
        <v>1.73</v>
      </c>
      <c r="AR226" s="855">
        <v>66140</v>
      </c>
      <c r="AS226" s="886"/>
      <c r="AT226" s="886"/>
      <c r="AU226" s="856" t="str">
        <f t="shared" si="372"/>
        <v>Կ-2</v>
      </c>
      <c r="AV226" s="855">
        <f t="shared" si="373"/>
        <v>114422.2</v>
      </c>
      <c r="AW226" s="857">
        <f t="shared" si="374"/>
        <v>114422.2</v>
      </c>
      <c r="AX226" s="863">
        <f t="shared" si="375"/>
        <v>1487488.5999999999</v>
      </c>
    </row>
    <row r="227" spans="2:50" s="836" customFormat="1" ht="27.75" thickBot="1" x14ac:dyDescent="0.3">
      <c r="B227" s="852">
        <v>23</v>
      </c>
      <c r="C227" s="955" t="s">
        <v>84</v>
      </c>
      <c r="D227" s="393" t="s">
        <v>743</v>
      </c>
      <c r="E227" s="859">
        <v>1</v>
      </c>
      <c r="F227" s="956">
        <v>6</v>
      </c>
      <c r="G227" s="867">
        <f t="shared" ref="G227" si="376">IF(E227&lt;1,0,IF(K227="Բ-1",IF(F227=0,6.94,IF(F227=1,7.17,IF(F227=2,7.41,IF(F227=3,7.66,IF(OR(F227=5,F227=4),7.92,IF(OR(F227=6,F227=7),8.18,IF(OR(F227=8,F227=9),8.46,IF(OR(F227=10,F227=11,F227=12),8.74,IF(OR(F227=13,F227=14,F227=15),9.03,IF(OR(F227=16,F227=17,F227=18),9.33,9.65)))))))))),IF(K227="Բ-2", IF(F227=0,5.71,IF(F227=1,5.89,IF(F227=2,6.09,IF(F227=3,6.29,IF(OR(F227=5,F227=4),6.5,IF(OR(F227=6,F227=7),6.72,IF(OR(F227=8,F227=9),6.94,IF(OR(F227=10,F227=11,F227=12),7.17,IF(OR(F227=13,F227=14,F227=15),7.41,IF(OR(F227=16,F227=17,F227=18),7.65,7.91)))))))))), IF(K227="Գ-1", IF(F227=0,4.7,IF(F227=1,4.86,IF(F227=2,5.01,IF(F227=3,5.18,IF(OR(F227=5,F227=4),5.35,IF(OR(F227=6,F227=7),5.52,IF(OR(F227=8,F227=9),5.71,IF(OR(F227=10,F227=11,F227=12),5.89,IF(OR(F227=13,F227=14,F227=15),6.09,IF(OR(F227=16,F227=17,F227=18),6.29,6.49)))))))))), IF(K227="Գ-2", IF(F227=0,3.88,IF(F227=1,4.01,IF(F227=2,4.14,IF(F227=3,4.27,IF(OR(F227=5,F227=4),4.41,IF(OR(F227=6,F227=7),4.55,IF(OR(F227=8,F227=9),4.7,IF(OR(F227=10,F227=11,F227=12),4.85,IF(OR(F227=13,F227=14,F227=15),5.01,IF(OR(F227=16,F227=17,F227=18),5.17,5.34)))))))))), IF(K227="Գ-3", IF(F227=0,3.21,IF(F227=1,3.31,IF(F227=2,3.42,IF(F227=3,3.53,IF(OR(F227=5,F227=4),3.64,IF(OR(F227=6,F227=7),3.76,IF(OR(F227=8,F227=9),3.88,IF(OR(F227=10,F227=11,F227=12),4.01,IF(OR(F227=13,F227=14,F227=15),4.13,IF(OR(F227=16,F227=17,F227=18),4.27,4.4)))))))))), IF(K227="Ա-1", IF(F227=0,2.66,IF(F227=1,2.75,IF(F227=2,2.83,IF(F227=3,2.92,IF(OR(F227=5,F227=4),3.02,IF(OR(F227=6,F227=7),3.11,IF(OR(F227=8,F227=9),3.21,IF(OR(F227=10,F227=11,F227=12),3.31,IF(OR(F227=13,F227=14,F227=15),3.42,IF(OR(F227=16,F227=17,F227=18),3.53,3.64)))))))))), IF(K227="Ա-2", IF(F227=0,2.28,IF(F227=1,2.35,IF(F227=2,2.43,IF(F227=3,2.5,IF(OR(F227=5,F227=4),2.58,IF(OR(F227=6,F227=7),2.66,IF(OR(F227=8,F227=9),2.75,IF(OR(F227=10,F227=11,F227=12),2.83,IF(OR(F227=13,F227=14,F227=15),2.92,IF(OR(F227=16,F227=17,F227=18),3.01,3.11)))))))))),IF(K227="Ա-3", IF(F227=0,1.96,IF(F227=1,2.02,IF(F227=2,2.08,IF(F227=3,2.15,IF(OR(F227=5,F227=4),2.21,IF(OR(F227=6,F227=7),2.28,IF(OR(F227=8,F227=9),2.35,IF(OR(F227=10,F227=11,F227=12),2.42,IF(OR(F227=13,F227=14,F227=15),2.5,IF(OR(F227=16,F227=17,F227=18),2.58,2.66)))))))))), IF(K227="Կ-1", IF(F227=0,1.68,IF(F227=1,1.73,IF(F227=2,1.79,IF(F227=3,1.84,IF(OR(F227=5,F227=4),1.9,IF(OR(F227=6,F227=7),1.96,IF(OR(F227=8,F227=9),2.02,IF(OR(F227=10,F227=11,F227=12),2.08,IF(OR(F227=13,F227=14,F227=15),2.14,IF(OR(F227=16,F227=17,F227=18),2.21,2.28)))))))))), IF(K227="Կ-2", IF(F227=0,1.45,IF(F227=1,1.49,IF(F227=2,1.54,IF(F227=3,1.59,IF(OR(F227=5,F227=4),1.63,IF(OR(F227=6,F227=7),1.68,IF(OR(F227=8,F227=9),1.73,IF(OR(F227=10,F227=11,F227=12),1.79,IF(OR(F227=13,F227=14,F227=15),1.84,IF(OR(F227=16,F227=17,F227=18),1.9,1.95)))))))))),IF(K227="Կ-3", IF(F227=0,1.25,IF(F227=1,1.29,IF(F227=2,1.33,IF(F227=3,1.37,IF(OR(F227=5,F227=4),1.41,IF(OR(F227=6,F227=7),1.45,IF(OR(F227=8,F227=9),1.49,IF(OR(F227=10,F227=11,F227=12),1.54,IF(OR(F227=13,F227=14,F227=15),1.58,IF(OR(F227=16,F227=17,F227=18),1.63,1.68)))))))))), "Error"))))))))))))</f>
        <v>1.68</v>
      </c>
      <c r="H227" s="855">
        <v>66140</v>
      </c>
      <c r="I227" s="886"/>
      <c r="J227" s="886"/>
      <c r="K227" s="862" t="s">
        <v>93</v>
      </c>
      <c r="L227" s="855">
        <f t="shared" ref="L227" si="377">H227*G227</f>
        <v>111115.2</v>
      </c>
      <c r="M227" s="857">
        <f t="shared" ref="M227" si="378">G227*H227+I227+J227</f>
        <v>111115.2</v>
      </c>
      <c r="N227" s="858">
        <f t="shared" ref="N227" si="379">+M227*13</f>
        <v>1444497.5999999999</v>
      </c>
      <c r="O227" s="859">
        <f t="shared" ref="O227" si="380">+E227</f>
        <v>1</v>
      </c>
      <c r="P227" s="860">
        <f t="shared" ref="P227" si="381">+F227+1</f>
        <v>7</v>
      </c>
      <c r="Q227" s="861">
        <f t="shared" ref="Q227" si="382">IF(O227&lt;1,0,IF(W227="Բ-1",IF(P227=0,6.94,IF(P227=1,7.17,IF(P227=2,7.41,IF(P227=3,7.66,IF(OR(P227=5,P227=4),7.92,IF(OR(P227=6,P227=7),8.18,IF(OR(P227=8,P227=9),8.46,IF(OR(P227=10,P227=11,P227=12),8.74,IF(OR(P227=13,P227=14,P227=15),9.03,IF(OR(P227=16,P227=17,P227=18),9.33,9.65)))))))))),IF(W227="Բ-2", IF(P227=0,5.71,IF(P227=1,5.89,IF(P227=2,6.09,IF(P227=3,6.29,IF(OR(P227=5,P227=4),6.5,IF(OR(P227=6,P227=7),6.72,IF(OR(P227=8,P227=9),6.94,IF(OR(P227=10,P227=11,P227=12),7.17,IF(OR(P227=13,P227=14,P227=15),7.41,IF(OR(P227=16,P227=17,P227=18),7.65,7.91)))))))))), IF(W227="Գ-1", IF(P227=0,4.7,IF(P227=1,4.86,IF(P227=2,5.01,IF(P227=3,5.18,IF(OR(P227=5,P227=4),5.35,IF(OR(P227=6,P227=7),5.52,IF(OR(P227=8,P227=9),5.71,IF(OR(P227=10,P227=11,P227=12),5.89,IF(OR(P227=13,P227=14,P227=15),6.09,IF(OR(P227=16,P227=17,P227=18),6.29,6.49)))))))))), IF(W227="Գ-2", IF(P227=0,3.88,IF(P227=1,4.01,IF(P227=2,4.14,IF(P227=3,4.27,IF(OR(P227=5,P227=4),4.41,IF(OR(P227=6,P227=7),4.55,IF(OR(P227=8,P227=9),4.7,IF(OR(P227=10,P227=11,P227=12),4.85,IF(OR(P227=13,P227=14,P227=15),5.01,IF(OR(P227=16,P227=17,P227=18),5.17,5.34)))))))))), IF(W227="Գ-3", IF(P227=0,3.21,IF(P227=1,3.31,IF(P227=2,3.42,IF(P227=3,3.53,IF(OR(P227=5,P227=4),3.64,IF(OR(P227=6,P227=7),3.76,IF(OR(P227=8,P227=9),3.88,IF(OR(P227=10,P227=11,P227=12),4.01,IF(OR(P227=13,P227=14,P227=15),4.13,IF(OR(P227=16,P227=17,P227=18),4.27,4.4)))))))))), IF(W227="Ա-1", IF(P227=0,2.66,IF(P227=1,2.75,IF(P227=2,2.83,IF(P227=3,2.92,IF(OR(P227=5,P227=4),3.02,IF(OR(P227=6,P227=7),3.11,IF(OR(P227=8,P227=9),3.21,IF(OR(P227=10,P227=11,P227=12),3.31,IF(OR(P227=13,P227=14,P227=15),3.42,IF(OR(P227=16,P227=17,P227=18),3.53,3.64)))))))))), IF(W227="Ա-2", IF(P227=0,2.28,IF(P227=1,2.35,IF(P227=2,2.43,IF(P227=3,2.5,IF(OR(P227=5,P227=4),2.58,IF(OR(P227=6,P227=7),2.66,IF(OR(P227=8,P227=9),2.75,IF(OR(P227=10,P227=11,P227=12),2.83,IF(OR(P227=13,P227=14,P227=15),2.92,IF(OR(P227=16,P227=17,P227=18),3.01,3.11)))))))))),IF(W227="Ա-3", IF(P227=0,1.96,IF(P227=1,2.02,IF(P227=2,2.08,IF(P227=3,2.15,IF(OR(P227=5,P227=4),2.21,IF(OR(P227=6,P227=7),2.28,IF(OR(P227=8,P227=9),2.35,IF(OR(P227=10,P227=11,P227=12),2.42,IF(OR(P227=13,P227=14,P227=15),2.5,IF(OR(P227=16,P227=17,P227=18),2.58,2.66)))))))))), IF(W227="Կ-1", IF(P227=0,1.68,IF(P227=1,1.73,IF(P227=2,1.79,IF(P227=3,1.84,IF(OR(P227=5,P227=4),1.9,IF(OR(P227=6,P227=7),1.96,IF(OR(P227=8,P227=9),2.02,IF(OR(P227=10,P227=11,P227=12),2.08,IF(OR(P227=13,P227=14,P227=15),2.14,IF(OR(P227=16,P227=17,P227=18),2.21,2.28)))))))))), IF(W227="Կ-2", IF(P227=0,1.45,IF(P227=1,1.49,IF(P227=2,1.54,IF(P227=3,1.59,IF(OR(P227=5,P227=4),1.63,IF(OR(P227=6,P227=7),1.68,IF(OR(P227=8,P227=9),1.73,IF(OR(P227=10,P227=11,P227=12),1.79,IF(OR(P227=13,P227=14,P227=15),1.84,IF(OR(P227=16,P227=17,P227=18),1.9,1.95)))))))))),IF(W227="Կ-3", IF(P227=0,1.25,IF(P227=1,1.29,IF(P227=2,1.33,IF(P227=3,1.37,IF(OR(P227=5,P227=4),1.41,IF(OR(P227=6,P227=7),1.45,IF(OR(P227=8,P227=9),1.49,IF(OR(P227=10,P227=11,P227=12),1.54,IF(OR(P227=13,P227=14,P227=15),1.58,IF(OR(P227=16,P227=17,P227=18),1.63,1.68)))))))))), "Error"))))))))))))</f>
        <v>1.68</v>
      </c>
      <c r="R227" s="853"/>
      <c r="S227" s="854">
        <f t="shared" ref="S227" si="383">+Q227+Q227*R227</f>
        <v>1.68</v>
      </c>
      <c r="T227" s="855">
        <v>66140</v>
      </c>
      <c r="U227" s="886"/>
      <c r="V227" s="886"/>
      <c r="W227" s="862" t="str">
        <f t="shared" ref="W227" si="384">+K227</f>
        <v>Կ-2</v>
      </c>
      <c r="X227" s="855">
        <f t="shared" ref="X227" si="385">T227*S227</f>
        <v>111115.2</v>
      </c>
      <c r="Y227" s="857">
        <f t="shared" ref="Y227" si="386">S227*T227+U227+V227</f>
        <v>111115.2</v>
      </c>
      <c r="Z227" s="863">
        <f t="shared" ref="Z227" si="387">+Y227*13</f>
        <v>1444497.5999999999</v>
      </c>
      <c r="AA227" s="859">
        <f t="shared" ref="AA227" si="388">+O227</f>
        <v>1</v>
      </c>
      <c r="AB227" s="860">
        <f t="shared" ref="AB227" si="389">+P227+1</f>
        <v>8</v>
      </c>
      <c r="AC227" s="861">
        <f t="shared" ref="AC227" si="390">IF(AA227&lt;1,0,IF(AI227="Բ-1",IF(AB227=0,6.94,IF(AB227=1,7.17,IF(AB227=2,7.41,IF(AB227=3,7.66,IF(OR(AB227=5,AB227=4),7.92,IF(OR(AB227=6,AB227=7),8.18,IF(OR(AB227=8,AB227=9),8.46,IF(OR(AB227=10,AB227=11,AB227=12),8.74,IF(OR(AB227=13,AB227=14,AB227=15),9.03,IF(OR(AB227=16,AB227=17,AB227=18),9.33,9.65)))))))))),IF(AI227="Բ-2", IF(AB227=0,5.71,IF(AB227=1,5.89,IF(AB227=2,6.09,IF(AB227=3,6.29,IF(OR(AB227=5,AB227=4),6.5,IF(OR(AB227=6,AB227=7),6.72,IF(OR(AB227=8,AB227=9),6.94,IF(OR(AB227=10,AB227=11,AB227=12),7.17,IF(OR(AB227=13,AB227=14,AB227=15),7.41,IF(OR(AB227=16,AB227=17,AB227=18),7.65,7.91)))))))))), IF(AI227="Գ-1", IF(AB227=0,4.7,IF(AB227=1,4.86,IF(AB227=2,5.01,IF(AB227=3,5.18,IF(OR(AB227=5,AB227=4),5.35,IF(OR(AB227=6,AB227=7),5.52,IF(OR(AB227=8,AB227=9),5.71,IF(OR(AB227=10,AB227=11,AB227=12),5.89,IF(OR(AB227=13,AB227=14,AB227=15),6.09,IF(OR(AB227=16,AB227=17,AB227=18),6.29,6.49)))))))))), IF(AI227="Գ-2", IF(AB227=0,3.88,IF(AB227=1,4.01,IF(AB227=2,4.14,IF(AB227=3,4.27,IF(OR(AB227=5,AB227=4),4.41,IF(OR(AB227=6,AB227=7),4.55,IF(OR(AB227=8,AB227=9),4.7,IF(OR(AB227=10,AB227=11,AB227=12),4.85,IF(OR(AB227=13,AB227=14,AB227=15),5.01,IF(OR(AB227=16,AB227=17,AB227=18),5.17,5.34)))))))))), IF(AI227="Գ-3", IF(AB227=0,3.21,IF(AB227=1,3.31,IF(AB227=2,3.42,IF(AB227=3,3.53,IF(OR(AB227=5,AB227=4),3.64,IF(OR(AB227=6,AB227=7),3.76,IF(OR(AB227=8,AB227=9),3.88,IF(OR(AB227=10,AB227=11,AB227=12),4.01,IF(OR(AB227=13,AB227=14,AB227=15),4.13,IF(OR(AB227=16,AB227=17,AB227=18),4.27,4.4)))))))))), IF(AI227="Ա-1", IF(AB227=0,2.66,IF(AB227=1,2.75,IF(AB227=2,2.83,IF(AB227=3,2.92,IF(OR(AB227=5,AB227=4),3.02,IF(OR(AB227=6,AB227=7),3.11,IF(OR(AB227=8,AB227=9),3.21,IF(OR(AB227=10,AB227=11,AB227=12),3.31,IF(OR(AB227=13,AB227=14,AB227=15),3.42,IF(OR(AB227=16,AB227=17,AB227=18),3.53,3.64)))))))))), IF(AI227="Ա-2", IF(AB227=0,2.28,IF(AB227=1,2.35,IF(AB227=2,2.43,IF(AB227=3,2.5,IF(OR(AB227=5,AB227=4),2.58,IF(OR(AB227=6,AB227=7),2.66,IF(OR(AB227=8,AB227=9),2.75,IF(OR(AB227=10,AB227=11,AB227=12),2.83,IF(OR(AB227=13,AB227=14,AB227=15),2.92,IF(OR(AB227=16,AB227=17,AB227=18),3.01,3.11)))))))))),IF(AI227="Ա-3", IF(AB227=0,1.96,IF(AB227=1,2.02,IF(AB227=2,2.08,IF(AB227=3,2.15,IF(OR(AB227=5,AB227=4),2.21,IF(OR(AB227=6,AB227=7),2.28,IF(OR(AB227=8,AB227=9),2.35,IF(OR(AB227=10,AB227=11,AB227=12),2.42,IF(OR(AB227=13,AB227=14,AB227=15),2.5,IF(OR(AB227=16,AB227=17,AB227=18),2.58,2.66)))))))))), IF(AI227="Կ-1", IF(AB227=0,1.68,IF(AB227=1,1.73,IF(AB227=2,1.79,IF(AB227=3,1.84,IF(OR(AB227=5,AB227=4),1.9,IF(OR(AB227=6,AB227=7),1.96,IF(OR(AB227=8,AB227=9),2.02,IF(OR(AB227=10,AB227=11,AB227=12),2.08,IF(OR(AB227=13,AB227=14,AB227=15),2.14,IF(OR(AB227=16,AB227=17,AB227=18),2.21,2.28)))))))))), IF(AI227="Կ-2", IF(AB227=0,1.45,IF(AB227=1,1.49,IF(AB227=2,1.54,IF(AB227=3,1.59,IF(OR(AB227=5,AB227=4),1.63,IF(OR(AB227=6,AB227=7),1.68,IF(OR(AB227=8,AB227=9),1.73,IF(OR(AB227=10,AB227=11,AB227=12),1.79,IF(OR(AB227=13,AB227=14,AB227=15),1.84,IF(OR(AB227=16,AB227=17,AB227=18),1.9,1.95)))))))))),IF(AI227="Կ-3", IF(AB227=0,1.25,IF(AB227=1,1.29,IF(AB227=2,1.33,IF(AB227=3,1.37,IF(OR(AB227=5,AB227=4),1.41,IF(OR(AB227=6,AB227=7),1.45,IF(OR(AB227=8,AB227=9),1.49,IF(OR(AB227=10,AB227=11,AB227=12),1.54,IF(OR(AB227=13,AB227=14,AB227=15),1.58,IF(OR(AB227=16,AB227=17,AB227=18),1.63,1.68)))))))))), "Error"))))))))))))</f>
        <v>1.73</v>
      </c>
      <c r="AD227" s="853"/>
      <c r="AE227" s="854">
        <f t="shared" ref="AE227" si="391">+AC227+AC227*AD227</f>
        <v>1.73</v>
      </c>
      <c r="AF227" s="855">
        <v>66140</v>
      </c>
      <c r="AG227" s="886"/>
      <c r="AH227" s="886"/>
      <c r="AI227" s="856" t="str">
        <f t="shared" ref="AI227" si="392">+W227</f>
        <v>Կ-2</v>
      </c>
      <c r="AJ227" s="855">
        <f t="shared" ref="AJ227" si="393">AF227*AE227</f>
        <v>114422.2</v>
      </c>
      <c r="AK227" s="857">
        <f t="shared" ref="AK227" si="394">AE227*AF227+AG227+AH227</f>
        <v>114422.2</v>
      </c>
      <c r="AL227" s="863">
        <f t="shared" ref="AL227" si="395">+AK227*13</f>
        <v>1487488.5999999999</v>
      </c>
      <c r="AM227" s="859">
        <f t="shared" ref="AM227" si="396">+AA227</f>
        <v>1</v>
      </c>
      <c r="AN227" s="860">
        <f t="shared" ref="AN227" si="397">+AB227+1</f>
        <v>9</v>
      </c>
      <c r="AO227" s="861">
        <f t="shared" ref="AO227" si="398">IF(AM227&lt;1,0,IF(AU227="Բ-1",IF(AN227=0,6.94,IF(AN227=1,7.17,IF(AN227=2,7.41,IF(AN227=3,7.66,IF(OR(AN227=5,AN227=4),7.92,IF(OR(AN227=6,AN227=7),8.18,IF(OR(AN227=8,AN227=9),8.46,IF(OR(AN227=10,AN227=11,AN227=12),8.74,IF(OR(AN227=13,AN227=14,AN227=15),9.03,IF(OR(AN227=16,AN227=17,AN227=18),9.33,9.65)))))))))),IF(AU227="Բ-2", IF(AN227=0,5.71,IF(AN227=1,5.89,IF(AN227=2,6.09,IF(AN227=3,6.29,IF(OR(AN227=5,AN227=4),6.5,IF(OR(AN227=6,AN227=7),6.72,IF(OR(AN227=8,AN227=9),6.94,IF(OR(AN227=10,AN227=11,AN227=12),7.17,IF(OR(AN227=13,AN227=14,AN227=15),7.41,IF(OR(AN227=16,AN227=17,AN227=18),7.65,7.91)))))))))), IF(AU227="Գ-1", IF(AN227=0,4.7,IF(AN227=1,4.86,IF(AN227=2,5.01,IF(AN227=3,5.18,IF(OR(AN227=5,AN227=4),5.35,IF(OR(AN227=6,AN227=7),5.52,IF(OR(AN227=8,AN227=9),5.71,IF(OR(AN227=10,AN227=11,AN227=12),5.89,IF(OR(AN227=13,AN227=14,AN227=15),6.09,IF(OR(AN227=16,AN227=17,AN227=18),6.29,6.49)))))))))), IF(AU227="Գ-2", IF(AN227=0,3.88,IF(AN227=1,4.01,IF(AN227=2,4.14,IF(AN227=3,4.27,IF(OR(AN227=5,AN227=4),4.41,IF(OR(AN227=6,AN227=7),4.55,IF(OR(AN227=8,AN227=9),4.7,IF(OR(AN227=10,AN227=11,AN227=12),4.85,IF(OR(AN227=13,AN227=14,AN227=15),5.01,IF(OR(AN227=16,AN227=17,AN227=18),5.17,5.34)))))))))), IF(AU227="Գ-3", IF(AN227=0,3.21,IF(AN227=1,3.31,IF(AN227=2,3.42,IF(AN227=3,3.53,IF(OR(AN227=5,AN227=4),3.64,IF(OR(AN227=6,AN227=7),3.76,IF(OR(AN227=8,AN227=9),3.88,IF(OR(AN227=10,AN227=11,AN227=12),4.01,IF(OR(AN227=13,AN227=14,AN227=15),4.13,IF(OR(AN227=16,AN227=17,AN227=18),4.27,4.4)))))))))), IF(AU227="Ա-1", IF(AN227=0,2.66,IF(AN227=1,2.75,IF(AN227=2,2.83,IF(AN227=3,2.92,IF(OR(AN227=5,AN227=4),3.02,IF(OR(AN227=6,AN227=7),3.11,IF(OR(AN227=8,AN227=9),3.21,IF(OR(AN227=10,AN227=11,AN227=12),3.31,IF(OR(AN227=13,AN227=14,AN227=15),3.42,IF(OR(AN227=16,AN227=17,AN227=18),3.53,3.64)))))))))), IF(AU227="Ա-2", IF(AN227=0,2.28,IF(AN227=1,2.35,IF(AN227=2,2.43,IF(AN227=3,2.5,IF(OR(AN227=5,AN227=4),2.58,IF(OR(AN227=6,AN227=7),2.66,IF(OR(AN227=8,AN227=9),2.75,IF(OR(AN227=10,AN227=11,AN227=12),2.83,IF(OR(AN227=13,AN227=14,AN227=15),2.92,IF(OR(AN227=16,AN227=17,AN227=18),3.01,3.11)))))))))),IF(AU227="Ա-3", IF(AN227=0,1.96,IF(AN227=1,2.02,IF(AN227=2,2.08,IF(AN227=3,2.15,IF(OR(AN227=5,AN227=4),2.21,IF(OR(AN227=6,AN227=7),2.28,IF(OR(AN227=8,AN227=9),2.35,IF(OR(AN227=10,AN227=11,AN227=12),2.42,IF(OR(AN227=13,AN227=14,AN227=15),2.5,IF(OR(AN227=16,AN227=17,AN227=18),2.58,2.66)))))))))), IF(AU227="Կ-1", IF(AN227=0,1.68,IF(AN227=1,1.73,IF(AN227=2,1.79,IF(AN227=3,1.84,IF(OR(AN227=5,AN227=4),1.9,IF(OR(AN227=6,AN227=7),1.96,IF(OR(AN227=8,AN227=9),2.02,IF(OR(AN227=10,AN227=11,AN227=12),2.08,IF(OR(AN227=13,AN227=14,AN227=15),2.14,IF(OR(AN227=16,AN227=17,AN227=18),2.21,2.28)))))))))), IF(AU227="Կ-2", IF(AN227=0,1.45,IF(AN227=1,1.49,IF(AN227=2,1.54,IF(AN227=3,1.59,IF(OR(AN227=5,AN227=4),1.63,IF(OR(AN227=6,AN227=7),1.68,IF(OR(AN227=8,AN227=9),1.73,IF(OR(AN227=10,AN227=11,AN227=12),1.79,IF(OR(AN227=13,AN227=14,AN227=15),1.84,IF(OR(AN227=16,AN227=17,AN227=18),1.9,1.95)))))))))),IF(AU227="Կ-3", IF(AN227=0,1.25,IF(AN227=1,1.29,IF(AN227=2,1.33,IF(AN227=3,1.37,IF(OR(AN227=5,AN227=4),1.41,IF(OR(AN227=6,AN227=7),1.45,IF(OR(AN227=8,AN227=9),1.49,IF(OR(AN227=10,AN227=11,AN227=12),1.54,IF(OR(AN227=13,AN227=14,AN227=15),1.58,IF(OR(AN227=16,AN227=17,AN227=18),1.63,1.68)))))))))), "Error"))))))))))))</f>
        <v>1.73</v>
      </c>
      <c r="AP227" s="853"/>
      <c r="AQ227" s="854">
        <f t="shared" ref="AQ227" si="399">+AO227+AO227*AP227</f>
        <v>1.73</v>
      </c>
      <c r="AR227" s="855">
        <v>66140</v>
      </c>
      <c r="AS227" s="886"/>
      <c r="AT227" s="886"/>
      <c r="AU227" s="856" t="str">
        <f t="shared" ref="AU227" si="400">+AI227</f>
        <v>Կ-2</v>
      </c>
      <c r="AV227" s="855">
        <f t="shared" ref="AV227" si="401">AR227*AQ227</f>
        <v>114422.2</v>
      </c>
      <c r="AW227" s="857">
        <f t="shared" ref="AW227" si="402">AQ227*AR227+AS227+AT227</f>
        <v>114422.2</v>
      </c>
      <c r="AX227" s="863">
        <f t="shared" ref="AX227" si="403">+AW227*13</f>
        <v>1487488.5999999999</v>
      </c>
    </row>
    <row r="228" spans="2:50" s="753" customFormat="1" ht="23.25" customHeight="1" thickBot="1" x14ac:dyDescent="0.3">
      <c r="B228" s="1378" t="s">
        <v>47</v>
      </c>
      <c r="C228" s="1379"/>
      <c r="D228" s="1379"/>
      <c r="E228" s="845">
        <f t="shared" ref="E228:AX228" si="404">SUM(E205:E227)</f>
        <v>23</v>
      </c>
      <c r="F228" s="845">
        <f t="shared" si="404"/>
        <v>138</v>
      </c>
      <c r="G228" s="845">
        <f t="shared" si="404"/>
        <v>48.92</v>
      </c>
      <c r="H228" s="845">
        <f t="shared" si="404"/>
        <v>1521220</v>
      </c>
      <c r="I228" s="845">
        <f t="shared" si="404"/>
        <v>0</v>
      </c>
      <c r="J228" s="845">
        <f t="shared" si="404"/>
        <v>0</v>
      </c>
      <c r="K228" s="845">
        <f t="shared" si="404"/>
        <v>0</v>
      </c>
      <c r="L228" s="845">
        <f t="shared" si="404"/>
        <v>3235568.7999999993</v>
      </c>
      <c r="M228" s="845">
        <f t="shared" si="404"/>
        <v>3235568.7999999993</v>
      </c>
      <c r="N228" s="845">
        <f t="shared" si="404"/>
        <v>42062394.399999999</v>
      </c>
      <c r="O228" s="845">
        <f t="shared" si="404"/>
        <v>23</v>
      </c>
      <c r="P228" s="845">
        <f t="shared" si="404"/>
        <v>161</v>
      </c>
      <c r="Q228" s="845">
        <f t="shared" si="404"/>
        <v>48.92</v>
      </c>
      <c r="R228" s="845">
        <f t="shared" si="404"/>
        <v>0</v>
      </c>
      <c r="S228" s="845">
        <f t="shared" si="404"/>
        <v>48.92</v>
      </c>
      <c r="T228" s="845">
        <f t="shared" si="404"/>
        <v>1521220</v>
      </c>
      <c r="U228" s="845">
        <f t="shared" si="404"/>
        <v>0</v>
      </c>
      <c r="V228" s="845">
        <f t="shared" si="404"/>
        <v>0</v>
      </c>
      <c r="W228" s="845">
        <f t="shared" si="404"/>
        <v>0</v>
      </c>
      <c r="X228" s="845">
        <f t="shared" si="404"/>
        <v>3235568.7999999993</v>
      </c>
      <c r="Y228" s="845">
        <f t="shared" si="404"/>
        <v>3235568.7999999993</v>
      </c>
      <c r="Z228" s="845">
        <f t="shared" si="404"/>
        <v>42062394.399999999</v>
      </c>
      <c r="AA228" s="845">
        <f t="shared" si="404"/>
        <v>23</v>
      </c>
      <c r="AB228" s="845">
        <f t="shared" si="404"/>
        <v>184</v>
      </c>
      <c r="AC228" s="845">
        <f t="shared" si="404"/>
        <v>50.449999999999996</v>
      </c>
      <c r="AD228" s="845">
        <f t="shared" si="404"/>
        <v>0</v>
      </c>
      <c r="AE228" s="845">
        <f t="shared" si="404"/>
        <v>50.449999999999996</v>
      </c>
      <c r="AF228" s="845">
        <f t="shared" si="404"/>
        <v>1521220</v>
      </c>
      <c r="AG228" s="845">
        <f t="shared" si="404"/>
        <v>0</v>
      </c>
      <c r="AH228" s="845">
        <f t="shared" si="404"/>
        <v>0</v>
      </c>
      <c r="AI228" s="845">
        <f t="shared" si="404"/>
        <v>0</v>
      </c>
      <c r="AJ228" s="845">
        <f t="shared" si="404"/>
        <v>3336763.0000000005</v>
      </c>
      <c r="AK228" s="845">
        <f t="shared" si="404"/>
        <v>3336763.0000000005</v>
      </c>
      <c r="AL228" s="845">
        <f t="shared" si="404"/>
        <v>43377918.999999993</v>
      </c>
      <c r="AM228" s="845">
        <f t="shared" si="404"/>
        <v>23</v>
      </c>
      <c r="AN228" s="845">
        <f t="shared" si="404"/>
        <v>207</v>
      </c>
      <c r="AO228" s="845">
        <f t="shared" si="404"/>
        <v>50.449999999999996</v>
      </c>
      <c r="AP228" s="845">
        <f t="shared" si="404"/>
        <v>0</v>
      </c>
      <c r="AQ228" s="845">
        <f t="shared" si="404"/>
        <v>50.449999999999996</v>
      </c>
      <c r="AR228" s="845">
        <f t="shared" si="404"/>
        <v>1521220</v>
      </c>
      <c r="AS228" s="845">
        <f t="shared" si="404"/>
        <v>0</v>
      </c>
      <c r="AT228" s="845">
        <f t="shared" si="404"/>
        <v>0</v>
      </c>
      <c r="AU228" s="845">
        <f t="shared" si="404"/>
        <v>0</v>
      </c>
      <c r="AV228" s="845">
        <f t="shared" si="404"/>
        <v>3336763.0000000005</v>
      </c>
      <c r="AW228" s="845">
        <f t="shared" si="404"/>
        <v>3336763.0000000005</v>
      </c>
      <c r="AX228" s="845">
        <f t="shared" si="404"/>
        <v>43377918.999999993</v>
      </c>
    </row>
    <row r="229" spans="2:50" ht="16.5" customHeight="1" x14ac:dyDescent="0.25"/>
    <row r="230" spans="2:50" ht="17.25" customHeight="1" thickBot="1" x14ac:dyDescent="0.3"/>
    <row r="231" spans="2:50" s="753" customFormat="1" ht="22.5" customHeight="1" thickBot="1" x14ac:dyDescent="0.3">
      <c r="B231" s="1378" t="s">
        <v>440</v>
      </c>
      <c r="C231" s="1379"/>
      <c r="D231" s="1380"/>
      <c r="E231" s="1381" t="s">
        <v>784</v>
      </c>
      <c r="F231" s="1382"/>
      <c r="G231" s="1382"/>
      <c r="H231" s="1382"/>
      <c r="I231" s="1382"/>
      <c r="J231" s="1382"/>
      <c r="K231" s="1382"/>
      <c r="L231" s="1382"/>
      <c r="M231" s="1382"/>
      <c r="N231" s="1383"/>
      <c r="O231" s="1381" t="s">
        <v>784</v>
      </c>
      <c r="P231" s="1382"/>
      <c r="Q231" s="1382"/>
      <c r="R231" s="1382"/>
      <c r="S231" s="1382"/>
      <c r="T231" s="1382"/>
      <c r="U231" s="1382"/>
      <c r="V231" s="1382"/>
      <c r="W231" s="1382"/>
      <c r="X231" s="1382"/>
      <c r="Y231" s="1382"/>
      <c r="Z231" s="1383"/>
      <c r="AA231" s="1381" t="s">
        <v>784</v>
      </c>
      <c r="AB231" s="1382"/>
      <c r="AC231" s="1382"/>
      <c r="AD231" s="1382"/>
      <c r="AE231" s="1382"/>
      <c r="AF231" s="1382"/>
      <c r="AG231" s="1382"/>
      <c r="AH231" s="1382"/>
      <c r="AI231" s="1382"/>
      <c r="AJ231" s="1382"/>
      <c r="AK231" s="1382"/>
      <c r="AL231" s="1383"/>
      <c r="AM231" s="1381" t="s">
        <v>784</v>
      </c>
      <c r="AN231" s="1382"/>
      <c r="AO231" s="1382"/>
      <c r="AP231" s="1382"/>
      <c r="AQ231" s="1382"/>
      <c r="AR231" s="1382"/>
      <c r="AS231" s="1382"/>
      <c r="AT231" s="1382"/>
      <c r="AU231" s="1382"/>
      <c r="AV231" s="1382"/>
      <c r="AW231" s="1382"/>
      <c r="AX231" s="1383"/>
    </row>
    <row r="232" spans="2:50" s="753" customFormat="1" ht="24" customHeight="1" thickBot="1" x14ac:dyDescent="0.3">
      <c r="B232" s="1384" t="s">
        <v>1100</v>
      </c>
      <c r="C232" s="1385"/>
      <c r="D232" s="1386"/>
      <c r="E232" s="1387" t="s">
        <v>667</v>
      </c>
      <c r="F232" s="1388"/>
      <c r="G232" s="1388"/>
      <c r="H232" s="1388"/>
      <c r="I232" s="1388"/>
      <c r="J232" s="1388"/>
      <c r="K232" s="1388"/>
      <c r="L232" s="1388"/>
      <c r="M232" s="1388"/>
      <c r="N232" s="1389"/>
      <c r="O232" s="1387" t="s">
        <v>1050</v>
      </c>
      <c r="P232" s="1388"/>
      <c r="Q232" s="1388"/>
      <c r="R232" s="1388"/>
      <c r="S232" s="1388"/>
      <c r="T232" s="1388"/>
      <c r="U232" s="1388"/>
      <c r="V232" s="1388"/>
      <c r="W232" s="1388"/>
      <c r="X232" s="1388"/>
      <c r="Y232" s="1388"/>
      <c r="Z232" s="1389"/>
      <c r="AA232" s="1384" t="s">
        <v>921</v>
      </c>
      <c r="AB232" s="1385"/>
      <c r="AC232" s="1385"/>
      <c r="AD232" s="1385"/>
      <c r="AE232" s="1385"/>
      <c r="AF232" s="1385"/>
      <c r="AG232" s="1385"/>
      <c r="AH232" s="1385"/>
      <c r="AI232" s="1385"/>
      <c r="AJ232" s="1385"/>
      <c r="AK232" s="1385"/>
      <c r="AL232" s="1386"/>
      <c r="AM232" s="1384" t="s">
        <v>1053</v>
      </c>
      <c r="AN232" s="1385"/>
      <c r="AO232" s="1385"/>
      <c r="AP232" s="1385"/>
      <c r="AQ232" s="1385"/>
      <c r="AR232" s="1385"/>
      <c r="AS232" s="1385"/>
      <c r="AT232" s="1385"/>
      <c r="AU232" s="1385"/>
      <c r="AV232" s="1385"/>
      <c r="AW232" s="1385"/>
      <c r="AX232" s="1386"/>
    </row>
    <row r="233" spans="2:50" s="824" customFormat="1" ht="39" thickBot="1" x14ac:dyDescent="0.3">
      <c r="B233" s="837" t="s">
        <v>10</v>
      </c>
      <c r="C233" s="838" t="s">
        <v>54</v>
      </c>
      <c r="D233" s="839" t="s">
        <v>55</v>
      </c>
      <c r="E233" s="843" t="s">
        <v>56</v>
      </c>
      <c r="F233" s="842" t="s">
        <v>95</v>
      </c>
      <c r="G233" s="842" t="s">
        <v>96</v>
      </c>
      <c r="H233" s="842" t="s">
        <v>62</v>
      </c>
      <c r="I233" s="842" t="s">
        <v>58</v>
      </c>
      <c r="J233" s="842" t="s">
        <v>455</v>
      </c>
      <c r="K233" s="842" t="s">
        <v>97</v>
      </c>
      <c r="L233" s="842" t="s">
        <v>475</v>
      </c>
      <c r="M233" s="842" t="s">
        <v>454</v>
      </c>
      <c r="N233" s="840" t="s">
        <v>665</v>
      </c>
      <c r="O233" s="843" t="s">
        <v>56</v>
      </c>
      <c r="P233" s="842" t="s">
        <v>95</v>
      </c>
      <c r="Q233" s="841" t="s">
        <v>96</v>
      </c>
      <c r="R233" s="841" t="s">
        <v>903</v>
      </c>
      <c r="S233" s="841" t="s">
        <v>902</v>
      </c>
      <c r="T233" s="842" t="s">
        <v>62</v>
      </c>
      <c r="U233" s="842" t="s">
        <v>58</v>
      </c>
      <c r="V233" s="842" t="s">
        <v>455</v>
      </c>
      <c r="W233" s="842" t="s">
        <v>97</v>
      </c>
      <c r="X233" s="842" t="s">
        <v>475</v>
      </c>
      <c r="Y233" s="842" t="s">
        <v>454</v>
      </c>
      <c r="Z233" s="840" t="s">
        <v>880</v>
      </c>
      <c r="AA233" s="843" t="s">
        <v>56</v>
      </c>
      <c r="AB233" s="842" t="s">
        <v>95</v>
      </c>
      <c r="AC233" s="848" t="s">
        <v>96</v>
      </c>
      <c r="AD233" s="841" t="s">
        <v>908</v>
      </c>
      <c r="AE233" s="844" t="s">
        <v>909</v>
      </c>
      <c r="AF233" s="842" t="s">
        <v>62</v>
      </c>
      <c r="AG233" s="842" t="s">
        <v>58</v>
      </c>
      <c r="AH233" s="842" t="s">
        <v>455</v>
      </c>
      <c r="AI233" s="842" t="s">
        <v>97</v>
      </c>
      <c r="AJ233" s="842" t="s">
        <v>475</v>
      </c>
      <c r="AK233" s="842" t="s">
        <v>454</v>
      </c>
      <c r="AL233" s="840" t="s">
        <v>1037</v>
      </c>
      <c r="AM233" s="843" t="s">
        <v>56</v>
      </c>
      <c r="AN233" s="842" t="s">
        <v>95</v>
      </c>
      <c r="AO233" s="848" t="s">
        <v>96</v>
      </c>
      <c r="AP233" s="841" t="s">
        <v>906</v>
      </c>
      <c r="AQ233" s="844" t="s">
        <v>907</v>
      </c>
      <c r="AR233" s="842" t="s">
        <v>62</v>
      </c>
      <c r="AS233" s="842" t="s">
        <v>58</v>
      </c>
      <c r="AT233" s="842" t="s">
        <v>455</v>
      </c>
      <c r="AU233" s="842" t="s">
        <v>97</v>
      </c>
      <c r="AV233" s="842" t="s">
        <v>475</v>
      </c>
      <c r="AW233" s="842" t="s">
        <v>454</v>
      </c>
      <c r="AX233" s="840" t="s">
        <v>1054</v>
      </c>
    </row>
    <row r="234" spans="2:50" s="836" customFormat="1" ht="13.5" x14ac:dyDescent="0.25">
      <c r="B234" s="852">
        <v>1</v>
      </c>
      <c r="C234" s="955" t="s">
        <v>84</v>
      </c>
      <c r="D234" s="393" t="s">
        <v>131</v>
      </c>
      <c r="E234" s="859">
        <v>1</v>
      </c>
      <c r="F234" s="956">
        <v>6</v>
      </c>
      <c r="G234" s="867">
        <f t="shared" ref="G234:G235" si="405">IF(E234&lt;1,0,IF(K234="Բ-1",IF(F234=0,6.94,IF(F234=1,7.17,IF(F234=2,7.41,IF(F234=3,7.66,IF(OR(F234=5,F234=4),7.92,IF(OR(F234=6,F234=7),8.18,IF(OR(F234=8,F234=9),8.46,IF(OR(F234=10,F234=11,F234=12),8.74,IF(OR(F234=13,F234=14,F234=15),9.03,IF(OR(F234=16,F234=17,F234=18),9.33,9.65)))))))))),IF(K234="Բ-2", IF(F234=0,5.71,IF(F234=1,5.89,IF(F234=2,6.09,IF(F234=3,6.29,IF(OR(F234=5,F234=4),6.5,IF(OR(F234=6,F234=7),6.72,IF(OR(F234=8,F234=9),6.94,IF(OR(F234=10,F234=11,F234=12),7.17,IF(OR(F234=13,F234=14,F234=15),7.41,IF(OR(F234=16,F234=17,F234=18),7.65,7.91)))))))))), IF(K234="Գ-1", IF(F234=0,4.7,IF(F234=1,4.86,IF(F234=2,5.01,IF(F234=3,5.18,IF(OR(F234=5,F234=4),5.35,IF(OR(F234=6,F234=7),5.52,IF(OR(F234=8,F234=9),5.71,IF(OR(F234=10,F234=11,F234=12),5.89,IF(OR(F234=13,F234=14,F234=15),6.09,IF(OR(F234=16,F234=17,F234=18),6.29,6.49)))))))))), IF(K234="Գ-2", IF(F234=0,3.88,IF(F234=1,4.01,IF(F234=2,4.14,IF(F234=3,4.27,IF(OR(F234=5,F234=4),4.41,IF(OR(F234=6,F234=7),4.55,IF(OR(F234=8,F234=9),4.7,IF(OR(F234=10,F234=11,F234=12),4.85,IF(OR(F234=13,F234=14,F234=15),5.01,IF(OR(F234=16,F234=17,F234=18),5.17,5.34)))))))))), IF(K234="Գ-3", IF(F234=0,3.21,IF(F234=1,3.31,IF(F234=2,3.42,IF(F234=3,3.53,IF(OR(F234=5,F234=4),3.64,IF(OR(F234=6,F234=7),3.76,IF(OR(F234=8,F234=9),3.88,IF(OR(F234=10,F234=11,F234=12),4.01,IF(OR(F234=13,F234=14,F234=15),4.13,IF(OR(F234=16,F234=17,F234=18),4.27,4.4)))))))))), IF(K234="Ա-1", IF(F234=0,2.66,IF(F234=1,2.75,IF(F234=2,2.83,IF(F234=3,2.92,IF(OR(F234=5,F234=4),3.02,IF(OR(F234=6,F234=7),3.11,IF(OR(F234=8,F234=9),3.21,IF(OR(F234=10,F234=11,F234=12),3.31,IF(OR(F234=13,F234=14,F234=15),3.42,IF(OR(F234=16,F234=17,F234=18),3.53,3.64)))))))))), IF(K234="Ա-2", IF(F234=0,2.28,IF(F234=1,2.35,IF(F234=2,2.43,IF(F234=3,2.5,IF(OR(F234=5,F234=4),2.58,IF(OR(F234=6,F234=7),2.66,IF(OR(F234=8,F234=9),2.75,IF(OR(F234=10,F234=11,F234=12),2.83,IF(OR(F234=13,F234=14,F234=15),2.92,IF(OR(F234=16,F234=17,F234=18),3.01,3.11)))))))))),IF(K234="Ա-3", IF(F234=0,1.96,IF(F234=1,2.02,IF(F234=2,2.08,IF(F234=3,2.15,IF(OR(F234=5,F234=4),2.21,IF(OR(F234=6,F234=7),2.28,IF(OR(F234=8,F234=9),2.35,IF(OR(F234=10,F234=11,F234=12),2.42,IF(OR(F234=13,F234=14,F234=15),2.5,IF(OR(F234=16,F234=17,F234=18),2.58,2.66)))))))))), IF(K234="Կ-1", IF(F234=0,1.68,IF(F234=1,1.73,IF(F234=2,1.79,IF(F234=3,1.84,IF(OR(F234=5,F234=4),1.9,IF(OR(F234=6,F234=7),1.96,IF(OR(F234=8,F234=9),2.02,IF(OR(F234=10,F234=11,F234=12),2.08,IF(OR(F234=13,F234=14,F234=15),2.14,IF(OR(F234=16,F234=17,F234=18),2.21,2.28)))))))))), IF(K234="Կ-2", IF(F234=0,1.45,IF(F234=1,1.49,IF(F234=2,1.54,IF(F234=3,1.59,IF(OR(F234=5,F234=4),1.63,IF(OR(F234=6,F234=7),1.68,IF(OR(F234=8,F234=9),1.73,IF(OR(F234=10,F234=11,F234=12),1.79,IF(OR(F234=13,F234=14,F234=15),1.84,IF(OR(F234=16,F234=17,F234=18),1.9,1.95)))))))))),IF(K234="Կ-3", IF(F234=0,1.25,IF(F234=1,1.29,IF(F234=2,1.33,IF(F234=3,1.37,IF(OR(F234=5,F234=4),1.41,IF(OR(F234=6,F234=7),1.45,IF(OR(F234=8,F234=9),1.49,IF(OR(F234=10,F234=11,F234=12),1.54,IF(OR(F234=13,F234=14,F234=15),1.58,IF(OR(F234=16,F234=17,F234=18),1.63,1.68)))))))))), "Error"))))))))))))</f>
        <v>1.96</v>
      </c>
      <c r="H234" s="855">
        <v>66140</v>
      </c>
      <c r="I234" s="886"/>
      <c r="J234" s="886"/>
      <c r="K234" s="862" t="s">
        <v>92</v>
      </c>
      <c r="L234" s="855">
        <f t="shared" ref="L234:L235" si="406">H234*G234</f>
        <v>129634.4</v>
      </c>
      <c r="M234" s="857">
        <f t="shared" ref="M234:M235" si="407">G234*H234+I234+J234</f>
        <v>129634.4</v>
      </c>
      <c r="N234" s="858">
        <f t="shared" ref="N234:N235" si="408">+M234*13</f>
        <v>1685247.2</v>
      </c>
      <c r="O234" s="859">
        <f t="shared" ref="O234:O235" si="409">+E234</f>
        <v>1</v>
      </c>
      <c r="P234" s="860">
        <f t="shared" ref="P234:P235" si="410">+F234+1</f>
        <v>7</v>
      </c>
      <c r="Q234" s="861">
        <f t="shared" ref="Q234:Q235" si="411">IF(O234&lt;1,0,IF(W234="Բ-1",IF(P234=0,6.94,IF(P234=1,7.17,IF(P234=2,7.41,IF(P234=3,7.66,IF(OR(P234=5,P234=4),7.92,IF(OR(P234=6,P234=7),8.18,IF(OR(P234=8,P234=9),8.46,IF(OR(P234=10,P234=11,P234=12),8.74,IF(OR(P234=13,P234=14,P234=15),9.03,IF(OR(P234=16,P234=17,P234=18),9.33,9.65)))))))))),IF(W234="Բ-2", IF(P234=0,5.71,IF(P234=1,5.89,IF(P234=2,6.09,IF(P234=3,6.29,IF(OR(P234=5,P234=4),6.5,IF(OR(P234=6,P234=7),6.72,IF(OR(P234=8,P234=9),6.94,IF(OR(P234=10,P234=11,P234=12),7.17,IF(OR(P234=13,P234=14,P234=15),7.41,IF(OR(P234=16,P234=17,P234=18),7.65,7.91)))))))))), IF(W234="Գ-1", IF(P234=0,4.7,IF(P234=1,4.86,IF(P234=2,5.01,IF(P234=3,5.18,IF(OR(P234=5,P234=4),5.35,IF(OR(P234=6,P234=7),5.52,IF(OR(P234=8,P234=9),5.71,IF(OR(P234=10,P234=11,P234=12),5.89,IF(OR(P234=13,P234=14,P234=15),6.09,IF(OR(P234=16,P234=17,P234=18),6.29,6.49)))))))))), IF(W234="Գ-2", IF(P234=0,3.88,IF(P234=1,4.01,IF(P234=2,4.14,IF(P234=3,4.27,IF(OR(P234=5,P234=4),4.41,IF(OR(P234=6,P234=7),4.55,IF(OR(P234=8,P234=9),4.7,IF(OR(P234=10,P234=11,P234=12),4.85,IF(OR(P234=13,P234=14,P234=15),5.01,IF(OR(P234=16,P234=17,P234=18),5.17,5.34)))))))))), IF(W234="Գ-3", IF(P234=0,3.21,IF(P234=1,3.31,IF(P234=2,3.42,IF(P234=3,3.53,IF(OR(P234=5,P234=4),3.64,IF(OR(P234=6,P234=7),3.76,IF(OR(P234=8,P234=9),3.88,IF(OR(P234=10,P234=11,P234=12),4.01,IF(OR(P234=13,P234=14,P234=15),4.13,IF(OR(P234=16,P234=17,P234=18),4.27,4.4)))))))))), IF(W234="Ա-1", IF(P234=0,2.66,IF(P234=1,2.75,IF(P234=2,2.83,IF(P234=3,2.92,IF(OR(P234=5,P234=4),3.02,IF(OR(P234=6,P234=7),3.11,IF(OR(P234=8,P234=9),3.21,IF(OR(P234=10,P234=11,P234=12),3.31,IF(OR(P234=13,P234=14,P234=15),3.42,IF(OR(P234=16,P234=17,P234=18),3.53,3.64)))))))))), IF(W234="Ա-2", IF(P234=0,2.28,IF(P234=1,2.35,IF(P234=2,2.43,IF(P234=3,2.5,IF(OR(P234=5,P234=4),2.58,IF(OR(P234=6,P234=7),2.66,IF(OR(P234=8,P234=9),2.75,IF(OR(P234=10,P234=11,P234=12),2.83,IF(OR(P234=13,P234=14,P234=15),2.92,IF(OR(P234=16,P234=17,P234=18),3.01,3.11)))))))))),IF(W234="Ա-3", IF(P234=0,1.96,IF(P234=1,2.02,IF(P234=2,2.08,IF(P234=3,2.15,IF(OR(P234=5,P234=4),2.21,IF(OR(P234=6,P234=7),2.28,IF(OR(P234=8,P234=9),2.35,IF(OR(P234=10,P234=11,P234=12),2.42,IF(OR(P234=13,P234=14,P234=15),2.5,IF(OR(P234=16,P234=17,P234=18),2.58,2.66)))))))))), IF(W234="Կ-1", IF(P234=0,1.68,IF(P234=1,1.73,IF(P234=2,1.79,IF(P234=3,1.84,IF(OR(P234=5,P234=4),1.9,IF(OR(P234=6,P234=7),1.96,IF(OR(P234=8,P234=9),2.02,IF(OR(P234=10,P234=11,P234=12),2.08,IF(OR(P234=13,P234=14,P234=15),2.14,IF(OR(P234=16,P234=17,P234=18),2.21,2.28)))))))))), IF(W234="Կ-2", IF(P234=0,1.45,IF(P234=1,1.49,IF(P234=2,1.54,IF(P234=3,1.59,IF(OR(P234=5,P234=4),1.63,IF(OR(P234=6,P234=7),1.68,IF(OR(P234=8,P234=9),1.73,IF(OR(P234=10,P234=11,P234=12),1.79,IF(OR(P234=13,P234=14,P234=15),1.84,IF(OR(P234=16,P234=17,P234=18),1.9,1.95)))))))))),IF(W234="Կ-3", IF(P234=0,1.25,IF(P234=1,1.29,IF(P234=2,1.33,IF(P234=3,1.37,IF(OR(P234=5,P234=4),1.41,IF(OR(P234=6,P234=7),1.45,IF(OR(P234=8,P234=9),1.49,IF(OR(P234=10,P234=11,P234=12),1.54,IF(OR(P234=13,P234=14,P234=15),1.58,IF(OR(P234=16,P234=17,P234=18),1.63,1.68)))))))))), "Error"))))))))))))</f>
        <v>1.96</v>
      </c>
      <c r="R234" s="853"/>
      <c r="S234" s="854">
        <f t="shared" ref="S234:S235" si="412">+Q234+Q234*R234</f>
        <v>1.96</v>
      </c>
      <c r="T234" s="855">
        <v>66140</v>
      </c>
      <c r="U234" s="886"/>
      <c r="V234" s="886"/>
      <c r="W234" s="862" t="str">
        <f t="shared" ref="W234:W235" si="413">+K234</f>
        <v>Կ-1</v>
      </c>
      <c r="X234" s="855">
        <f t="shared" ref="X234:X235" si="414">T234*S234</f>
        <v>129634.4</v>
      </c>
      <c r="Y234" s="857">
        <f t="shared" ref="Y234:Y235" si="415">S234*T234+U234+V234</f>
        <v>129634.4</v>
      </c>
      <c r="Z234" s="863">
        <f t="shared" ref="Z234:Z235" si="416">+Y234*13</f>
        <v>1685247.2</v>
      </c>
      <c r="AA234" s="859">
        <f t="shared" ref="AA234:AA235" si="417">+O234</f>
        <v>1</v>
      </c>
      <c r="AB234" s="860">
        <f t="shared" ref="AB234:AB235" si="418">+P234+1</f>
        <v>8</v>
      </c>
      <c r="AC234" s="861">
        <f t="shared" ref="AC234:AC235" si="419">IF(AA234&lt;1,0,IF(AI234="Բ-1",IF(AB234=0,6.94,IF(AB234=1,7.17,IF(AB234=2,7.41,IF(AB234=3,7.66,IF(OR(AB234=5,AB234=4),7.92,IF(OR(AB234=6,AB234=7),8.18,IF(OR(AB234=8,AB234=9),8.46,IF(OR(AB234=10,AB234=11,AB234=12),8.74,IF(OR(AB234=13,AB234=14,AB234=15),9.03,IF(OR(AB234=16,AB234=17,AB234=18),9.33,9.65)))))))))),IF(AI234="Բ-2", IF(AB234=0,5.71,IF(AB234=1,5.89,IF(AB234=2,6.09,IF(AB234=3,6.29,IF(OR(AB234=5,AB234=4),6.5,IF(OR(AB234=6,AB234=7),6.72,IF(OR(AB234=8,AB234=9),6.94,IF(OR(AB234=10,AB234=11,AB234=12),7.17,IF(OR(AB234=13,AB234=14,AB234=15),7.41,IF(OR(AB234=16,AB234=17,AB234=18),7.65,7.91)))))))))), IF(AI234="Գ-1", IF(AB234=0,4.7,IF(AB234=1,4.86,IF(AB234=2,5.01,IF(AB234=3,5.18,IF(OR(AB234=5,AB234=4),5.35,IF(OR(AB234=6,AB234=7),5.52,IF(OR(AB234=8,AB234=9),5.71,IF(OR(AB234=10,AB234=11,AB234=12),5.89,IF(OR(AB234=13,AB234=14,AB234=15),6.09,IF(OR(AB234=16,AB234=17,AB234=18),6.29,6.49)))))))))), IF(AI234="Գ-2", IF(AB234=0,3.88,IF(AB234=1,4.01,IF(AB234=2,4.14,IF(AB234=3,4.27,IF(OR(AB234=5,AB234=4),4.41,IF(OR(AB234=6,AB234=7),4.55,IF(OR(AB234=8,AB234=9),4.7,IF(OR(AB234=10,AB234=11,AB234=12),4.85,IF(OR(AB234=13,AB234=14,AB234=15),5.01,IF(OR(AB234=16,AB234=17,AB234=18),5.17,5.34)))))))))), IF(AI234="Գ-3", IF(AB234=0,3.21,IF(AB234=1,3.31,IF(AB234=2,3.42,IF(AB234=3,3.53,IF(OR(AB234=5,AB234=4),3.64,IF(OR(AB234=6,AB234=7),3.76,IF(OR(AB234=8,AB234=9),3.88,IF(OR(AB234=10,AB234=11,AB234=12),4.01,IF(OR(AB234=13,AB234=14,AB234=15),4.13,IF(OR(AB234=16,AB234=17,AB234=18),4.27,4.4)))))))))), IF(AI234="Ա-1", IF(AB234=0,2.66,IF(AB234=1,2.75,IF(AB234=2,2.83,IF(AB234=3,2.92,IF(OR(AB234=5,AB234=4),3.02,IF(OR(AB234=6,AB234=7),3.11,IF(OR(AB234=8,AB234=9),3.21,IF(OR(AB234=10,AB234=11,AB234=12),3.31,IF(OR(AB234=13,AB234=14,AB234=15),3.42,IF(OR(AB234=16,AB234=17,AB234=18),3.53,3.64)))))))))), IF(AI234="Ա-2", IF(AB234=0,2.28,IF(AB234=1,2.35,IF(AB234=2,2.43,IF(AB234=3,2.5,IF(OR(AB234=5,AB234=4),2.58,IF(OR(AB234=6,AB234=7),2.66,IF(OR(AB234=8,AB234=9),2.75,IF(OR(AB234=10,AB234=11,AB234=12),2.83,IF(OR(AB234=13,AB234=14,AB234=15),2.92,IF(OR(AB234=16,AB234=17,AB234=18),3.01,3.11)))))))))),IF(AI234="Ա-3", IF(AB234=0,1.96,IF(AB234=1,2.02,IF(AB234=2,2.08,IF(AB234=3,2.15,IF(OR(AB234=5,AB234=4),2.21,IF(OR(AB234=6,AB234=7),2.28,IF(OR(AB234=8,AB234=9),2.35,IF(OR(AB234=10,AB234=11,AB234=12),2.42,IF(OR(AB234=13,AB234=14,AB234=15),2.5,IF(OR(AB234=16,AB234=17,AB234=18),2.58,2.66)))))))))), IF(AI234="Կ-1", IF(AB234=0,1.68,IF(AB234=1,1.73,IF(AB234=2,1.79,IF(AB234=3,1.84,IF(OR(AB234=5,AB234=4),1.9,IF(OR(AB234=6,AB234=7),1.96,IF(OR(AB234=8,AB234=9),2.02,IF(OR(AB234=10,AB234=11,AB234=12),2.08,IF(OR(AB234=13,AB234=14,AB234=15),2.14,IF(OR(AB234=16,AB234=17,AB234=18),2.21,2.28)))))))))), IF(AI234="Կ-2", IF(AB234=0,1.45,IF(AB234=1,1.49,IF(AB234=2,1.54,IF(AB234=3,1.59,IF(OR(AB234=5,AB234=4),1.63,IF(OR(AB234=6,AB234=7),1.68,IF(OR(AB234=8,AB234=9),1.73,IF(OR(AB234=10,AB234=11,AB234=12),1.79,IF(OR(AB234=13,AB234=14,AB234=15),1.84,IF(OR(AB234=16,AB234=17,AB234=18),1.9,1.95)))))))))),IF(AI234="Կ-3", IF(AB234=0,1.25,IF(AB234=1,1.29,IF(AB234=2,1.33,IF(AB234=3,1.37,IF(OR(AB234=5,AB234=4),1.41,IF(OR(AB234=6,AB234=7),1.45,IF(OR(AB234=8,AB234=9),1.49,IF(OR(AB234=10,AB234=11,AB234=12),1.54,IF(OR(AB234=13,AB234=14,AB234=15),1.58,IF(OR(AB234=16,AB234=17,AB234=18),1.63,1.68)))))))))), "Error"))))))))))))</f>
        <v>2.02</v>
      </c>
      <c r="AD234" s="853"/>
      <c r="AE234" s="854">
        <f t="shared" ref="AE234:AE235" si="420">+AC234+AC234*AD234</f>
        <v>2.02</v>
      </c>
      <c r="AF234" s="855">
        <v>66140</v>
      </c>
      <c r="AG234" s="886"/>
      <c r="AH234" s="886"/>
      <c r="AI234" s="856" t="str">
        <f t="shared" ref="AI234:AI235" si="421">+W234</f>
        <v>Կ-1</v>
      </c>
      <c r="AJ234" s="855">
        <f t="shared" ref="AJ234:AJ235" si="422">AF234*AE234</f>
        <v>133602.79999999999</v>
      </c>
      <c r="AK234" s="857">
        <f t="shared" ref="AK234:AK235" si="423">AE234*AF234+AG234+AH234</f>
        <v>133602.79999999999</v>
      </c>
      <c r="AL234" s="863">
        <f t="shared" ref="AL234:AL235" si="424">+AK234*13</f>
        <v>1736836.4</v>
      </c>
      <c r="AM234" s="859">
        <f t="shared" ref="AM234:AM235" si="425">+AA234</f>
        <v>1</v>
      </c>
      <c r="AN234" s="860">
        <f t="shared" ref="AN234:AN235" si="426">+AB234+1</f>
        <v>9</v>
      </c>
      <c r="AO234" s="861">
        <f t="shared" ref="AO234:AO235" si="427">IF(AM234&lt;1,0,IF(AU234="Բ-1",IF(AN234=0,6.94,IF(AN234=1,7.17,IF(AN234=2,7.41,IF(AN234=3,7.66,IF(OR(AN234=5,AN234=4),7.92,IF(OR(AN234=6,AN234=7),8.18,IF(OR(AN234=8,AN234=9),8.46,IF(OR(AN234=10,AN234=11,AN234=12),8.74,IF(OR(AN234=13,AN234=14,AN234=15),9.03,IF(OR(AN234=16,AN234=17,AN234=18),9.33,9.65)))))))))),IF(AU234="Բ-2", IF(AN234=0,5.71,IF(AN234=1,5.89,IF(AN234=2,6.09,IF(AN234=3,6.29,IF(OR(AN234=5,AN234=4),6.5,IF(OR(AN234=6,AN234=7),6.72,IF(OR(AN234=8,AN234=9),6.94,IF(OR(AN234=10,AN234=11,AN234=12),7.17,IF(OR(AN234=13,AN234=14,AN234=15),7.41,IF(OR(AN234=16,AN234=17,AN234=18),7.65,7.91)))))))))), IF(AU234="Գ-1", IF(AN234=0,4.7,IF(AN234=1,4.86,IF(AN234=2,5.01,IF(AN234=3,5.18,IF(OR(AN234=5,AN234=4),5.35,IF(OR(AN234=6,AN234=7),5.52,IF(OR(AN234=8,AN234=9),5.71,IF(OR(AN234=10,AN234=11,AN234=12),5.89,IF(OR(AN234=13,AN234=14,AN234=15),6.09,IF(OR(AN234=16,AN234=17,AN234=18),6.29,6.49)))))))))), IF(AU234="Գ-2", IF(AN234=0,3.88,IF(AN234=1,4.01,IF(AN234=2,4.14,IF(AN234=3,4.27,IF(OR(AN234=5,AN234=4),4.41,IF(OR(AN234=6,AN234=7),4.55,IF(OR(AN234=8,AN234=9),4.7,IF(OR(AN234=10,AN234=11,AN234=12),4.85,IF(OR(AN234=13,AN234=14,AN234=15),5.01,IF(OR(AN234=16,AN234=17,AN234=18),5.17,5.34)))))))))), IF(AU234="Գ-3", IF(AN234=0,3.21,IF(AN234=1,3.31,IF(AN234=2,3.42,IF(AN234=3,3.53,IF(OR(AN234=5,AN234=4),3.64,IF(OR(AN234=6,AN234=7),3.76,IF(OR(AN234=8,AN234=9),3.88,IF(OR(AN234=10,AN234=11,AN234=12),4.01,IF(OR(AN234=13,AN234=14,AN234=15),4.13,IF(OR(AN234=16,AN234=17,AN234=18),4.27,4.4)))))))))), IF(AU234="Ա-1", IF(AN234=0,2.66,IF(AN234=1,2.75,IF(AN234=2,2.83,IF(AN234=3,2.92,IF(OR(AN234=5,AN234=4),3.02,IF(OR(AN234=6,AN234=7),3.11,IF(OR(AN234=8,AN234=9),3.21,IF(OR(AN234=10,AN234=11,AN234=12),3.31,IF(OR(AN234=13,AN234=14,AN234=15),3.42,IF(OR(AN234=16,AN234=17,AN234=18),3.53,3.64)))))))))), IF(AU234="Ա-2", IF(AN234=0,2.28,IF(AN234=1,2.35,IF(AN234=2,2.43,IF(AN234=3,2.5,IF(OR(AN234=5,AN234=4),2.58,IF(OR(AN234=6,AN234=7),2.66,IF(OR(AN234=8,AN234=9),2.75,IF(OR(AN234=10,AN234=11,AN234=12),2.83,IF(OR(AN234=13,AN234=14,AN234=15),2.92,IF(OR(AN234=16,AN234=17,AN234=18),3.01,3.11)))))))))),IF(AU234="Ա-3", IF(AN234=0,1.96,IF(AN234=1,2.02,IF(AN234=2,2.08,IF(AN234=3,2.15,IF(OR(AN234=5,AN234=4),2.21,IF(OR(AN234=6,AN234=7),2.28,IF(OR(AN234=8,AN234=9),2.35,IF(OR(AN234=10,AN234=11,AN234=12),2.42,IF(OR(AN234=13,AN234=14,AN234=15),2.5,IF(OR(AN234=16,AN234=17,AN234=18),2.58,2.66)))))))))), IF(AU234="Կ-1", IF(AN234=0,1.68,IF(AN234=1,1.73,IF(AN234=2,1.79,IF(AN234=3,1.84,IF(OR(AN234=5,AN234=4),1.9,IF(OR(AN234=6,AN234=7),1.96,IF(OR(AN234=8,AN234=9),2.02,IF(OR(AN234=10,AN234=11,AN234=12),2.08,IF(OR(AN234=13,AN234=14,AN234=15),2.14,IF(OR(AN234=16,AN234=17,AN234=18),2.21,2.28)))))))))), IF(AU234="Կ-2", IF(AN234=0,1.45,IF(AN234=1,1.49,IF(AN234=2,1.54,IF(AN234=3,1.59,IF(OR(AN234=5,AN234=4),1.63,IF(OR(AN234=6,AN234=7),1.68,IF(OR(AN234=8,AN234=9),1.73,IF(OR(AN234=10,AN234=11,AN234=12),1.79,IF(OR(AN234=13,AN234=14,AN234=15),1.84,IF(OR(AN234=16,AN234=17,AN234=18),1.9,1.95)))))))))),IF(AU234="Կ-3", IF(AN234=0,1.25,IF(AN234=1,1.29,IF(AN234=2,1.33,IF(AN234=3,1.37,IF(OR(AN234=5,AN234=4),1.41,IF(OR(AN234=6,AN234=7),1.45,IF(OR(AN234=8,AN234=9),1.49,IF(OR(AN234=10,AN234=11,AN234=12),1.54,IF(OR(AN234=13,AN234=14,AN234=15),1.58,IF(OR(AN234=16,AN234=17,AN234=18),1.63,1.68)))))))))), "Error"))))))))))))</f>
        <v>2.02</v>
      </c>
      <c r="AP234" s="853"/>
      <c r="AQ234" s="854">
        <f t="shared" ref="AQ234:AQ235" si="428">+AO234+AO234*AP234</f>
        <v>2.02</v>
      </c>
      <c r="AR234" s="855">
        <v>66140</v>
      </c>
      <c r="AS234" s="886"/>
      <c r="AT234" s="886"/>
      <c r="AU234" s="856" t="str">
        <f t="shared" ref="AU234:AU235" si="429">+AI234</f>
        <v>Կ-1</v>
      </c>
      <c r="AV234" s="855">
        <f t="shared" ref="AV234:AV235" si="430">AR234*AQ234</f>
        <v>133602.79999999999</v>
      </c>
      <c r="AW234" s="857">
        <f t="shared" ref="AW234:AW235" si="431">AQ234*AR234+AS234+AT234</f>
        <v>133602.79999999999</v>
      </c>
      <c r="AX234" s="863">
        <f t="shared" ref="AX234:AX235" si="432">+AW234*13</f>
        <v>1736836.4</v>
      </c>
    </row>
    <row r="235" spans="2:50" s="836" customFormat="1" ht="27.75" thickBot="1" x14ac:dyDescent="0.3">
      <c r="B235" s="852">
        <v>2</v>
      </c>
      <c r="C235" s="955" t="s">
        <v>84</v>
      </c>
      <c r="D235" s="723" t="s">
        <v>377</v>
      </c>
      <c r="E235" s="859">
        <v>1</v>
      </c>
      <c r="F235" s="956">
        <v>6</v>
      </c>
      <c r="G235" s="867">
        <f t="shared" si="405"/>
        <v>1.96</v>
      </c>
      <c r="H235" s="855">
        <v>66140</v>
      </c>
      <c r="I235" s="886"/>
      <c r="J235" s="886"/>
      <c r="K235" s="862" t="s">
        <v>92</v>
      </c>
      <c r="L235" s="855">
        <f t="shared" si="406"/>
        <v>129634.4</v>
      </c>
      <c r="M235" s="857">
        <f t="shared" si="407"/>
        <v>129634.4</v>
      </c>
      <c r="N235" s="858">
        <f t="shared" si="408"/>
        <v>1685247.2</v>
      </c>
      <c r="O235" s="859">
        <f t="shared" si="409"/>
        <v>1</v>
      </c>
      <c r="P235" s="860">
        <f t="shared" si="410"/>
        <v>7</v>
      </c>
      <c r="Q235" s="861">
        <f t="shared" si="411"/>
        <v>1.96</v>
      </c>
      <c r="R235" s="853"/>
      <c r="S235" s="854">
        <f t="shared" si="412"/>
        <v>1.96</v>
      </c>
      <c r="T235" s="855">
        <v>66140</v>
      </c>
      <c r="U235" s="886"/>
      <c r="V235" s="886"/>
      <c r="W235" s="862" t="str">
        <f t="shared" si="413"/>
        <v>Կ-1</v>
      </c>
      <c r="X235" s="855">
        <f t="shared" si="414"/>
        <v>129634.4</v>
      </c>
      <c r="Y235" s="857">
        <f t="shared" si="415"/>
        <v>129634.4</v>
      </c>
      <c r="Z235" s="863">
        <f t="shared" si="416"/>
        <v>1685247.2</v>
      </c>
      <c r="AA235" s="859">
        <f t="shared" si="417"/>
        <v>1</v>
      </c>
      <c r="AB235" s="860">
        <f t="shared" si="418"/>
        <v>8</v>
      </c>
      <c r="AC235" s="861">
        <f t="shared" si="419"/>
        <v>2.02</v>
      </c>
      <c r="AD235" s="853"/>
      <c r="AE235" s="854">
        <f t="shared" si="420"/>
        <v>2.02</v>
      </c>
      <c r="AF235" s="855">
        <v>66140</v>
      </c>
      <c r="AG235" s="886"/>
      <c r="AH235" s="886"/>
      <c r="AI235" s="856" t="str">
        <f t="shared" si="421"/>
        <v>Կ-1</v>
      </c>
      <c r="AJ235" s="855">
        <f t="shared" si="422"/>
        <v>133602.79999999999</v>
      </c>
      <c r="AK235" s="857">
        <f t="shared" si="423"/>
        <v>133602.79999999999</v>
      </c>
      <c r="AL235" s="863">
        <f t="shared" si="424"/>
        <v>1736836.4</v>
      </c>
      <c r="AM235" s="859">
        <f t="shared" si="425"/>
        <v>1</v>
      </c>
      <c r="AN235" s="860">
        <f t="shared" si="426"/>
        <v>9</v>
      </c>
      <c r="AO235" s="861">
        <f t="shared" si="427"/>
        <v>2.02</v>
      </c>
      <c r="AP235" s="853"/>
      <c r="AQ235" s="854">
        <f t="shared" si="428"/>
        <v>2.02</v>
      </c>
      <c r="AR235" s="855">
        <v>66140</v>
      </c>
      <c r="AS235" s="886"/>
      <c r="AT235" s="886"/>
      <c r="AU235" s="856" t="str">
        <f t="shared" si="429"/>
        <v>Կ-1</v>
      </c>
      <c r="AV235" s="855">
        <f t="shared" si="430"/>
        <v>133602.79999999999</v>
      </c>
      <c r="AW235" s="857">
        <f t="shared" si="431"/>
        <v>133602.79999999999</v>
      </c>
      <c r="AX235" s="863">
        <f t="shared" si="432"/>
        <v>1736836.4</v>
      </c>
    </row>
    <row r="236" spans="2:50" s="753" customFormat="1" ht="23.25" customHeight="1" thickBot="1" x14ac:dyDescent="0.3">
      <c r="B236" s="1378" t="s">
        <v>47</v>
      </c>
      <c r="C236" s="1379"/>
      <c r="D236" s="1379"/>
      <c r="E236" s="845">
        <f t="shared" ref="E236:Q236" si="433">SUM(E234:E235)</f>
        <v>2</v>
      </c>
      <c r="F236" s="845">
        <f t="shared" si="433"/>
        <v>12</v>
      </c>
      <c r="G236" s="845">
        <f t="shared" si="433"/>
        <v>3.92</v>
      </c>
      <c r="H236" s="845">
        <f t="shared" si="433"/>
        <v>132280</v>
      </c>
      <c r="I236" s="845">
        <f t="shared" si="433"/>
        <v>0</v>
      </c>
      <c r="J236" s="845">
        <f t="shared" si="433"/>
        <v>0</v>
      </c>
      <c r="K236" s="845">
        <f t="shared" si="433"/>
        <v>0</v>
      </c>
      <c r="L236" s="845">
        <f t="shared" si="433"/>
        <v>259268.8</v>
      </c>
      <c r="M236" s="845">
        <f t="shared" si="433"/>
        <v>259268.8</v>
      </c>
      <c r="N236" s="845">
        <f t="shared" si="433"/>
        <v>3370494.4</v>
      </c>
      <c r="O236" s="845">
        <f t="shared" si="433"/>
        <v>2</v>
      </c>
      <c r="P236" s="845">
        <f t="shared" si="433"/>
        <v>14</v>
      </c>
      <c r="Q236" s="845">
        <f t="shared" si="433"/>
        <v>3.92</v>
      </c>
      <c r="R236" s="846"/>
      <c r="S236" s="846">
        <v>80.27000000000001</v>
      </c>
      <c r="T236" s="845">
        <f t="shared" ref="T236:AC236" si="434">SUM(T234:T235)</f>
        <v>132280</v>
      </c>
      <c r="U236" s="845">
        <f t="shared" si="434"/>
        <v>0</v>
      </c>
      <c r="V236" s="845">
        <f t="shared" si="434"/>
        <v>0</v>
      </c>
      <c r="W236" s="845">
        <f t="shared" si="434"/>
        <v>0</v>
      </c>
      <c r="X236" s="845">
        <f t="shared" si="434"/>
        <v>259268.8</v>
      </c>
      <c r="Y236" s="845">
        <f t="shared" si="434"/>
        <v>259268.8</v>
      </c>
      <c r="Z236" s="845">
        <f t="shared" si="434"/>
        <v>3370494.4</v>
      </c>
      <c r="AA236" s="845">
        <f t="shared" si="434"/>
        <v>2</v>
      </c>
      <c r="AB236" s="845">
        <f t="shared" si="434"/>
        <v>16</v>
      </c>
      <c r="AC236" s="845">
        <f t="shared" si="434"/>
        <v>4.04</v>
      </c>
      <c r="AD236" s="846"/>
      <c r="AE236" s="846">
        <v>81.680000000000021</v>
      </c>
      <c r="AF236" s="845">
        <f t="shared" ref="AF236:AO236" si="435">SUM(AF234:AF235)</f>
        <v>132280</v>
      </c>
      <c r="AG236" s="845">
        <f t="shared" si="435"/>
        <v>0</v>
      </c>
      <c r="AH236" s="845">
        <f t="shared" si="435"/>
        <v>0</v>
      </c>
      <c r="AI236" s="845">
        <f t="shared" si="435"/>
        <v>0</v>
      </c>
      <c r="AJ236" s="845">
        <f t="shared" si="435"/>
        <v>267205.59999999998</v>
      </c>
      <c r="AK236" s="845">
        <f t="shared" si="435"/>
        <v>267205.59999999998</v>
      </c>
      <c r="AL236" s="845">
        <f t="shared" si="435"/>
        <v>3473672.8</v>
      </c>
      <c r="AM236" s="845">
        <f t="shared" si="435"/>
        <v>2</v>
      </c>
      <c r="AN236" s="845">
        <f t="shared" si="435"/>
        <v>18</v>
      </c>
      <c r="AO236" s="845">
        <f t="shared" si="435"/>
        <v>4.04</v>
      </c>
      <c r="AP236" s="846"/>
      <c r="AQ236" s="846">
        <v>82.86</v>
      </c>
      <c r="AR236" s="845">
        <f t="shared" ref="AR236:AX236" si="436">SUM(AR234:AR235)</f>
        <v>132280</v>
      </c>
      <c r="AS236" s="845">
        <f t="shared" si="436"/>
        <v>0</v>
      </c>
      <c r="AT236" s="845">
        <f t="shared" si="436"/>
        <v>0</v>
      </c>
      <c r="AU236" s="845">
        <f t="shared" si="436"/>
        <v>0</v>
      </c>
      <c r="AV236" s="845">
        <f t="shared" si="436"/>
        <v>267205.59999999998</v>
      </c>
      <c r="AW236" s="845">
        <f t="shared" si="436"/>
        <v>267205.59999999998</v>
      </c>
      <c r="AX236" s="845">
        <f t="shared" si="436"/>
        <v>3473672.8</v>
      </c>
    </row>
    <row r="237" spans="2:50" ht="16.5" customHeight="1" x14ac:dyDescent="0.25"/>
    <row r="238" spans="2:50" ht="17.25" customHeight="1" thickBot="1" x14ac:dyDescent="0.3"/>
    <row r="239" spans="2:50" s="753" customFormat="1" ht="22.5" customHeight="1" thickBot="1" x14ac:dyDescent="0.3">
      <c r="B239" s="1378" t="s">
        <v>440</v>
      </c>
      <c r="C239" s="1379"/>
      <c r="D239" s="1380"/>
      <c r="E239" s="1381" t="s">
        <v>785</v>
      </c>
      <c r="F239" s="1382"/>
      <c r="G239" s="1382"/>
      <c r="H239" s="1382"/>
      <c r="I239" s="1382"/>
      <c r="J239" s="1382"/>
      <c r="K239" s="1382"/>
      <c r="L239" s="1382"/>
      <c r="M239" s="1382"/>
      <c r="N239" s="1383"/>
      <c r="O239" s="1381" t="s">
        <v>785</v>
      </c>
      <c r="P239" s="1382"/>
      <c r="Q239" s="1382"/>
      <c r="R239" s="1382"/>
      <c r="S239" s="1382"/>
      <c r="T239" s="1382"/>
      <c r="U239" s="1382"/>
      <c r="V239" s="1382"/>
      <c r="W239" s="1382"/>
      <c r="X239" s="1382"/>
      <c r="Y239" s="1382"/>
      <c r="Z239" s="1383"/>
      <c r="AA239" s="1381" t="s">
        <v>785</v>
      </c>
      <c r="AB239" s="1382"/>
      <c r="AC239" s="1382"/>
      <c r="AD239" s="1382"/>
      <c r="AE239" s="1382"/>
      <c r="AF239" s="1382"/>
      <c r="AG239" s="1382"/>
      <c r="AH239" s="1382"/>
      <c r="AI239" s="1382"/>
      <c r="AJ239" s="1382"/>
      <c r="AK239" s="1382"/>
      <c r="AL239" s="1383"/>
      <c r="AM239" s="1381" t="s">
        <v>785</v>
      </c>
      <c r="AN239" s="1382"/>
      <c r="AO239" s="1382"/>
      <c r="AP239" s="1382"/>
      <c r="AQ239" s="1382"/>
      <c r="AR239" s="1382"/>
      <c r="AS239" s="1382"/>
      <c r="AT239" s="1382"/>
      <c r="AU239" s="1382"/>
      <c r="AV239" s="1382"/>
      <c r="AW239" s="1382"/>
      <c r="AX239" s="1383"/>
    </row>
    <row r="240" spans="2:50" s="753" customFormat="1" ht="24" customHeight="1" thickBot="1" x14ac:dyDescent="0.3">
      <c r="B240" s="1384" t="s">
        <v>1100</v>
      </c>
      <c r="C240" s="1385"/>
      <c r="D240" s="1386"/>
      <c r="E240" s="1387" t="s">
        <v>667</v>
      </c>
      <c r="F240" s="1388"/>
      <c r="G240" s="1388"/>
      <c r="H240" s="1388"/>
      <c r="I240" s="1388"/>
      <c r="J240" s="1388"/>
      <c r="K240" s="1388"/>
      <c r="L240" s="1388"/>
      <c r="M240" s="1388"/>
      <c r="N240" s="1389"/>
      <c r="O240" s="1387" t="s">
        <v>1050</v>
      </c>
      <c r="P240" s="1388"/>
      <c r="Q240" s="1388"/>
      <c r="R240" s="1388"/>
      <c r="S240" s="1388"/>
      <c r="T240" s="1388"/>
      <c r="U240" s="1388"/>
      <c r="V240" s="1388"/>
      <c r="W240" s="1388"/>
      <c r="X240" s="1388"/>
      <c r="Y240" s="1388"/>
      <c r="Z240" s="1389"/>
      <c r="AA240" s="1384" t="s">
        <v>1051</v>
      </c>
      <c r="AB240" s="1385"/>
      <c r="AC240" s="1385"/>
      <c r="AD240" s="1385"/>
      <c r="AE240" s="1385"/>
      <c r="AF240" s="1385"/>
      <c r="AG240" s="1385"/>
      <c r="AH240" s="1385"/>
      <c r="AI240" s="1385"/>
      <c r="AJ240" s="1385"/>
      <c r="AK240" s="1385"/>
      <c r="AL240" s="1386"/>
      <c r="AM240" s="1384" t="s">
        <v>1053</v>
      </c>
      <c r="AN240" s="1385"/>
      <c r="AO240" s="1385"/>
      <c r="AP240" s="1385"/>
      <c r="AQ240" s="1385"/>
      <c r="AR240" s="1385"/>
      <c r="AS240" s="1385"/>
      <c r="AT240" s="1385"/>
      <c r="AU240" s="1385"/>
      <c r="AV240" s="1385"/>
      <c r="AW240" s="1385"/>
      <c r="AX240" s="1386"/>
    </row>
    <row r="241" spans="2:50" s="836" customFormat="1" ht="41.25" thickBot="1" x14ac:dyDescent="0.3">
      <c r="B241" s="825" t="s">
        <v>10</v>
      </c>
      <c r="C241" s="826" t="s">
        <v>54</v>
      </c>
      <c r="D241" s="304" t="s">
        <v>55</v>
      </c>
      <c r="E241" s="827" t="s">
        <v>56</v>
      </c>
      <c r="F241" s="828" t="s">
        <v>95</v>
      </c>
      <c r="G241" s="828" t="s">
        <v>96</v>
      </c>
      <c r="H241" s="828" t="s">
        <v>62</v>
      </c>
      <c r="I241" s="828" t="str">
        <f>+I233</f>
        <v>Հավելավճար</v>
      </c>
      <c r="J241" s="828" t="str">
        <f>+J233</f>
        <v>Հավելում (բարձր լեռնային կամ գաղտնիության)</v>
      </c>
      <c r="K241" s="828" t="str">
        <f>+K233</f>
        <v>Ըստ դատ.ծառ.պաշտ.ենթախմբ.</v>
      </c>
      <c r="L241" s="828" t="s">
        <v>475</v>
      </c>
      <c r="M241" s="828" t="s">
        <v>454</v>
      </c>
      <c r="N241" s="829" t="s">
        <v>665</v>
      </c>
      <c r="O241" s="834" t="s">
        <v>56</v>
      </c>
      <c r="P241" s="832" t="s">
        <v>95</v>
      </c>
      <c r="Q241" s="831" t="s">
        <v>96</v>
      </c>
      <c r="R241" s="831" t="s">
        <v>903</v>
      </c>
      <c r="S241" s="831" t="s">
        <v>902</v>
      </c>
      <c r="T241" s="832" t="s">
        <v>62</v>
      </c>
      <c r="U241" s="832" t="str">
        <f>+U233</f>
        <v>Հավելավճար</v>
      </c>
      <c r="V241" s="832" t="str">
        <f>+V233</f>
        <v>Հավելում (բարձր լեռնային կամ գաղտնիության)</v>
      </c>
      <c r="W241" s="832" t="str">
        <f>+W233</f>
        <v>Ըստ դատ.ծառ.պաշտ.ենթախմբ.</v>
      </c>
      <c r="X241" s="832" t="s">
        <v>475</v>
      </c>
      <c r="Y241" s="832" t="str">
        <f>+M241</f>
        <v xml:space="preserve">Ընդամենը ամսական աշխատավարձ </v>
      </c>
      <c r="Z241" s="829" t="s">
        <v>880</v>
      </c>
      <c r="AA241" s="834" t="s">
        <v>56</v>
      </c>
      <c r="AB241" s="832" t="s">
        <v>95</v>
      </c>
      <c r="AC241" s="847" t="s">
        <v>96</v>
      </c>
      <c r="AD241" s="831" t="s">
        <v>908</v>
      </c>
      <c r="AE241" s="835" t="s">
        <v>909</v>
      </c>
      <c r="AF241" s="832" t="s">
        <v>62</v>
      </c>
      <c r="AG241" s="832" t="str">
        <f>+AG233</f>
        <v>Հավելավճար</v>
      </c>
      <c r="AH241" s="832" t="str">
        <f>+AH233</f>
        <v>Հավելում (բարձր լեռնային կամ գաղտնիության)</v>
      </c>
      <c r="AI241" s="832" t="str">
        <f>+AI233</f>
        <v>Ըստ դատ.ծառ.պաշտ.ենթախմբ.</v>
      </c>
      <c r="AJ241" s="832" t="s">
        <v>475</v>
      </c>
      <c r="AK241" s="832" t="str">
        <f>+Y241</f>
        <v xml:space="preserve">Ընդամենը ամսական աշխատավարձ </v>
      </c>
      <c r="AL241" s="829" t="s">
        <v>1037</v>
      </c>
      <c r="AM241" s="834" t="s">
        <v>56</v>
      </c>
      <c r="AN241" s="832" t="s">
        <v>95</v>
      </c>
      <c r="AO241" s="847" t="s">
        <v>96</v>
      </c>
      <c r="AP241" s="831" t="s">
        <v>906</v>
      </c>
      <c r="AQ241" s="835" t="s">
        <v>907</v>
      </c>
      <c r="AR241" s="832" t="s">
        <v>62</v>
      </c>
      <c r="AS241" s="832" t="str">
        <f>+AS233</f>
        <v>Հավելավճար</v>
      </c>
      <c r="AT241" s="832" t="str">
        <f>+AT233</f>
        <v>Հավելում (բարձր լեռնային կամ գաղտնիության)</v>
      </c>
      <c r="AU241" s="832" t="str">
        <f>+AU233</f>
        <v>Ըստ դատ.ծառ.պաշտ.ենթախմբ.</v>
      </c>
      <c r="AV241" s="832" t="s">
        <v>475</v>
      </c>
      <c r="AW241" s="832" t="str">
        <f>+AK241</f>
        <v xml:space="preserve">Ընդամենը ամսական աշխատավարձ </v>
      </c>
      <c r="AX241" s="829" t="s">
        <v>1054</v>
      </c>
    </row>
    <row r="242" spans="2:50" s="836" customFormat="1" ht="13.5" x14ac:dyDescent="0.25">
      <c r="B242" s="852">
        <v>1</v>
      </c>
      <c r="C242" s="955" t="s">
        <v>84</v>
      </c>
      <c r="D242" s="393" t="s">
        <v>131</v>
      </c>
      <c r="E242" s="859">
        <v>1</v>
      </c>
      <c r="F242" s="956">
        <v>6</v>
      </c>
      <c r="G242" s="867">
        <f t="shared" ref="G242:G243" si="437">IF(E242&lt;1,0,IF(K242="Բ-1",IF(F242=0,6.94,IF(F242=1,7.17,IF(F242=2,7.41,IF(F242=3,7.66,IF(OR(F242=5,F242=4),7.92,IF(OR(F242=6,F242=7),8.18,IF(OR(F242=8,F242=9),8.46,IF(OR(F242=10,F242=11,F242=12),8.74,IF(OR(F242=13,F242=14,F242=15),9.03,IF(OR(F242=16,F242=17,F242=18),9.33,9.65)))))))))),IF(K242="Բ-2", IF(F242=0,5.71,IF(F242=1,5.89,IF(F242=2,6.09,IF(F242=3,6.29,IF(OR(F242=5,F242=4),6.5,IF(OR(F242=6,F242=7),6.72,IF(OR(F242=8,F242=9),6.94,IF(OR(F242=10,F242=11,F242=12),7.17,IF(OR(F242=13,F242=14,F242=15),7.41,IF(OR(F242=16,F242=17,F242=18),7.65,7.91)))))))))), IF(K242="Գ-1", IF(F242=0,4.7,IF(F242=1,4.86,IF(F242=2,5.01,IF(F242=3,5.18,IF(OR(F242=5,F242=4),5.35,IF(OR(F242=6,F242=7),5.52,IF(OR(F242=8,F242=9),5.71,IF(OR(F242=10,F242=11,F242=12),5.89,IF(OR(F242=13,F242=14,F242=15),6.09,IF(OR(F242=16,F242=17,F242=18),6.29,6.49)))))))))), IF(K242="Գ-2", IF(F242=0,3.88,IF(F242=1,4.01,IF(F242=2,4.14,IF(F242=3,4.27,IF(OR(F242=5,F242=4),4.41,IF(OR(F242=6,F242=7),4.55,IF(OR(F242=8,F242=9),4.7,IF(OR(F242=10,F242=11,F242=12),4.85,IF(OR(F242=13,F242=14,F242=15),5.01,IF(OR(F242=16,F242=17,F242=18),5.17,5.34)))))))))), IF(K242="Գ-3", IF(F242=0,3.21,IF(F242=1,3.31,IF(F242=2,3.42,IF(F242=3,3.53,IF(OR(F242=5,F242=4),3.64,IF(OR(F242=6,F242=7),3.76,IF(OR(F242=8,F242=9),3.88,IF(OR(F242=10,F242=11,F242=12),4.01,IF(OR(F242=13,F242=14,F242=15),4.13,IF(OR(F242=16,F242=17,F242=18),4.27,4.4)))))))))), IF(K242="Ա-1", IF(F242=0,2.66,IF(F242=1,2.75,IF(F242=2,2.83,IF(F242=3,2.92,IF(OR(F242=5,F242=4),3.02,IF(OR(F242=6,F242=7),3.11,IF(OR(F242=8,F242=9),3.21,IF(OR(F242=10,F242=11,F242=12),3.31,IF(OR(F242=13,F242=14,F242=15),3.42,IF(OR(F242=16,F242=17,F242=18),3.53,3.64)))))))))), IF(K242="Ա-2", IF(F242=0,2.28,IF(F242=1,2.35,IF(F242=2,2.43,IF(F242=3,2.5,IF(OR(F242=5,F242=4),2.58,IF(OR(F242=6,F242=7),2.66,IF(OR(F242=8,F242=9),2.75,IF(OR(F242=10,F242=11,F242=12),2.83,IF(OR(F242=13,F242=14,F242=15),2.92,IF(OR(F242=16,F242=17,F242=18),3.01,3.11)))))))))),IF(K242="Ա-3", IF(F242=0,1.96,IF(F242=1,2.02,IF(F242=2,2.08,IF(F242=3,2.15,IF(OR(F242=5,F242=4),2.21,IF(OR(F242=6,F242=7),2.28,IF(OR(F242=8,F242=9),2.35,IF(OR(F242=10,F242=11,F242=12),2.42,IF(OR(F242=13,F242=14,F242=15),2.5,IF(OR(F242=16,F242=17,F242=18),2.58,2.66)))))))))), IF(K242="Կ-1", IF(F242=0,1.68,IF(F242=1,1.73,IF(F242=2,1.79,IF(F242=3,1.84,IF(OR(F242=5,F242=4),1.9,IF(OR(F242=6,F242=7),1.96,IF(OR(F242=8,F242=9),2.02,IF(OR(F242=10,F242=11,F242=12),2.08,IF(OR(F242=13,F242=14,F242=15),2.14,IF(OR(F242=16,F242=17,F242=18),2.21,2.28)))))))))), IF(K242="Կ-2", IF(F242=0,1.45,IF(F242=1,1.49,IF(F242=2,1.54,IF(F242=3,1.59,IF(OR(F242=5,F242=4),1.63,IF(OR(F242=6,F242=7),1.68,IF(OR(F242=8,F242=9),1.73,IF(OR(F242=10,F242=11,F242=12),1.79,IF(OR(F242=13,F242=14,F242=15),1.84,IF(OR(F242=16,F242=17,F242=18),1.9,1.95)))))))))),IF(K242="Կ-3", IF(F242=0,1.25,IF(F242=1,1.29,IF(F242=2,1.33,IF(F242=3,1.37,IF(OR(F242=5,F242=4),1.41,IF(OR(F242=6,F242=7),1.45,IF(OR(F242=8,F242=9),1.49,IF(OR(F242=10,F242=11,F242=12),1.54,IF(OR(F242=13,F242=14,F242=15),1.58,IF(OR(F242=16,F242=17,F242=18),1.63,1.68)))))))))), "Error"))))))))))))</f>
        <v>1.96</v>
      </c>
      <c r="H242" s="855">
        <v>66140</v>
      </c>
      <c r="I242" s="886"/>
      <c r="J242" s="886"/>
      <c r="K242" s="862" t="s">
        <v>92</v>
      </c>
      <c r="L242" s="855">
        <f t="shared" ref="L242:L243" si="438">H242*G242</f>
        <v>129634.4</v>
      </c>
      <c r="M242" s="857">
        <f t="shared" ref="M242:M243" si="439">G242*H242+I242+J242</f>
        <v>129634.4</v>
      </c>
      <c r="N242" s="858">
        <f t="shared" ref="N242:N243" si="440">+M242*13</f>
        <v>1685247.2</v>
      </c>
      <c r="O242" s="859">
        <f t="shared" ref="O242:O243" si="441">+E242</f>
        <v>1</v>
      </c>
      <c r="P242" s="860">
        <f t="shared" ref="P242:P243" si="442">+F242+1</f>
        <v>7</v>
      </c>
      <c r="Q242" s="861">
        <f t="shared" ref="Q242:Q243" si="443">IF(O242&lt;1,0,IF(W242="Բ-1",IF(P242=0,6.94,IF(P242=1,7.17,IF(P242=2,7.41,IF(P242=3,7.66,IF(OR(P242=5,P242=4),7.92,IF(OR(P242=6,P242=7),8.18,IF(OR(P242=8,P242=9),8.46,IF(OR(P242=10,P242=11,P242=12),8.74,IF(OR(P242=13,P242=14,P242=15),9.03,IF(OR(P242=16,P242=17,P242=18),9.33,9.65)))))))))),IF(W242="Բ-2", IF(P242=0,5.71,IF(P242=1,5.89,IF(P242=2,6.09,IF(P242=3,6.29,IF(OR(P242=5,P242=4),6.5,IF(OR(P242=6,P242=7),6.72,IF(OR(P242=8,P242=9),6.94,IF(OR(P242=10,P242=11,P242=12),7.17,IF(OR(P242=13,P242=14,P242=15),7.41,IF(OR(P242=16,P242=17,P242=18),7.65,7.91)))))))))), IF(W242="Գ-1", IF(P242=0,4.7,IF(P242=1,4.86,IF(P242=2,5.01,IF(P242=3,5.18,IF(OR(P242=5,P242=4),5.35,IF(OR(P242=6,P242=7),5.52,IF(OR(P242=8,P242=9),5.71,IF(OR(P242=10,P242=11,P242=12),5.89,IF(OR(P242=13,P242=14,P242=15),6.09,IF(OR(P242=16,P242=17,P242=18),6.29,6.49)))))))))), IF(W242="Գ-2", IF(P242=0,3.88,IF(P242=1,4.01,IF(P242=2,4.14,IF(P242=3,4.27,IF(OR(P242=5,P242=4),4.41,IF(OR(P242=6,P242=7),4.55,IF(OR(P242=8,P242=9),4.7,IF(OR(P242=10,P242=11,P242=12),4.85,IF(OR(P242=13,P242=14,P242=15),5.01,IF(OR(P242=16,P242=17,P242=18),5.17,5.34)))))))))), IF(W242="Գ-3", IF(P242=0,3.21,IF(P242=1,3.31,IF(P242=2,3.42,IF(P242=3,3.53,IF(OR(P242=5,P242=4),3.64,IF(OR(P242=6,P242=7),3.76,IF(OR(P242=8,P242=9),3.88,IF(OR(P242=10,P242=11,P242=12),4.01,IF(OR(P242=13,P242=14,P242=15),4.13,IF(OR(P242=16,P242=17,P242=18),4.27,4.4)))))))))), IF(W242="Ա-1", IF(P242=0,2.66,IF(P242=1,2.75,IF(P242=2,2.83,IF(P242=3,2.92,IF(OR(P242=5,P242=4),3.02,IF(OR(P242=6,P242=7),3.11,IF(OR(P242=8,P242=9),3.21,IF(OR(P242=10,P242=11,P242=12),3.31,IF(OR(P242=13,P242=14,P242=15),3.42,IF(OR(P242=16,P242=17,P242=18),3.53,3.64)))))))))), IF(W242="Ա-2", IF(P242=0,2.28,IF(P242=1,2.35,IF(P242=2,2.43,IF(P242=3,2.5,IF(OR(P242=5,P242=4),2.58,IF(OR(P242=6,P242=7),2.66,IF(OR(P242=8,P242=9),2.75,IF(OR(P242=10,P242=11,P242=12),2.83,IF(OR(P242=13,P242=14,P242=15),2.92,IF(OR(P242=16,P242=17,P242=18),3.01,3.11)))))))))),IF(W242="Ա-3", IF(P242=0,1.96,IF(P242=1,2.02,IF(P242=2,2.08,IF(P242=3,2.15,IF(OR(P242=5,P242=4),2.21,IF(OR(P242=6,P242=7),2.28,IF(OR(P242=8,P242=9),2.35,IF(OR(P242=10,P242=11,P242=12),2.42,IF(OR(P242=13,P242=14,P242=15),2.5,IF(OR(P242=16,P242=17,P242=18),2.58,2.66)))))))))), IF(W242="Կ-1", IF(P242=0,1.68,IF(P242=1,1.73,IF(P242=2,1.79,IF(P242=3,1.84,IF(OR(P242=5,P242=4),1.9,IF(OR(P242=6,P242=7),1.96,IF(OR(P242=8,P242=9),2.02,IF(OR(P242=10,P242=11,P242=12),2.08,IF(OR(P242=13,P242=14,P242=15),2.14,IF(OR(P242=16,P242=17,P242=18),2.21,2.28)))))))))), IF(W242="Կ-2", IF(P242=0,1.45,IF(P242=1,1.49,IF(P242=2,1.54,IF(P242=3,1.59,IF(OR(P242=5,P242=4),1.63,IF(OR(P242=6,P242=7),1.68,IF(OR(P242=8,P242=9),1.73,IF(OR(P242=10,P242=11,P242=12),1.79,IF(OR(P242=13,P242=14,P242=15),1.84,IF(OR(P242=16,P242=17,P242=18),1.9,1.95)))))))))),IF(W242="Կ-3", IF(P242=0,1.25,IF(P242=1,1.29,IF(P242=2,1.33,IF(P242=3,1.37,IF(OR(P242=5,P242=4),1.41,IF(OR(P242=6,P242=7),1.45,IF(OR(P242=8,P242=9),1.49,IF(OR(P242=10,P242=11,P242=12),1.54,IF(OR(P242=13,P242=14,P242=15),1.58,IF(OR(P242=16,P242=17,P242=18),1.63,1.68)))))))))), "Error"))))))))))))</f>
        <v>1.96</v>
      </c>
      <c r="R242" s="853"/>
      <c r="S242" s="854">
        <f t="shared" ref="S242:S243" si="444">+Q242+Q242*R242</f>
        <v>1.96</v>
      </c>
      <c r="T242" s="855">
        <v>66140</v>
      </c>
      <c r="U242" s="886"/>
      <c r="V242" s="886"/>
      <c r="W242" s="862" t="str">
        <f t="shared" ref="W242:W243" si="445">+K242</f>
        <v>Կ-1</v>
      </c>
      <c r="X242" s="855">
        <f t="shared" ref="X242:X243" si="446">T242*S242</f>
        <v>129634.4</v>
      </c>
      <c r="Y242" s="857">
        <f t="shared" ref="Y242:Y243" si="447">S242*T242+U242+V242</f>
        <v>129634.4</v>
      </c>
      <c r="Z242" s="863">
        <f t="shared" ref="Z242:Z243" si="448">+Y242*13</f>
        <v>1685247.2</v>
      </c>
      <c r="AA242" s="859">
        <f t="shared" ref="AA242:AA243" si="449">+O242</f>
        <v>1</v>
      </c>
      <c r="AB242" s="860">
        <f t="shared" ref="AB242:AB243" si="450">+P242+1</f>
        <v>8</v>
      </c>
      <c r="AC242" s="861">
        <f t="shared" ref="AC242:AC243" si="451">IF(AA242&lt;1,0,IF(AI242="Բ-1",IF(AB242=0,6.94,IF(AB242=1,7.17,IF(AB242=2,7.41,IF(AB242=3,7.66,IF(OR(AB242=5,AB242=4),7.92,IF(OR(AB242=6,AB242=7),8.18,IF(OR(AB242=8,AB242=9),8.46,IF(OR(AB242=10,AB242=11,AB242=12),8.74,IF(OR(AB242=13,AB242=14,AB242=15),9.03,IF(OR(AB242=16,AB242=17,AB242=18),9.33,9.65)))))))))),IF(AI242="Բ-2", IF(AB242=0,5.71,IF(AB242=1,5.89,IF(AB242=2,6.09,IF(AB242=3,6.29,IF(OR(AB242=5,AB242=4),6.5,IF(OR(AB242=6,AB242=7),6.72,IF(OR(AB242=8,AB242=9),6.94,IF(OR(AB242=10,AB242=11,AB242=12),7.17,IF(OR(AB242=13,AB242=14,AB242=15),7.41,IF(OR(AB242=16,AB242=17,AB242=18),7.65,7.91)))))))))), IF(AI242="Գ-1", IF(AB242=0,4.7,IF(AB242=1,4.86,IF(AB242=2,5.01,IF(AB242=3,5.18,IF(OR(AB242=5,AB242=4),5.35,IF(OR(AB242=6,AB242=7),5.52,IF(OR(AB242=8,AB242=9),5.71,IF(OR(AB242=10,AB242=11,AB242=12),5.89,IF(OR(AB242=13,AB242=14,AB242=15),6.09,IF(OR(AB242=16,AB242=17,AB242=18),6.29,6.49)))))))))), IF(AI242="Գ-2", IF(AB242=0,3.88,IF(AB242=1,4.01,IF(AB242=2,4.14,IF(AB242=3,4.27,IF(OR(AB242=5,AB242=4),4.41,IF(OR(AB242=6,AB242=7),4.55,IF(OR(AB242=8,AB242=9),4.7,IF(OR(AB242=10,AB242=11,AB242=12),4.85,IF(OR(AB242=13,AB242=14,AB242=15),5.01,IF(OR(AB242=16,AB242=17,AB242=18),5.17,5.34)))))))))), IF(AI242="Գ-3", IF(AB242=0,3.21,IF(AB242=1,3.31,IF(AB242=2,3.42,IF(AB242=3,3.53,IF(OR(AB242=5,AB242=4),3.64,IF(OR(AB242=6,AB242=7),3.76,IF(OR(AB242=8,AB242=9),3.88,IF(OR(AB242=10,AB242=11,AB242=12),4.01,IF(OR(AB242=13,AB242=14,AB242=15),4.13,IF(OR(AB242=16,AB242=17,AB242=18),4.27,4.4)))))))))), IF(AI242="Ա-1", IF(AB242=0,2.66,IF(AB242=1,2.75,IF(AB242=2,2.83,IF(AB242=3,2.92,IF(OR(AB242=5,AB242=4),3.02,IF(OR(AB242=6,AB242=7),3.11,IF(OR(AB242=8,AB242=9),3.21,IF(OR(AB242=10,AB242=11,AB242=12),3.31,IF(OR(AB242=13,AB242=14,AB242=15),3.42,IF(OR(AB242=16,AB242=17,AB242=18),3.53,3.64)))))))))), IF(AI242="Ա-2", IF(AB242=0,2.28,IF(AB242=1,2.35,IF(AB242=2,2.43,IF(AB242=3,2.5,IF(OR(AB242=5,AB242=4),2.58,IF(OR(AB242=6,AB242=7),2.66,IF(OR(AB242=8,AB242=9),2.75,IF(OR(AB242=10,AB242=11,AB242=12),2.83,IF(OR(AB242=13,AB242=14,AB242=15),2.92,IF(OR(AB242=16,AB242=17,AB242=18),3.01,3.11)))))))))),IF(AI242="Ա-3", IF(AB242=0,1.96,IF(AB242=1,2.02,IF(AB242=2,2.08,IF(AB242=3,2.15,IF(OR(AB242=5,AB242=4),2.21,IF(OR(AB242=6,AB242=7),2.28,IF(OR(AB242=8,AB242=9),2.35,IF(OR(AB242=10,AB242=11,AB242=12),2.42,IF(OR(AB242=13,AB242=14,AB242=15),2.5,IF(OR(AB242=16,AB242=17,AB242=18),2.58,2.66)))))))))), IF(AI242="Կ-1", IF(AB242=0,1.68,IF(AB242=1,1.73,IF(AB242=2,1.79,IF(AB242=3,1.84,IF(OR(AB242=5,AB242=4),1.9,IF(OR(AB242=6,AB242=7),1.96,IF(OR(AB242=8,AB242=9),2.02,IF(OR(AB242=10,AB242=11,AB242=12),2.08,IF(OR(AB242=13,AB242=14,AB242=15),2.14,IF(OR(AB242=16,AB242=17,AB242=18),2.21,2.28)))))))))), IF(AI242="Կ-2", IF(AB242=0,1.45,IF(AB242=1,1.49,IF(AB242=2,1.54,IF(AB242=3,1.59,IF(OR(AB242=5,AB242=4),1.63,IF(OR(AB242=6,AB242=7),1.68,IF(OR(AB242=8,AB242=9),1.73,IF(OR(AB242=10,AB242=11,AB242=12),1.79,IF(OR(AB242=13,AB242=14,AB242=15),1.84,IF(OR(AB242=16,AB242=17,AB242=18),1.9,1.95)))))))))),IF(AI242="Կ-3", IF(AB242=0,1.25,IF(AB242=1,1.29,IF(AB242=2,1.33,IF(AB242=3,1.37,IF(OR(AB242=5,AB242=4),1.41,IF(OR(AB242=6,AB242=7),1.45,IF(OR(AB242=8,AB242=9),1.49,IF(OR(AB242=10,AB242=11,AB242=12),1.54,IF(OR(AB242=13,AB242=14,AB242=15),1.58,IF(OR(AB242=16,AB242=17,AB242=18),1.63,1.68)))))))))), "Error"))))))))))))</f>
        <v>2.02</v>
      </c>
      <c r="AD242" s="853"/>
      <c r="AE242" s="854">
        <f t="shared" ref="AE242:AE243" si="452">+AC242+AC242*AD242</f>
        <v>2.02</v>
      </c>
      <c r="AF242" s="855">
        <v>66140</v>
      </c>
      <c r="AG242" s="886"/>
      <c r="AH242" s="886"/>
      <c r="AI242" s="856" t="str">
        <f t="shared" ref="AI242:AI243" si="453">+W242</f>
        <v>Կ-1</v>
      </c>
      <c r="AJ242" s="855">
        <f t="shared" ref="AJ242:AJ243" si="454">AF242*AE242</f>
        <v>133602.79999999999</v>
      </c>
      <c r="AK242" s="857">
        <f t="shared" ref="AK242:AK243" si="455">AE242*AF242+AG242+AH242</f>
        <v>133602.79999999999</v>
      </c>
      <c r="AL242" s="863">
        <f t="shared" ref="AL242:AL243" si="456">+AK242*13</f>
        <v>1736836.4</v>
      </c>
      <c r="AM242" s="859">
        <f t="shared" ref="AM242:AM243" si="457">+AA242</f>
        <v>1</v>
      </c>
      <c r="AN242" s="860">
        <f t="shared" ref="AN242:AN243" si="458">+AB242+1</f>
        <v>9</v>
      </c>
      <c r="AO242" s="861">
        <f t="shared" ref="AO242:AO243" si="459">IF(AM242&lt;1,0,IF(AU242="Բ-1",IF(AN242=0,6.94,IF(AN242=1,7.17,IF(AN242=2,7.41,IF(AN242=3,7.66,IF(OR(AN242=5,AN242=4),7.92,IF(OR(AN242=6,AN242=7),8.18,IF(OR(AN242=8,AN242=9),8.46,IF(OR(AN242=10,AN242=11,AN242=12),8.74,IF(OR(AN242=13,AN242=14,AN242=15),9.03,IF(OR(AN242=16,AN242=17,AN242=18),9.33,9.65)))))))))),IF(AU242="Բ-2", IF(AN242=0,5.71,IF(AN242=1,5.89,IF(AN242=2,6.09,IF(AN242=3,6.29,IF(OR(AN242=5,AN242=4),6.5,IF(OR(AN242=6,AN242=7),6.72,IF(OR(AN242=8,AN242=9),6.94,IF(OR(AN242=10,AN242=11,AN242=12),7.17,IF(OR(AN242=13,AN242=14,AN242=15),7.41,IF(OR(AN242=16,AN242=17,AN242=18),7.65,7.91)))))))))), IF(AU242="Գ-1", IF(AN242=0,4.7,IF(AN242=1,4.86,IF(AN242=2,5.01,IF(AN242=3,5.18,IF(OR(AN242=5,AN242=4),5.35,IF(OR(AN242=6,AN242=7),5.52,IF(OR(AN242=8,AN242=9),5.71,IF(OR(AN242=10,AN242=11,AN242=12),5.89,IF(OR(AN242=13,AN242=14,AN242=15),6.09,IF(OR(AN242=16,AN242=17,AN242=18),6.29,6.49)))))))))), IF(AU242="Գ-2", IF(AN242=0,3.88,IF(AN242=1,4.01,IF(AN242=2,4.14,IF(AN242=3,4.27,IF(OR(AN242=5,AN242=4),4.41,IF(OR(AN242=6,AN242=7),4.55,IF(OR(AN242=8,AN242=9),4.7,IF(OR(AN242=10,AN242=11,AN242=12),4.85,IF(OR(AN242=13,AN242=14,AN242=15),5.01,IF(OR(AN242=16,AN242=17,AN242=18),5.17,5.34)))))))))), IF(AU242="Գ-3", IF(AN242=0,3.21,IF(AN242=1,3.31,IF(AN242=2,3.42,IF(AN242=3,3.53,IF(OR(AN242=5,AN242=4),3.64,IF(OR(AN242=6,AN242=7),3.76,IF(OR(AN242=8,AN242=9),3.88,IF(OR(AN242=10,AN242=11,AN242=12),4.01,IF(OR(AN242=13,AN242=14,AN242=15),4.13,IF(OR(AN242=16,AN242=17,AN242=18),4.27,4.4)))))))))), IF(AU242="Ա-1", IF(AN242=0,2.66,IF(AN242=1,2.75,IF(AN242=2,2.83,IF(AN242=3,2.92,IF(OR(AN242=5,AN242=4),3.02,IF(OR(AN242=6,AN242=7),3.11,IF(OR(AN242=8,AN242=9),3.21,IF(OR(AN242=10,AN242=11,AN242=12),3.31,IF(OR(AN242=13,AN242=14,AN242=15),3.42,IF(OR(AN242=16,AN242=17,AN242=18),3.53,3.64)))))))))), IF(AU242="Ա-2", IF(AN242=0,2.28,IF(AN242=1,2.35,IF(AN242=2,2.43,IF(AN242=3,2.5,IF(OR(AN242=5,AN242=4),2.58,IF(OR(AN242=6,AN242=7),2.66,IF(OR(AN242=8,AN242=9),2.75,IF(OR(AN242=10,AN242=11,AN242=12),2.83,IF(OR(AN242=13,AN242=14,AN242=15),2.92,IF(OR(AN242=16,AN242=17,AN242=18),3.01,3.11)))))))))),IF(AU242="Ա-3", IF(AN242=0,1.96,IF(AN242=1,2.02,IF(AN242=2,2.08,IF(AN242=3,2.15,IF(OR(AN242=5,AN242=4),2.21,IF(OR(AN242=6,AN242=7),2.28,IF(OR(AN242=8,AN242=9),2.35,IF(OR(AN242=10,AN242=11,AN242=12),2.42,IF(OR(AN242=13,AN242=14,AN242=15),2.5,IF(OR(AN242=16,AN242=17,AN242=18),2.58,2.66)))))))))), IF(AU242="Կ-1", IF(AN242=0,1.68,IF(AN242=1,1.73,IF(AN242=2,1.79,IF(AN242=3,1.84,IF(OR(AN242=5,AN242=4),1.9,IF(OR(AN242=6,AN242=7),1.96,IF(OR(AN242=8,AN242=9),2.02,IF(OR(AN242=10,AN242=11,AN242=12),2.08,IF(OR(AN242=13,AN242=14,AN242=15),2.14,IF(OR(AN242=16,AN242=17,AN242=18),2.21,2.28)))))))))), IF(AU242="Կ-2", IF(AN242=0,1.45,IF(AN242=1,1.49,IF(AN242=2,1.54,IF(AN242=3,1.59,IF(OR(AN242=5,AN242=4),1.63,IF(OR(AN242=6,AN242=7),1.68,IF(OR(AN242=8,AN242=9),1.73,IF(OR(AN242=10,AN242=11,AN242=12),1.79,IF(OR(AN242=13,AN242=14,AN242=15),1.84,IF(OR(AN242=16,AN242=17,AN242=18),1.9,1.95)))))))))),IF(AU242="Կ-3", IF(AN242=0,1.25,IF(AN242=1,1.29,IF(AN242=2,1.33,IF(AN242=3,1.37,IF(OR(AN242=5,AN242=4),1.41,IF(OR(AN242=6,AN242=7),1.45,IF(OR(AN242=8,AN242=9),1.49,IF(OR(AN242=10,AN242=11,AN242=12),1.54,IF(OR(AN242=13,AN242=14,AN242=15),1.58,IF(OR(AN242=16,AN242=17,AN242=18),1.63,1.68)))))))))), "Error"))))))))))))</f>
        <v>2.02</v>
      </c>
      <c r="AP242" s="853"/>
      <c r="AQ242" s="854">
        <f t="shared" ref="AQ242:AQ243" si="460">+AO242+AO242*AP242</f>
        <v>2.02</v>
      </c>
      <c r="AR242" s="855">
        <v>66140</v>
      </c>
      <c r="AS242" s="886"/>
      <c r="AT242" s="886"/>
      <c r="AU242" s="856" t="str">
        <f t="shared" ref="AU242:AU243" si="461">+AI242</f>
        <v>Կ-1</v>
      </c>
      <c r="AV242" s="855">
        <f t="shared" ref="AV242:AV243" si="462">AR242*AQ242</f>
        <v>133602.79999999999</v>
      </c>
      <c r="AW242" s="857">
        <f t="shared" ref="AW242:AW243" si="463">AQ242*AR242+AS242+AT242</f>
        <v>133602.79999999999</v>
      </c>
      <c r="AX242" s="863">
        <f t="shared" ref="AX242:AX243" si="464">+AW242*13</f>
        <v>1736836.4</v>
      </c>
    </row>
    <row r="243" spans="2:50" s="836" customFormat="1" ht="27.75" thickBot="1" x14ac:dyDescent="0.3">
      <c r="B243" s="852">
        <v>2</v>
      </c>
      <c r="C243" s="955" t="s">
        <v>84</v>
      </c>
      <c r="D243" s="723" t="s">
        <v>377</v>
      </c>
      <c r="E243" s="859">
        <v>1</v>
      </c>
      <c r="F243" s="956">
        <v>6</v>
      </c>
      <c r="G243" s="867">
        <f t="shared" si="437"/>
        <v>1.96</v>
      </c>
      <c r="H243" s="855">
        <v>66140</v>
      </c>
      <c r="I243" s="886"/>
      <c r="J243" s="886"/>
      <c r="K243" s="862" t="s">
        <v>92</v>
      </c>
      <c r="L243" s="855">
        <f t="shared" si="438"/>
        <v>129634.4</v>
      </c>
      <c r="M243" s="857">
        <f t="shared" si="439"/>
        <v>129634.4</v>
      </c>
      <c r="N243" s="858">
        <f t="shared" si="440"/>
        <v>1685247.2</v>
      </c>
      <c r="O243" s="859">
        <f t="shared" si="441"/>
        <v>1</v>
      </c>
      <c r="P243" s="860">
        <f t="shared" si="442"/>
        <v>7</v>
      </c>
      <c r="Q243" s="861">
        <f t="shared" si="443"/>
        <v>1.96</v>
      </c>
      <c r="R243" s="853"/>
      <c r="S243" s="854">
        <f t="shared" si="444"/>
        <v>1.96</v>
      </c>
      <c r="T243" s="855">
        <v>66140</v>
      </c>
      <c r="U243" s="886"/>
      <c r="V243" s="886"/>
      <c r="W243" s="862" t="str">
        <f t="shared" si="445"/>
        <v>Կ-1</v>
      </c>
      <c r="X243" s="855">
        <f t="shared" si="446"/>
        <v>129634.4</v>
      </c>
      <c r="Y243" s="857">
        <f t="shared" si="447"/>
        <v>129634.4</v>
      </c>
      <c r="Z243" s="863">
        <f t="shared" si="448"/>
        <v>1685247.2</v>
      </c>
      <c r="AA243" s="859">
        <f t="shared" si="449"/>
        <v>1</v>
      </c>
      <c r="AB243" s="860">
        <f t="shared" si="450"/>
        <v>8</v>
      </c>
      <c r="AC243" s="861">
        <f t="shared" si="451"/>
        <v>2.02</v>
      </c>
      <c r="AD243" s="853"/>
      <c r="AE243" s="854">
        <f t="shared" si="452"/>
        <v>2.02</v>
      </c>
      <c r="AF243" s="855">
        <v>66140</v>
      </c>
      <c r="AG243" s="886"/>
      <c r="AH243" s="886"/>
      <c r="AI243" s="856" t="str">
        <f t="shared" si="453"/>
        <v>Կ-1</v>
      </c>
      <c r="AJ243" s="855">
        <f t="shared" si="454"/>
        <v>133602.79999999999</v>
      </c>
      <c r="AK243" s="857">
        <f t="shared" si="455"/>
        <v>133602.79999999999</v>
      </c>
      <c r="AL243" s="863">
        <f t="shared" si="456"/>
        <v>1736836.4</v>
      </c>
      <c r="AM243" s="859">
        <f t="shared" si="457"/>
        <v>1</v>
      </c>
      <c r="AN243" s="860">
        <f t="shared" si="458"/>
        <v>9</v>
      </c>
      <c r="AO243" s="861">
        <f t="shared" si="459"/>
        <v>2.02</v>
      </c>
      <c r="AP243" s="853"/>
      <c r="AQ243" s="854">
        <f t="shared" si="460"/>
        <v>2.02</v>
      </c>
      <c r="AR243" s="855">
        <v>66140</v>
      </c>
      <c r="AS243" s="886"/>
      <c r="AT243" s="886"/>
      <c r="AU243" s="856" t="str">
        <f t="shared" si="461"/>
        <v>Կ-1</v>
      </c>
      <c r="AV243" s="855">
        <f t="shared" si="462"/>
        <v>133602.79999999999</v>
      </c>
      <c r="AW243" s="857">
        <f t="shared" si="463"/>
        <v>133602.79999999999</v>
      </c>
      <c r="AX243" s="863">
        <f t="shared" si="464"/>
        <v>1736836.4</v>
      </c>
    </row>
    <row r="244" spans="2:50" s="753" customFormat="1" ht="23.25" customHeight="1" thickBot="1" x14ac:dyDescent="0.3">
      <c r="B244" s="1378" t="s">
        <v>47</v>
      </c>
      <c r="C244" s="1379"/>
      <c r="D244" s="1379"/>
      <c r="E244" s="845">
        <f t="shared" ref="E244:Q244" si="465">SUM(E242:E243)</f>
        <v>2</v>
      </c>
      <c r="F244" s="845">
        <f t="shared" si="465"/>
        <v>12</v>
      </c>
      <c r="G244" s="845">
        <f t="shared" si="465"/>
        <v>3.92</v>
      </c>
      <c r="H244" s="845">
        <f t="shared" si="465"/>
        <v>132280</v>
      </c>
      <c r="I244" s="845">
        <f t="shared" si="465"/>
        <v>0</v>
      </c>
      <c r="J244" s="845">
        <f t="shared" si="465"/>
        <v>0</v>
      </c>
      <c r="K244" s="845">
        <f t="shared" si="465"/>
        <v>0</v>
      </c>
      <c r="L244" s="845">
        <f t="shared" si="465"/>
        <v>259268.8</v>
      </c>
      <c r="M244" s="845">
        <f t="shared" si="465"/>
        <v>259268.8</v>
      </c>
      <c r="N244" s="845">
        <f t="shared" si="465"/>
        <v>3370494.4</v>
      </c>
      <c r="O244" s="845">
        <f t="shared" si="465"/>
        <v>2</v>
      </c>
      <c r="P244" s="845">
        <f t="shared" si="465"/>
        <v>14</v>
      </c>
      <c r="Q244" s="845">
        <f t="shared" si="465"/>
        <v>3.92</v>
      </c>
      <c r="R244" s="846"/>
      <c r="S244" s="846">
        <v>128.15000000000006</v>
      </c>
      <c r="T244" s="845">
        <f t="shared" ref="T244:AC244" si="466">SUM(T242:T243)</f>
        <v>132280</v>
      </c>
      <c r="U244" s="845">
        <f t="shared" si="466"/>
        <v>0</v>
      </c>
      <c r="V244" s="845">
        <f t="shared" si="466"/>
        <v>0</v>
      </c>
      <c r="W244" s="845">
        <f t="shared" si="466"/>
        <v>0</v>
      </c>
      <c r="X244" s="845">
        <f t="shared" si="466"/>
        <v>259268.8</v>
      </c>
      <c r="Y244" s="845">
        <f t="shared" si="466"/>
        <v>259268.8</v>
      </c>
      <c r="Z244" s="845">
        <f t="shared" si="466"/>
        <v>3370494.4</v>
      </c>
      <c r="AA244" s="845">
        <f t="shared" si="466"/>
        <v>2</v>
      </c>
      <c r="AB244" s="845">
        <f t="shared" si="466"/>
        <v>16</v>
      </c>
      <c r="AC244" s="845">
        <f t="shared" si="466"/>
        <v>4.04</v>
      </c>
      <c r="AD244" s="846"/>
      <c r="AE244" s="846">
        <v>131.53000000000006</v>
      </c>
      <c r="AF244" s="845">
        <f t="shared" ref="AF244:AO244" si="467">SUM(AF242:AF243)</f>
        <v>132280</v>
      </c>
      <c r="AG244" s="845">
        <f t="shared" si="467"/>
        <v>0</v>
      </c>
      <c r="AH244" s="845">
        <f t="shared" si="467"/>
        <v>0</v>
      </c>
      <c r="AI244" s="845">
        <f t="shared" si="467"/>
        <v>0</v>
      </c>
      <c r="AJ244" s="845">
        <f t="shared" si="467"/>
        <v>267205.59999999998</v>
      </c>
      <c r="AK244" s="845">
        <f t="shared" si="467"/>
        <v>267205.59999999998</v>
      </c>
      <c r="AL244" s="845">
        <f t="shared" si="467"/>
        <v>3473672.8</v>
      </c>
      <c r="AM244" s="845">
        <f t="shared" si="467"/>
        <v>2</v>
      </c>
      <c r="AN244" s="845">
        <f t="shared" si="467"/>
        <v>18</v>
      </c>
      <c r="AO244" s="845">
        <f t="shared" si="467"/>
        <v>4.04</v>
      </c>
      <c r="AP244" s="846"/>
      <c r="AQ244" s="846">
        <v>134.40999999999997</v>
      </c>
      <c r="AR244" s="845">
        <f t="shared" ref="AR244:AX244" si="468">SUM(AR242:AR243)</f>
        <v>132280</v>
      </c>
      <c r="AS244" s="845">
        <f t="shared" si="468"/>
        <v>0</v>
      </c>
      <c r="AT244" s="845">
        <f t="shared" si="468"/>
        <v>0</v>
      </c>
      <c r="AU244" s="845">
        <f t="shared" si="468"/>
        <v>0</v>
      </c>
      <c r="AV244" s="845">
        <f t="shared" si="468"/>
        <v>267205.59999999998</v>
      </c>
      <c r="AW244" s="845">
        <f t="shared" si="468"/>
        <v>267205.59999999998</v>
      </c>
      <c r="AX244" s="845">
        <f t="shared" si="468"/>
        <v>3473672.8</v>
      </c>
    </row>
    <row r="245" spans="2:50" ht="16.5" customHeight="1" x14ac:dyDescent="0.25"/>
    <row r="246" spans="2:50" ht="17.25" customHeight="1" thickBot="1" x14ac:dyDescent="0.3"/>
    <row r="247" spans="2:50" s="753" customFormat="1" ht="22.5" customHeight="1" thickBot="1" x14ac:dyDescent="0.3">
      <c r="B247" s="1378" t="s">
        <v>440</v>
      </c>
      <c r="C247" s="1379"/>
      <c r="D247" s="1380"/>
      <c r="E247" s="1381" t="s">
        <v>795</v>
      </c>
      <c r="F247" s="1382"/>
      <c r="G247" s="1382"/>
      <c r="H247" s="1382"/>
      <c r="I247" s="1382"/>
      <c r="J247" s="1382"/>
      <c r="K247" s="1382"/>
      <c r="L247" s="1382"/>
      <c r="M247" s="1382"/>
      <c r="N247" s="1383"/>
      <c r="O247" s="1381" t="s">
        <v>795</v>
      </c>
      <c r="P247" s="1382"/>
      <c r="Q247" s="1382"/>
      <c r="R247" s="1382"/>
      <c r="S247" s="1382"/>
      <c r="T247" s="1382"/>
      <c r="U247" s="1382"/>
      <c r="V247" s="1382"/>
      <c r="W247" s="1382"/>
      <c r="X247" s="1382"/>
      <c r="Y247" s="1382"/>
      <c r="Z247" s="1383"/>
      <c r="AA247" s="1381" t="s">
        <v>795</v>
      </c>
      <c r="AB247" s="1382"/>
      <c r="AC247" s="1382"/>
      <c r="AD247" s="1382"/>
      <c r="AE247" s="1382"/>
      <c r="AF247" s="1382"/>
      <c r="AG247" s="1382"/>
      <c r="AH247" s="1382"/>
      <c r="AI247" s="1382"/>
      <c r="AJ247" s="1382"/>
      <c r="AK247" s="1382"/>
      <c r="AL247" s="1383"/>
      <c r="AM247" s="1381" t="s">
        <v>795</v>
      </c>
      <c r="AN247" s="1382"/>
      <c r="AO247" s="1382"/>
      <c r="AP247" s="1382"/>
      <c r="AQ247" s="1382"/>
      <c r="AR247" s="1382"/>
      <c r="AS247" s="1382"/>
      <c r="AT247" s="1382"/>
      <c r="AU247" s="1382"/>
      <c r="AV247" s="1382"/>
      <c r="AW247" s="1382"/>
      <c r="AX247" s="1383"/>
    </row>
    <row r="248" spans="2:50" s="753" customFormat="1" ht="24" customHeight="1" thickBot="1" x14ac:dyDescent="0.3">
      <c r="B248" s="1384" t="s">
        <v>1100</v>
      </c>
      <c r="C248" s="1385"/>
      <c r="D248" s="1386"/>
      <c r="E248" s="1387" t="s">
        <v>667</v>
      </c>
      <c r="F248" s="1388"/>
      <c r="G248" s="1388"/>
      <c r="H248" s="1388"/>
      <c r="I248" s="1388"/>
      <c r="J248" s="1388"/>
      <c r="K248" s="1388"/>
      <c r="L248" s="1388"/>
      <c r="M248" s="1388"/>
      <c r="N248" s="1389"/>
      <c r="O248" s="1387" t="s">
        <v>1050</v>
      </c>
      <c r="P248" s="1388"/>
      <c r="Q248" s="1388"/>
      <c r="R248" s="1388"/>
      <c r="S248" s="1388"/>
      <c r="T248" s="1388"/>
      <c r="U248" s="1388"/>
      <c r="V248" s="1388"/>
      <c r="W248" s="1388"/>
      <c r="X248" s="1388"/>
      <c r="Y248" s="1388"/>
      <c r="Z248" s="1389"/>
      <c r="AA248" s="1384" t="s">
        <v>1051</v>
      </c>
      <c r="AB248" s="1385"/>
      <c r="AC248" s="1385"/>
      <c r="AD248" s="1385"/>
      <c r="AE248" s="1385"/>
      <c r="AF248" s="1385"/>
      <c r="AG248" s="1385"/>
      <c r="AH248" s="1385"/>
      <c r="AI248" s="1385"/>
      <c r="AJ248" s="1385"/>
      <c r="AK248" s="1385"/>
      <c r="AL248" s="1386"/>
      <c r="AM248" s="1384" t="s">
        <v>1053</v>
      </c>
      <c r="AN248" s="1385"/>
      <c r="AO248" s="1385"/>
      <c r="AP248" s="1385"/>
      <c r="AQ248" s="1385"/>
      <c r="AR248" s="1385"/>
      <c r="AS248" s="1385"/>
      <c r="AT248" s="1385"/>
      <c r="AU248" s="1385"/>
      <c r="AV248" s="1385"/>
      <c r="AW248" s="1385"/>
      <c r="AX248" s="1386"/>
    </row>
    <row r="249" spans="2:50" s="836" customFormat="1" ht="41.25" thickBot="1" x14ac:dyDescent="0.3">
      <c r="B249" s="825" t="s">
        <v>10</v>
      </c>
      <c r="C249" s="826" t="s">
        <v>54</v>
      </c>
      <c r="D249" s="304" t="s">
        <v>55</v>
      </c>
      <c r="E249" s="834" t="s">
        <v>56</v>
      </c>
      <c r="F249" s="832" t="s">
        <v>95</v>
      </c>
      <c r="G249" s="832" t="s">
        <v>96</v>
      </c>
      <c r="H249" s="832" t="s">
        <v>62</v>
      </c>
      <c r="I249" s="832" t="str">
        <f>+I241</f>
        <v>Հավելավճար</v>
      </c>
      <c r="J249" s="832" t="str">
        <f>+J241</f>
        <v>Հավելում (բարձր լեռնային կամ գաղտնիության)</v>
      </c>
      <c r="K249" s="832" t="str">
        <f>+K241</f>
        <v>Ըստ դատ.ծառ.պաշտ.ենթախմբ.</v>
      </c>
      <c r="L249" s="832" t="s">
        <v>475</v>
      </c>
      <c r="M249" s="832" t="s">
        <v>454</v>
      </c>
      <c r="N249" s="829" t="s">
        <v>665</v>
      </c>
      <c r="O249" s="830" t="s">
        <v>56</v>
      </c>
      <c r="P249" s="832" t="s">
        <v>95</v>
      </c>
      <c r="Q249" s="831" t="s">
        <v>96</v>
      </c>
      <c r="R249" s="831" t="s">
        <v>903</v>
      </c>
      <c r="S249" s="831" t="s">
        <v>902</v>
      </c>
      <c r="T249" s="832" t="s">
        <v>62</v>
      </c>
      <c r="U249" s="832" t="str">
        <f>+U241</f>
        <v>Հավելավճար</v>
      </c>
      <c r="V249" s="832" t="str">
        <f>+V241</f>
        <v>Հավելում (բարձր լեռնային կամ գաղտնիության)</v>
      </c>
      <c r="W249" s="832" t="str">
        <f>+W241</f>
        <v>Ըստ դատ.ծառ.պաշտ.ենթախմբ.</v>
      </c>
      <c r="X249" s="832" t="s">
        <v>475</v>
      </c>
      <c r="Y249" s="832" t="str">
        <f>+M249</f>
        <v xml:space="preserve">Ընդամենը ամսական աշխատավարձ </v>
      </c>
      <c r="Z249" s="829" t="s">
        <v>880</v>
      </c>
      <c r="AA249" s="830" t="s">
        <v>56</v>
      </c>
      <c r="AB249" s="832" t="s">
        <v>95</v>
      </c>
      <c r="AC249" s="847" t="s">
        <v>96</v>
      </c>
      <c r="AD249" s="831" t="s">
        <v>908</v>
      </c>
      <c r="AE249" s="835" t="s">
        <v>909</v>
      </c>
      <c r="AF249" s="832" t="s">
        <v>62</v>
      </c>
      <c r="AG249" s="832" t="str">
        <f>+AG241</f>
        <v>Հավելավճար</v>
      </c>
      <c r="AH249" s="832" t="str">
        <f>+AH241</f>
        <v>Հավելում (բարձր լեռնային կամ գաղտնիության)</v>
      </c>
      <c r="AI249" s="832" t="str">
        <f>+AI241</f>
        <v>Ըստ դատ.ծառ.պաշտ.ենթախմբ.</v>
      </c>
      <c r="AJ249" s="832" t="s">
        <v>475</v>
      </c>
      <c r="AK249" s="832" t="str">
        <f>+Y249</f>
        <v xml:space="preserve">Ընդամենը ամսական աշխատավարձ </v>
      </c>
      <c r="AL249" s="829" t="s">
        <v>1037</v>
      </c>
      <c r="AM249" s="830" t="s">
        <v>56</v>
      </c>
      <c r="AN249" s="832" t="s">
        <v>95</v>
      </c>
      <c r="AO249" s="847" t="s">
        <v>96</v>
      </c>
      <c r="AP249" s="831" t="s">
        <v>906</v>
      </c>
      <c r="AQ249" s="835" t="s">
        <v>907</v>
      </c>
      <c r="AR249" s="832" t="s">
        <v>62</v>
      </c>
      <c r="AS249" s="832" t="str">
        <f>+AS241</f>
        <v>Հավելավճար</v>
      </c>
      <c r="AT249" s="832" t="str">
        <f>+AT241</f>
        <v>Հավելում (բարձր լեռնային կամ գաղտնիության)</v>
      </c>
      <c r="AU249" s="832" t="str">
        <f>+AU241</f>
        <v>Ըստ դատ.ծառ.պաշտ.ենթախմբ.</v>
      </c>
      <c r="AV249" s="832" t="s">
        <v>475</v>
      </c>
      <c r="AW249" s="832" t="str">
        <f>+AK249</f>
        <v xml:space="preserve">Ընդամենը ամսական աշխատավարձ </v>
      </c>
      <c r="AX249" s="829" t="s">
        <v>1054</v>
      </c>
    </row>
    <row r="250" spans="2:50" s="836" customFormat="1" ht="13.5" x14ac:dyDescent="0.25">
      <c r="B250" s="852">
        <v>1</v>
      </c>
      <c r="C250" s="955" t="s">
        <v>84</v>
      </c>
      <c r="D250" s="393" t="s">
        <v>131</v>
      </c>
      <c r="E250" s="859">
        <v>1</v>
      </c>
      <c r="F250" s="956">
        <v>6</v>
      </c>
      <c r="G250" s="867">
        <f t="shared" ref="G250:G251" si="469">IF(E250&lt;1,0,IF(K250="Բ-1",IF(F250=0,6.94,IF(F250=1,7.17,IF(F250=2,7.41,IF(F250=3,7.66,IF(OR(F250=5,F250=4),7.92,IF(OR(F250=6,F250=7),8.18,IF(OR(F250=8,F250=9),8.46,IF(OR(F250=10,F250=11,F250=12),8.74,IF(OR(F250=13,F250=14,F250=15),9.03,IF(OR(F250=16,F250=17,F250=18),9.33,9.65)))))))))),IF(K250="Բ-2", IF(F250=0,5.71,IF(F250=1,5.89,IF(F250=2,6.09,IF(F250=3,6.29,IF(OR(F250=5,F250=4),6.5,IF(OR(F250=6,F250=7),6.72,IF(OR(F250=8,F250=9),6.94,IF(OR(F250=10,F250=11,F250=12),7.17,IF(OR(F250=13,F250=14,F250=15),7.41,IF(OR(F250=16,F250=17,F250=18),7.65,7.91)))))))))), IF(K250="Գ-1", IF(F250=0,4.7,IF(F250=1,4.86,IF(F250=2,5.01,IF(F250=3,5.18,IF(OR(F250=5,F250=4),5.35,IF(OR(F250=6,F250=7),5.52,IF(OR(F250=8,F250=9),5.71,IF(OR(F250=10,F250=11,F250=12),5.89,IF(OR(F250=13,F250=14,F250=15),6.09,IF(OR(F250=16,F250=17,F250=18),6.29,6.49)))))))))), IF(K250="Գ-2", IF(F250=0,3.88,IF(F250=1,4.01,IF(F250=2,4.14,IF(F250=3,4.27,IF(OR(F250=5,F250=4),4.41,IF(OR(F250=6,F250=7),4.55,IF(OR(F250=8,F250=9),4.7,IF(OR(F250=10,F250=11,F250=12),4.85,IF(OR(F250=13,F250=14,F250=15),5.01,IF(OR(F250=16,F250=17,F250=18),5.17,5.34)))))))))), IF(K250="Գ-3", IF(F250=0,3.21,IF(F250=1,3.31,IF(F250=2,3.42,IF(F250=3,3.53,IF(OR(F250=5,F250=4),3.64,IF(OR(F250=6,F250=7),3.76,IF(OR(F250=8,F250=9),3.88,IF(OR(F250=10,F250=11,F250=12),4.01,IF(OR(F250=13,F250=14,F250=15),4.13,IF(OR(F250=16,F250=17,F250=18),4.27,4.4)))))))))), IF(K250="Ա-1", IF(F250=0,2.66,IF(F250=1,2.75,IF(F250=2,2.83,IF(F250=3,2.92,IF(OR(F250=5,F250=4),3.02,IF(OR(F250=6,F250=7),3.11,IF(OR(F250=8,F250=9),3.21,IF(OR(F250=10,F250=11,F250=12),3.31,IF(OR(F250=13,F250=14,F250=15),3.42,IF(OR(F250=16,F250=17,F250=18),3.53,3.64)))))))))), IF(K250="Ա-2", IF(F250=0,2.28,IF(F250=1,2.35,IF(F250=2,2.43,IF(F250=3,2.5,IF(OR(F250=5,F250=4),2.58,IF(OR(F250=6,F250=7),2.66,IF(OR(F250=8,F250=9),2.75,IF(OR(F250=10,F250=11,F250=12),2.83,IF(OR(F250=13,F250=14,F250=15),2.92,IF(OR(F250=16,F250=17,F250=18),3.01,3.11)))))))))),IF(K250="Ա-3", IF(F250=0,1.96,IF(F250=1,2.02,IF(F250=2,2.08,IF(F250=3,2.15,IF(OR(F250=5,F250=4),2.21,IF(OR(F250=6,F250=7),2.28,IF(OR(F250=8,F250=9),2.35,IF(OR(F250=10,F250=11,F250=12),2.42,IF(OR(F250=13,F250=14,F250=15),2.5,IF(OR(F250=16,F250=17,F250=18),2.58,2.66)))))))))), IF(K250="Կ-1", IF(F250=0,1.68,IF(F250=1,1.73,IF(F250=2,1.79,IF(F250=3,1.84,IF(OR(F250=5,F250=4),1.9,IF(OR(F250=6,F250=7),1.96,IF(OR(F250=8,F250=9),2.02,IF(OR(F250=10,F250=11,F250=12),2.08,IF(OR(F250=13,F250=14,F250=15),2.14,IF(OR(F250=16,F250=17,F250=18),2.21,2.28)))))))))), IF(K250="Կ-2", IF(F250=0,1.45,IF(F250=1,1.49,IF(F250=2,1.54,IF(F250=3,1.59,IF(OR(F250=5,F250=4),1.63,IF(OR(F250=6,F250=7),1.68,IF(OR(F250=8,F250=9),1.73,IF(OR(F250=10,F250=11,F250=12),1.79,IF(OR(F250=13,F250=14,F250=15),1.84,IF(OR(F250=16,F250=17,F250=18),1.9,1.95)))))))))),IF(K250="Կ-3", IF(F250=0,1.25,IF(F250=1,1.29,IF(F250=2,1.33,IF(F250=3,1.37,IF(OR(F250=5,F250=4),1.41,IF(OR(F250=6,F250=7),1.45,IF(OR(F250=8,F250=9),1.49,IF(OR(F250=10,F250=11,F250=12),1.54,IF(OR(F250=13,F250=14,F250=15),1.58,IF(OR(F250=16,F250=17,F250=18),1.63,1.68)))))))))), "Error"))))))))))))</f>
        <v>1.96</v>
      </c>
      <c r="H250" s="855">
        <v>66140</v>
      </c>
      <c r="I250" s="886"/>
      <c r="J250" s="886"/>
      <c r="K250" s="862" t="s">
        <v>92</v>
      </c>
      <c r="L250" s="855">
        <f t="shared" ref="L250:L251" si="470">H250*G250</f>
        <v>129634.4</v>
      </c>
      <c r="M250" s="857">
        <f t="shared" ref="M250:M251" si="471">G250*H250+I250+J250</f>
        <v>129634.4</v>
      </c>
      <c r="N250" s="858">
        <f t="shared" ref="N250:N251" si="472">+M250*13</f>
        <v>1685247.2</v>
      </c>
      <c r="O250" s="859">
        <f t="shared" ref="O250:O251" si="473">+E250</f>
        <v>1</v>
      </c>
      <c r="P250" s="860">
        <f t="shared" ref="P250:P251" si="474">+F250+1</f>
        <v>7</v>
      </c>
      <c r="Q250" s="861">
        <f t="shared" ref="Q250:Q251" si="475">IF(O250&lt;1,0,IF(W250="Բ-1",IF(P250=0,6.94,IF(P250=1,7.17,IF(P250=2,7.41,IF(P250=3,7.66,IF(OR(P250=5,P250=4),7.92,IF(OR(P250=6,P250=7),8.18,IF(OR(P250=8,P250=9),8.46,IF(OR(P250=10,P250=11,P250=12),8.74,IF(OR(P250=13,P250=14,P250=15),9.03,IF(OR(P250=16,P250=17,P250=18),9.33,9.65)))))))))),IF(W250="Բ-2", IF(P250=0,5.71,IF(P250=1,5.89,IF(P250=2,6.09,IF(P250=3,6.29,IF(OR(P250=5,P250=4),6.5,IF(OR(P250=6,P250=7),6.72,IF(OR(P250=8,P250=9),6.94,IF(OR(P250=10,P250=11,P250=12),7.17,IF(OR(P250=13,P250=14,P250=15),7.41,IF(OR(P250=16,P250=17,P250=18),7.65,7.91)))))))))), IF(W250="Գ-1", IF(P250=0,4.7,IF(P250=1,4.86,IF(P250=2,5.01,IF(P250=3,5.18,IF(OR(P250=5,P250=4),5.35,IF(OR(P250=6,P250=7),5.52,IF(OR(P250=8,P250=9),5.71,IF(OR(P250=10,P250=11,P250=12),5.89,IF(OR(P250=13,P250=14,P250=15),6.09,IF(OR(P250=16,P250=17,P250=18),6.29,6.49)))))))))), IF(W250="Գ-2", IF(P250=0,3.88,IF(P250=1,4.01,IF(P250=2,4.14,IF(P250=3,4.27,IF(OR(P250=5,P250=4),4.41,IF(OR(P250=6,P250=7),4.55,IF(OR(P250=8,P250=9),4.7,IF(OR(P250=10,P250=11,P250=12),4.85,IF(OR(P250=13,P250=14,P250=15),5.01,IF(OR(P250=16,P250=17,P250=18),5.17,5.34)))))))))), IF(W250="Գ-3", IF(P250=0,3.21,IF(P250=1,3.31,IF(P250=2,3.42,IF(P250=3,3.53,IF(OR(P250=5,P250=4),3.64,IF(OR(P250=6,P250=7),3.76,IF(OR(P250=8,P250=9),3.88,IF(OR(P250=10,P250=11,P250=12),4.01,IF(OR(P250=13,P250=14,P250=15),4.13,IF(OR(P250=16,P250=17,P250=18),4.27,4.4)))))))))), IF(W250="Ա-1", IF(P250=0,2.66,IF(P250=1,2.75,IF(P250=2,2.83,IF(P250=3,2.92,IF(OR(P250=5,P250=4),3.02,IF(OR(P250=6,P250=7),3.11,IF(OR(P250=8,P250=9),3.21,IF(OR(P250=10,P250=11,P250=12),3.31,IF(OR(P250=13,P250=14,P250=15),3.42,IF(OR(P250=16,P250=17,P250=18),3.53,3.64)))))))))), IF(W250="Ա-2", IF(P250=0,2.28,IF(P250=1,2.35,IF(P250=2,2.43,IF(P250=3,2.5,IF(OR(P250=5,P250=4),2.58,IF(OR(P250=6,P250=7),2.66,IF(OR(P250=8,P250=9),2.75,IF(OR(P250=10,P250=11,P250=12),2.83,IF(OR(P250=13,P250=14,P250=15),2.92,IF(OR(P250=16,P250=17,P250=18),3.01,3.11)))))))))),IF(W250="Ա-3", IF(P250=0,1.96,IF(P250=1,2.02,IF(P250=2,2.08,IF(P250=3,2.15,IF(OR(P250=5,P250=4),2.21,IF(OR(P250=6,P250=7),2.28,IF(OR(P250=8,P250=9),2.35,IF(OR(P250=10,P250=11,P250=12),2.42,IF(OR(P250=13,P250=14,P250=15),2.5,IF(OR(P250=16,P250=17,P250=18),2.58,2.66)))))))))), IF(W250="Կ-1", IF(P250=0,1.68,IF(P250=1,1.73,IF(P250=2,1.79,IF(P250=3,1.84,IF(OR(P250=5,P250=4),1.9,IF(OR(P250=6,P250=7),1.96,IF(OR(P250=8,P250=9),2.02,IF(OR(P250=10,P250=11,P250=12),2.08,IF(OR(P250=13,P250=14,P250=15),2.14,IF(OR(P250=16,P250=17,P250=18),2.21,2.28)))))))))), IF(W250="Կ-2", IF(P250=0,1.45,IF(P250=1,1.49,IF(P250=2,1.54,IF(P250=3,1.59,IF(OR(P250=5,P250=4),1.63,IF(OR(P250=6,P250=7),1.68,IF(OR(P250=8,P250=9),1.73,IF(OR(P250=10,P250=11,P250=12),1.79,IF(OR(P250=13,P250=14,P250=15),1.84,IF(OR(P250=16,P250=17,P250=18),1.9,1.95)))))))))),IF(W250="Կ-3", IF(P250=0,1.25,IF(P250=1,1.29,IF(P250=2,1.33,IF(P250=3,1.37,IF(OR(P250=5,P250=4),1.41,IF(OR(P250=6,P250=7),1.45,IF(OR(P250=8,P250=9),1.49,IF(OR(P250=10,P250=11,P250=12),1.54,IF(OR(P250=13,P250=14,P250=15),1.58,IF(OR(P250=16,P250=17,P250=18),1.63,1.68)))))))))), "Error"))))))))))))</f>
        <v>1.96</v>
      </c>
      <c r="R250" s="853"/>
      <c r="S250" s="854">
        <f t="shared" ref="S250:S251" si="476">+Q250+Q250*R250</f>
        <v>1.96</v>
      </c>
      <c r="T250" s="855">
        <v>66140</v>
      </c>
      <c r="U250" s="886"/>
      <c r="V250" s="886"/>
      <c r="W250" s="862" t="str">
        <f t="shared" ref="W250:W251" si="477">+K250</f>
        <v>Կ-1</v>
      </c>
      <c r="X250" s="855">
        <f t="shared" ref="X250:X251" si="478">T250*S250</f>
        <v>129634.4</v>
      </c>
      <c r="Y250" s="857">
        <f t="shared" ref="Y250:Y251" si="479">S250*T250+U250+V250</f>
        <v>129634.4</v>
      </c>
      <c r="Z250" s="863">
        <f t="shared" ref="Z250:Z251" si="480">+Y250*13</f>
        <v>1685247.2</v>
      </c>
      <c r="AA250" s="859">
        <f t="shared" ref="AA250:AA251" si="481">+O250</f>
        <v>1</v>
      </c>
      <c r="AB250" s="860">
        <f t="shared" ref="AB250:AB251" si="482">+P250+1</f>
        <v>8</v>
      </c>
      <c r="AC250" s="861">
        <f t="shared" ref="AC250:AC251" si="483">IF(AA250&lt;1,0,IF(AI250="Բ-1",IF(AB250=0,6.94,IF(AB250=1,7.17,IF(AB250=2,7.41,IF(AB250=3,7.66,IF(OR(AB250=5,AB250=4),7.92,IF(OR(AB250=6,AB250=7),8.18,IF(OR(AB250=8,AB250=9),8.46,IF(OR(AB250=10,AB250=11,AB250=12),8.74,IF(OR(AB250=13,AB250=14,AB250=15),9.03,IF(OR(AB250=16,AB250=17,AB250=18),9.33,9.65)))))))))),IF(AI250="Բ-2", IF(AB250=0,5.71,IF(AB250=1,5.89,IF(AB250=2,6.09,IF(AB250=3,6.29,IF(OR(AB250=5,AB250=4),6.5,IF(OR(AB250=6,AB250=7),6.72,IF(OR(AB250=8,AB250=9),6.94,IF(OR(AB250=10,AB250=11,AB250=12),7.17,IF(OR(AB250=13,AB250=14,AB250=15),7.41,IF(OR(AB250=16,AB250=17,AB250=18),7.65,7.91)))))))))), IF(AI250="Գ-1", IF(AB250=0,4.7,IF(AB250=1,4.86,IF(AB250=2,5.01,IF(AB250=3,5.18,IF(OR(AB250=5,AB250=4),5.35,IF(OR(AB250=6,AB250=7),5.52,IF(OR(AB250=8,AB250=9),5.71,IF(OR(AB250=10,AB250=11,AB250=12),5.89,IF(OR(AB250=13,AB250=14,AB250=15),6.09,IF(OR(AB250=16,AB250=17,AB250=18),6.29,6.49)))))))))), IF(AI250="Գ-2", IF(AB250=0,3.88,IF(AB250=1,4.01,IF(AB250=2,4.14,IF(AB250=3,4.27,IF(OR(AB250=5,AB250=4),4.41,IF(OR(AB250=6,AB250=7),4.55,IF(OR(AB250=8,AB250=9),4.7,IF(OR(AB250=10,AB250=11,AB250=12),4.85,IF(OR(AB250=13,AB250=14,AB250=15),5.01,IF(OR(AB250=16,AB250=17,AB250=18),5.17,5.34)))))))))), IF(AI250="Գ-3", IF(AB250=0,3.21,IF(AB250=1,3.31,IF(AB250=2,3.42,IF(AB250=3,3.53,IF(OR(AB250=5,AB250=4),3.64,IF(OR(AB250=6,AB250=7),3.76,IF(OR(AB250=8,AB250=9),3.88,IF(OR(AB250=10,AB250=11,AB250=12),4.01,IF(OR(AB250=13,AB250=14,AB250=15),4.13,IF(OR(AB250=16,AB250=17,AB250=18),4.27,4.4)))))))))), IF(AI250="Ա-1", IF(AB250=0,2.66,IF(AB250=1,2.75,IF(AB250=2,2.83,IF(AB250=3,2.92,IF(OR(AB250=5,AB250=4),3.02,IF(OR(AB250=6,AB250=7),3.11,IF(OR(AB250=8,AB250=9),3.21,IF(OR(AB250=10,AB250=11,AB250=12),3.31,IF(OR(AB250=13,AB250=14,AB250=15),3.42,IF(OR(AB250=16,AB250=17,AB250=18),3.53,3.64)))))))))), IF(AI250="Ա-2", IF(AB250=0,2.28,IF(AB250=1,2.35,IF(AB250=2,2.43,IF(AB250=3,2.5,IF(OR(AB250=5,AB250=4),2.58,IF(OR(AB250=6,AB250=7),2.66,IF(OR(AB250=8,AB250=9),2.75,IF(OR(AB250=10,AB250=11,AB250=12),2.83,IF(OR(AB250=13,AB250=14,AB250=15),2.92,IF(OR(AB250=16,AB250=17,AB250=18),3.01,3.11)))))))))),IF(AI250="Ա-3", IF(AB250=0,1.96,IF(AB250=1,2.02,IF(AB250=2,2.08,IF(AB250=3,2.15,IF(OR(AB250=5,AB250=4),2.21,IF(OR(AB250=6,AB250=7),2.28,IF(OR(AB250=8,AB250=9),2.35,IF(OR(AB250=10,AB250=11,AB250=12),2.42,IF(OR(AB250=13,AB250=14,AB250=15),2.5,IF(OR(AB250=16,AB250=17,AB250=18),2.58,2.66)))))))))), IF(AI250="Կ-1", IF(AB250=0,1.68,IF(AB250=1,1.73,IF(AB250=2,1.79,IF(AB250=3,1.84,IF(OR(AB250=5,AB250=4),1.9,IF(OR(AB250=6,AB250=7),1.96,IF(OR(AB250=8,AB250=9),2.02,IF(OR(AB250=10,AB250=11,AB250=12),2.08,IF(OR(AB250=13,AB250=14,AB250=15),2.14,IF(OR(AB250=16,AB250=17,AB250=18),2.21,2.28)))))))))), IF(AI250="Կ-2", IF(AB250=0,1.45,IF(AB250=1,1.49,IF(AB250=2,1.54,IF(AB250=3,1.59,IF(OR(AB250=5,AB250=4),1.63,IF(OR(AB250=6,AB250=7),1.68,IF(OR(AB250=8,AB250=9),1.73,IF(OR(AB250=10,AB250=11,AB250=12),1.79,IF(OR(AB250=13,AB250=14,AB250=15),1.84,IF(OR(AB250=16,AB250=17,AB250=18),1.9,1.95)))))))))),IF(AI250="Կ-3", IF(AB250=0,1.25,IF(AB250=1,1.29,IF(AB250=2,1.33,IF(AB250=3,1.37,IF(OR(AB250=5,AB250=4),1.41,IF(OR(AB250=6,AB250=7),1.45,IF(OR(AB250=8,AB250=9),1.49,IF(OR(AB250=10,AB250=11,AB250=12),1.54,IF(OR(AB250=13,AB250=14,AB250=15),1.58,IF(OR(AB250=16,AB250=17,AB250=18),1.63,1.68)))))))))), "Error"))))))))))))</f>
        <v>2.02</v>
      </c>
      <c r="AD250" s="853"/>
      <c r="AE250" s="854">
        <f t="shared" ref="AE250:AE251" si="484">+AC250+AC250*AD250</f>
        <v>2.02</v>
      </c>
      <c r="AF250" s="855">
        <v>66140</v>
      </c>
      <c r="AG250" s="886"/>
      <c r="AH250" s="886"/>
      <c r="AI250" s="856" t="str">
        <f t="shared" ref="AI250:AI251" si="485">+W250</f>
        <v>Կ-1</v>
      </c>
      <c r="AJ250" s="855">
        <f t="shared" ref="AJ250:AJ251" si="486">AF250*AE250</f>
        <v>133602.79999999999</v>
      </c>
      <c r="AK250" s="857">
        <f t="shared" ref="AK250:AK251" si="487">AE250*AF250+AG250+AH250</f>
        <v>133602.79999999999</v>
      </c>
      <c r="AL250" s="863">
        <f t="shared" ref="AL250:AL251" si="488">+AK250*13</f>
        <v>1736836.4</v>
      </c>
      <c r="AM250" s="859">
        <f t="shared" ref="AM250:AM251" si="489">+AA250</f>
        <v>1</v>
      </c>
      <c r="AN250" s="860">
        <f t="shared" ref="AN250:AN251" si="490">+AB250+1</f>
        <v>9</v>
      </c>
      <c r="AO250" s="861">
        <f t="shared" ref="AO250:AO251" si="491">IF(AM250&lt;1,0,IF(AU250="Բ-1",IF(AN250=0,6.94,IF(AN250=1,7.17,IF(AN250=2,7.41,IF(AN250=3,7.66,IF(OR(AN250=5,AN250=4),7.92,IF(OR(AN250=6,AN250=7),8.18,IF(OR(AN250=8,AN250=9),8.46,IF(OR(AN250=10,AN250=11,AN250=12),8.74,IF(OR(AN250=13,AN250=14,AN250=15),9.03,IF(OR(AN250=16,AN250=17,AN250=18),9.33,9.65)))))))))),IF(AU250="Բ-2", IF(AN250=0,5.71,IF(AN250=1,5.89,IF(AN250=2,6.09,IF(AN250=3,6.29,IF(OR(AN250=5,AN250=4),6.5,IF(OR(AN250=6,AN250=7),6.72,IF(OR(AN250=8,AN250=9),6.94,IF(OR(AN250=10,AN250=11,AN250=12),7.17,IF(OR(AN250=13,AN250=14,AN250=15),7.41,IF(OR(AN250=16,AN250=17,AN250=18),7.65,7.91)))))))))), IF(AU250="Գ-1", IF(AN250=0,4.7,IF(AN250=1,4.86,IF(AN250=2,5.01,IF(AN250=3,5.18,IF(OR(AN250=5,AN250=4),5.35,IF(OR(AN250=6,AN250=7),5.52,IF(OR(AN250=8,AN250=9),5.71,IF(OR(AN250=10,AN250=11,AN250=12),5.89,IF(OR(AN250=13,AN250=14,AN250=15),6.09,IF(OR(AN250=16,AN250=17,AN250=18),6.29,6.49)))))))))), IF(AU250="Գ-2", IF(AN250=0,3.88,IF(AN250=1,4.01,IF(AN250=2,4.14,IF(AN250=3,4.27,IF(OR(AN250=5,AN250=4),4.41,IF(OR(AN250=6,AN250=7),4.55,IF(OR(AN250=8,AN250=9),4.7,IF(OR(AN250=10,AN250=11,AN250=12),4.85,IF(OR(AN250=13,AN250=14,AN250=15),5.01,IF(OR(AN250=16,AN250=17,AN250=18),5.17,5.34)))))))))), IF(AU250="Գ-3", IF(AN250=0,3.21,IF(AN250=1,3.31,IF(AN250=2,3.42,IF(AN250=3,3.53,IF(OR(AN250=5,AN250=4),3.64,IF(OR(AN250=6,AN250=7),3.76,IF(OR(AN250=8,AN250=9),3.88,IF(OR(AN250=10,AN250=11,AN250=12),4.01,IF(OR(AN250=13,AN250=14,AN250=15),4.13,IF(OR(AN250=16,AN250=17,AN250=18),4.27,4.4)))))))))), IF(AU250="Ա-1", IF(AN250=0,2.66,IF(AN250=1,2.75,IF(AN250=2,2.83,IF(AN250=3,2.92,IF(OR(AN250=5,AN250=4),3.02,IF(OR(AN250=6,AN250=7),3.11,IF(OR(AN250=8,AN250=9),3.21,IF(OR(AN250=10,AN250=11,AN250=12),3.31,IF(OR(AN250=13,AN250=14,AN250=15),3.42,IF(OR(AN250=16,AN250=17,AN250=18),3.53,3.64)))))))))), IF(AU250="Ա-2", IF(AN250=0,2.28,IF(AN250=1,2.35,IF(AN250=2,2.43,IF(AN250=3,2.5,IF(OR(AN250=5,AN250=4),2.58,IF(OR(AN250=6,AN250=7),2.66,IF(OR(AN250=8,AN250=9),2.75,IF(OR(AN250=10,AN250=11,AN250=12),2.83,IF(OR(AN250=13,AN250=14,AN250=15),2.92,IF(OR(AN250=16,AN250=17,AN250=18),3.01,3.11)))))))))),IF(AU250="Ա-3", IF(AN250=0,1.96,IF(AN250=1,2.02,IF(AN250=2,2.08,IF(AN250=3,2.15,IF(OR(AN250=5,AN250=4),2.21,IF(OR(AN250=6,AN250=7),2.28,IF(OR(AN250=8,AN250=9),2.35,IF(OR(AN250=10,AN250=11,AN250=12),2.42,IF(OR(AN250=13,AN250=14,AN250=15),2.5,IF(OR(AN250=16,AN250=17,AN250=18),2.58,2.66)))))))))), IF(AU250="Կ-1", IF(AN250=0,1.68,IF(AN250=1,1.73,IF(AN250=2,1.79,IF(AN250=3,1.84,IF(OR(AN250=5,AN250=4),1.9,IF(OR(AN250=6,AN250=7),1.96,IF(OR(AN250=8,AN250=9),2.02,IF(OR(AN250=10,AN250=11,AN250=12),2.08,IF(OR(AN250=13,AN250=14,AN250=15),2.14,IF(OR(AN250=16,AN250=17,AN250=18),2.21,2.28)))))))))), IF(AU250="Կ-2", IF(AN250=0,1.45,IF(AN250=1,1.49,IF(AN250=2,1.54,IF(AN250=3,1.59,IF(OR(AN250=5,AN250=4),1.63,IF(OR(AN250=6,AN250=7),1.68,IF(OR(AN250=8,AN250=9),1.73,IF(OR(AN250=10,AN250=11,AN250=12),1.79,IF(OR(AN250=13,AN250=14,AN250=15),1.84,IF(OR(AN250=16,AN250=17,AN250=18),1.9,1.95)))))))))),IF(AU250="Կ-3", IF(AN250=0,1.25,IF(AN250=1,1.29,IF(AN250=2,1.33,IF(AN250=3,1.37,IF(OR(AN250=5,AN250=4),1.41,IF(OR(AN250=6,AN250=7),1.45,IF(OR(AN250=8,AN250=9),1.49,IF(OR(AN250=10,AN250=11,AN250=12),1.54,IF(OR(AN250=13,AN250=14,AN250=15),1.58,IF(OR(AN250=16,AN250=17,AN250=18),1.63,1.68)))))))))), "Error"))))))))))))</f>
        <v>2.02</v>
      </c>
      <c r="AP250" s="853"/>
      <c r="AQ250" s="854">
        <f t="shared" ref="AQ250:AQ251" si="492">+AO250+AO250*AP250</f>
        <v>2.02</v>
      </c>
      <c r="AR250" s="855">
        <v>66140</v>
      </c>
      <c r="AS250" s="886"/>
      <c r="AT250" s="886"/>
      <c r="AU250" s="856" t="str">
        <f t="shared" ref="AU250:AU251" si="493">+AI250</f>
        <v>Կ-1</v>
      </c>
      <c r="AV250" s="855">
        <f t="shared" ref="AV250:AV251" si="494">AR250*AQ250</f>
        <v>133602.79999999999</v>
      </c>
      <c r="AW250" s="857">
        <f t="shared" ref="AW250:AW251" si="495">AQ250*AR250+AS250+AT250</f>
        <v>133602.79999999999</v>
      </c>
      <c r="AX250" s="863">
        <f t="shared" ref="AX250:AX251" si="496">+AW250*13</f>
        <v>1736836.4</v>
      </c>
    </row>
    <row r="251" spans="2:50" s="836" customFormat="1" ht="27.75" thickBot="1" x14ac:dyDescent="0.3">
      <c r="B251" s="852">
        <v>2</v>
      </c>
      <c r="C251" s="955" t="s">
        <v>84</v>
      </c>
      <c r="D251" s="723" t="s">
        <v>377</v>
      </c>
      <c r="E251" s="859">
        <v>1</v>
      </c>
      <c r="F251" s="956">
        <v>6</v>
      </c>
      <c r="G251" s="867">
        <f t="shared" si="469"/>
        <v>1.96</v>
      </c>
      <c r="H251" s="855">
        <v>66140</v>
      </c>
      <c r="I251" s="886"/>
      <c r="J251" s="886"/>
      <c r="K251" s="862" t="s">
        <v>92</v>
      </c>
      <c r="L251" s="855">
        <f t="shared" si="470"/>
        <v>129634.4</v>
      </c>
      <c r="M251" s="857">
        <f t="shared" si="471"/>
        <v>129634.4</v>
      </c>
      <c r="N251" s="858">
        <f t="shared" si="472"/>
        <v>1685247.2</v>
      </c>
      <c r="O251" s="859">
        <f t="shared" si="473"/>
        <v>1</v>
      </c>
      <c r="P251" s="860">
        <f t="shared" si="474"/>
        <v>7</v>
      </c>
      <c r="Q251" s="861">
        <f t="shared" si="475"/>
        <v>1.96</v>
      </c>
      <c r="R251" s="853"/>
      <c r="S251" s="854">
        <f t="shared" si="476"/>
        <v>1.96</v>
      </c>
      <c r="T251" s="855">
        <v>66140</v>
      </c>
      <c r="U251" s="886"/>
      <c r="V251" s="886"/>
      <c r="W251" s="862" t="str">
        <f t="shared" si="477"/>
        <v>Կ-1</v>
      </c>
      <c r="X251" s="855">
        <f t="shared" si="478"/>
        <v>129634.4</v>
      </c>
      <c r="Y251" s="857">
        <f t="shared" si="479"/>
        <v>129634.4</v>
      </c>
      <c r="Z251" s="863">
        <f t="shared" si="480"/>
        <v>1685247.2</v>
      </c>
      <c r="AA251" s="859">
        <f t="shared" si="481"/>
        <v>1</v>
      </c>
      <c r="AB251" s="860">
        <f t="shared" si="482"/>
        <v>8</v>
      </c>
      <c r="AC251" s="861">
        <f t="shared" si="483"/>
        <v>2.02</v>
      </c>
      <c r="AD251" s="853"/>
      <c r="AE251" s="854">
        <f t="shared" si="484"/>
        <v>2.02</v>
      </c>
      <c r="AF251" s="855">
        <v>66140</v>
      </c>
      <c r="AG251" s="886"/>
      <c r="AH251" s="886"/>
      <c r="AI251" s="856" t="str">
        <f t="shared" si="485"/>
        <v>Կ-1</v>
      </c>
      <c r="AJ251" s="855">
        <f t="shared" si="486"/>
        <v>133602.79999999999</v>
      </c>
      <c r="AK251" s="857">
        <f t="shared" si="487"/>
        <v>133602.79999999999</v>
      </c>
      <c r="AL251" s="863">
        <f t="shared" si="488"/>
        <v>1736836.4</v>
      </c>
      <c r="AM251" s="859">
        <f t="shared" si="489"/>
        <v>1</v>
      </c>
      <c r="AN251" s="860">
        <f t="shared" si="490"/>
        <v>9</v>
      </c>
      <c r="AO251" s="861">
        <f t="shared" si="491"/>
        <v>2.02</v>
      </c>
      <c r="AP251" s="853"/>
      <c r="AQ251" s="854">
        <f t="shared" si="492"/>
        <v>2.02</v>
      </c>
      <c r="AR251" s="855">
        <v>66140</v>
      </c>
      <c r="AS251" s="886"/>
      <c r="AT251" s="886"/>
      <c r="AU251" s="856" t="str">
        <f t="shared" si="493"/>
        <v>Կ-1</v>
      </c>
      <c r="AV251" s="855">
        <f t="shared" si="494"/>
        <v>133602.79999999999</v>
      </c>
      <c r="AW251" s="857">
        <f t="shared" si="495"/>
        <v>133602.79999999999</v>
      </c>
      <c r="AX251" s="863">
        <f t="shared" si="496"/>
        <v>1736836.4</v>
      </c>
    </row>
    <row r="252" spans="2:50" s="753" customFormat="1" ht="23.25" customHeight="1" thickBot="1" x14ac:dyDescent="0.3">
      <c r="B252" s="1378" t="s">
        <v>47</v>
      </c>
      <c r="C252" s="1379"/>
      <c r="D252" s="1379"/>
      <c r="E252" s="845">
        <f t="shared" ref="E252:Q252" si="497">SUM(E250:E251)</f>
        <v>2</v>
      </c>
      <c r="F252" s="845">
        <f t="shared" si="497"/>
        <v>12</v>
      </c>
      <c r="G252" s="845">
        <f t="shared" si="497"/>
        <v>3.92</v>
      </c>
      <c r="H252" s="845">
        <f t="shared" si="497"/>
        <v>132280</v>
      </c>
      <c r="I252" s="845">
        <f t="shared" si="497"/>
        <v>0</v>
      </c>
      <c r="J252" s="845">
        <f t="shared" si="497"/>
        <v>0</v>
      </c>
      <c r="K252" s="845">
        <f t="shared" si="497"/>
        <v>0</v>
      </c>
      <c r="L252" s="845">
        <f t="shared" si="497"/>
        <v>259268.8</v>
      </c>
      <c r="M252" s="845">
        <f t="shared" si="497"/>
        <v>259268.8</v>
      </c>
      <c r="N252" s="845">
        <f t="shared" si="497"/>
        <v>3370494.4</v>
      </c>
      <c r="O252" s="845">
        <f t="shared" si="497"/>
        <v>2</v>
      </c>
      <c r="P252" s="845">
        <f t="shared" si="497"/>
        <v>14</v>
      </c>
      <c r="Q252" s="845">
        <f t="shared" si="497"/>
        <v>3.92</v>
      </c>
      <c r="R252" s="846"/>
      <c r="S252" s="846">
        <v>98.9</v>
      </c>
      <c r="T252" s="845">
        <f t="shared" ref="T252:AC252" si="498">SUM(T250:T251)</f>
        <v>132280</v>
      </c>
      <c r="U252" s="845">
        <f t="shared" si="498"/>
        <v>0</v>
      </c>
      <c r="V252" s="845">
        <f t="shared" si="498"/>
        <v>0</v>
      </c>
      <c r="W252" s="845">
        <f t="shared" si="498"/>
        <v>0</v>
      </c>
      <c r="X252" s="845">
        <f t="shared" si="498"/>
        <v>259268.8</v>
      </c>
      <c r="Y252" s="845">
        <f t="shared" si="498"/>
        <v>259268.8</v>
      </c>
      <c r="Z252" s="845">
        <f t="shared" si="498"/>
        <v>3370494.4</v>
      </c>
      <c r="AA252" s="845">
        <f t="shared" si="498"/>
        <v>2</v>
      </c>
      <c r="AB252" s="845">
        <f t="shared" si="498"/>
        <v>16</v>
      </c>
      <c r="AC252" s="845">
        <f t="shared" si="498"/>
        <v>4.04</v>
      </c>
      <c r="AD252" s="846"/>
      <c r="AE252" s="846">
        <v>101.37000000000005</v>
      </c>
      <c r="AF252" s="845">
        <f t="shared" ref="AF252:AO252" si="499">SUM(AF250:AF251)</f>
        <v>132280</v>
      </c>
      <c r="AG252" s="845">
        <f t="shared" si="499"/>
        <v>0</v>
      </c>
      <c r="AH252" s="845">
        <f t="shared" si="499"/>
        <v>0</v>
      </c>
      <c r="AI252" s="845">
        <f t="shared" si="499"/>
        <v>0</v>
      </c>
      <c r="AJ252" s="845">
        <f t="shared" si="499"/>
        <v>267205.59999999998</v>
      </c>
      <c r="AK252" s="845">
        <f t="shared" si="499"/>
        <v>267205.59999999998</v>
      </c>
      <c r="AL252" s="845">
        <f t="shared" si="499"/>
        <v>3473672.8</v>
      </c>
      <c r="AM252" s="845">
        <f t="shared" si="499"/>
        <v>2</v>
      </c>
      <c r="AN252" s="845">
        <f t="shared" si="499"/>
        <v>18</v>
      </c>
      <c r="AO252" s="845">
        <f t="shared" si="499"/>
        <v>4.04</v>
      </c>
      <c r="AP252" s="846"/>
      <c r="AQ252" s="846">
        <v>103.36</v>
      </c>
      <c r="AR252" s="845">
        <f t="shared" ref="AR252:AX252" si="500">SUM(AR250:AR251)</f>
        <v>132280</v>
      </c>
      <c r="AS252" s="845">
        <f t="shared" si="500"/>
        <v>0</v>
      </c>
      <c r="AT252" s="845">
        <f t="shared" si="500"/>
        <v>0</v>
      </c>
      <c r="AU252" s="845">
        <f t="shared" si="500"/>
        <v>0</v>
      </c>
      <c r="AV252" s="845">
        <f t="shared" si="500"/>
        <v>267205.59999999998</v>
      </c>
      <c r="AW252" s="845">
        <f t="shared" si="500"/>
        <v>267205.59999999998</v>
      </c>
      <c r="AX252" s="845">
        <f t="shared" si="500"/>
        <v>3473672.8</v>
      </c>
    </row>
    <row r="253" spans="2:50" ht="16.5" customHeight="1" x14ac:dyDescent="0.25"/>
    <row r="254" spans="2:50" ht="17.25" customHeight="1" thickBot="1" x14ac:dyDescent="0.3"/>
    <row r="255" spans="2:50" s="753" customFormat="1" ht="22.5" customHeight="1" thickBot="1" x14ac:dyDescent="0.3">
      <c r="B255" s="1378" t="s">
        <v>440</v>
      </c>
      <c r="C255" s="1379"/>
      <c r="D255" s="1380"/>
      <c r="E255" s="1381" t="s">
        <v>796</v>
      </c>
      <c r="F255" s="1382"/>
      <c r="G255" s="1382"/>
      <c r="H255" s="1382"/>
      <c r="I255" s="1382"/>
      <c r="J255" s="1382"/>
      <c r="K255" s="1382"/>
      <c r="L255" s="1382"/>
      <c r="M255" s="1382"/>
      <c r="N255" s="1383"/>
      <c r="O255" s="1381" t="s">
        <v>796</v>
      </c>
      <c r="P255" s="1382"/>
      <c r="Q255" s="1382"/>
      <c r="R255" s="1382"/>
      <c r="S255" s="1382"/>
      <c r="T255" s="1382"/>
      <c r="U255" s="1382"/>
      <c r="V255" s="1382"/>
      <c r="W255" s="1382"/>
      <c r="X255" s="1382"/>
      <c r="Y255" s="1382"/>
      <c r="Z255" s="1383"/>
      <c r="AA255" s="1381" t="s">
        <v>796</v>
      </c>
      <c r="AB255" s="1382"/>
      <c r="AC255" s="1382"/>
      <c r="AD255" s="1382"/>
      <c r="AE255" s="1382"/>
      <c r="AF255" s="1382"/>
      <c r="AG255" s="1382"/>
      <c r="AH255" s="1382"/>
      <c r="AI255" s="1382"/>
      <c r="AJ255" s="1382"/>
      <c r="AK255" s="1382"/>
      <c r="AL255" s="1383"/>
      <c r="AM255" s="1381" t="s">
        <v>796</v>
      </c>
      <c r="AN255" s="1382"/>
      <c r="AO255" s="1382"/>
      <c r="AP255" s="1382"/>
      <c r="AQ255" s="1382"/>
      <c r="AR255" s="1382"/>
      <c r="AS255" s="1382"/>
      <c r="AT255" s="1382"/>
      <c r="AU255" s="1382"/>
      <c r="AV255" s="1382"/>
      <c r="AW255" s="1382"/>
      <c r="AX255" s="1383"/>
    </row>
    <row r="256" spans="2:50" s="753" customFormat="1" ht="24" customHeight="1" thickBot="1" x14ac:dyDescent="0.3">
      <c r="B256" s="1384" t="s">
        <v>1100</v>
      </c>
      <c r="C256" s="1385"/>
      <c r="D256" s="1386"/>
      <c r="E256" s="1387" t="s">
        <v>667</v>
      </c>
      <c r="F256" s="1388"/>
      <c r="G256" s="1388"/>
      <c r="H256" s="1388"/>
      <c r="I256" s="1388"/>
      <c r="J256" s="1388"/>
      <c r="K256" s="1388"/>
      <c r="L256" s="1388"/>
      <c r="M256" s="1388"/>
      <c r="N256" s="1389"/>
      <c r="O256" s="1387" t="s">
        <v>1050</v>
      </c>
      <c r="P256" s="1388"/>
      <c r="Q256" s="1388"/>
      <c r="R256" s="1388"/>
      <c r="S256" s="1388"/>
      <c r="T256" s="1388"/>
      <c r="U256" s="1388"/>
      <c r="V256" s="1388"/>
      <c r="W256" s="1388"/>
      <c r="X256" s="1388"/>
      <c r="Y256" s="1388"/>
      <c r="Z256" s="1389"/>
      <c r="AA256" s="1384" t="s">
        <v>1051</v>
      </c>
      <c r="AB256" s="1385"/>
      <c r="AC256" s="1385"/>
      <c r="AD256" s="1385"/>
      <c r="AE256" s="1385"/>
      <c r="AF256" s="1385"/>
      <c r="AG256" s="1385"/>
      <c r="AH256" s="1385"/>
      <c r="AI256" s="1385"/>
      <c r="AJ256" s="1385"/>
      <c r="AK256" s="1385"/>
      <c r="AL256" s="1386"/>
      <c r="AM256" s="1384" t="s">
        <v>1053</v>
      </c>
      <c r="AN256" s="1385"/>
      <c r="AO256" s="1385"/>
      <c r="AP256" s="1385"/>
      <c r="AQ256" s="1385"/>
      <c r="AR256" s="1385"/>
      <c r="AS256" s="1385"/>
      <c r="AT256" s="1385"/>
      <c r="AU256" s="1385"/>
      <c r="AV256" s="1385"/>
      <c r="AW256" s="1385"/>
      <c r="AX256" s="1386"/>
    </row>
    <row r="257" spans="2:50" s="836" customFormat="1" ht="41.25" thickBot="1" x14ac:dyDescent="0.3">
      <c r="B257" s="825" t="s">
        <v>10</v>
      </c>
      <c r="C257" s="826" t="s">
        <v>54</v>
      </c>
      <c r="D257" s="304" t="s">
        <v>55</v>
      </c>
      <c r="E257" s="834" t="s">
        <v>56</v>
      </c>
      <c r="F257" s="832" t="s">
        <v>95</v>
      </c>
      <c r="G257" s="832" t="s">
        <v>96</v>
      </c>
      <c r="H257" s="832" t="s">
        <v>62</v>
      </c>
      <c r="I257" s="832" t="str">
        <f>+I249</f>
        <v>Հավելավճար</v>
      </c>
      <c r="J257" s="832" t="str">
        <f>+J249</f>
        <v>Հավելում (բարձր լեռնային կամ գաղտնիության)</v>
      </c>
      <c r="K257" s="832" t="str">
        <f>+K249</f>
        <v>Ըստ դատ.ծառ.պաշտ.ենթախմբ.</v>
      </c>
      <c r="L257" s="832" t="s">
        <v>475</v>
      </c>
      <c r="M257" s="832" t="s">
        <v>454</v>
      </c>
      <c r="N257" s="829" t="s">
        <v>665</v>
      </c>
      <c r="O257" s="830" t="s">
        <v>56</v>
      </c>
      <c r="P257" s="830" t="s">
        <v>95</v>
      </c>
      <c r="Q257" s="831" t="s">
        <v>96</v>
      </c>
      <c r="R257" s="831" t="s">
        <v>903</v>
      </c>
      <c r="S257" s="831" t="s">
        <v>902</v>
      </c>
      <c r="T257" s="830" t="s">
        <v>62</v>
      </c>
      <c r="U257" s="834" t="str">
        <f>+U249</f>
        <v>Հավելավճար</v>
      </c>
      <c r="V257" s="834" t="str">
        <f>+V249</f>
        <v>Հավելում (բարձր լեռնային կամ գաղտնիության)</v>
      </c>
      <c r="W257" s="834" t="str">
        <f>+W249</f>
        <v>Ըստ դատ.ծառ.պաշտ.ենթախմբ.</v>
      </c>
      <c r="X257" s="832" t="s">
        <v>475</v>
      </c>
      <c r="Y257" s="833" t="str">
        <f>+M257</f>
        <v xml:space="preserve">Ընդամենը ամսական աշխատավարձ </v>
      </c>
      <c r="Z257" s="829" t="s">
        <v>880</v>
      </c>
      <c r="AA257" s="834" t="s">
        <v>56</v>
      </c>
      <c r="AB257" s="830" t="s">
        <v>95</v>
      </c>
      <c r="AC257" s="902" t="s">
        <v>96</v>
      </c>
      <c r="AD257" s="831" t="s">
        <v>908</v>
      </c>
      <c r="AE257" s="835" t="s">
        <v>909</v>
      </c>
      <c r="AF257" s="830" t="s">
        <v>62</v>
      </c>
      <c r="AG257" s="834" t="str">
        <f>+AG249</f>
        <v>Հավելավճար</v>
      </c>
      <c r="AH257" s="834" t="str">
        <f>+AH249</f>
        <v>Հավելում (բարձր լեռնային կամ գաղտնիության)</v>
      </c>
      <c r="AI257" s="834" t="str">
        <f>+AI249</f>
        <v>Ըստ դատ.ծառ.պաշտ.ենթախմբ.</v>
      </c>
      <c r="AJ257" s="832" t="s">
        <v>475</v>
      </c>
      <c r="AK257" s="833" t="str">
        <f>+Y257</f>
        <v xml:space="preserve">Ընդամենը ամսական աշխատավարձ </v>
      </c>
      <c r="AL257" s="829" t="s">
        <v>1037</v>
      </c>
      <c r="AM257" s="834" t="s">
        <v>56</v>
      </c>
      <c r="AN257" s="830" t="s">
        <v>95</v>
      </c>
      <c r="AO257" s="902" t="s">
        <v>96</v>
      </c>
      <c r="AP257" s="831" t="s">
        <v>906</v>
      </c>
      <c r="AQ257" s="835" t="s">
        <v>907</v>
      </c>
      <c r="AR257" s="830" t="s">
        <v>62</v>
      </c>
      <c r="AS257" s="834" t="str">
        <f>+AS249</f>
        <v>Հավելավճար</v>
      </c>
      <c r="AT257" s="834" t="str">
        <f>+AT249</f>
        <v>Հավելում (բարձր լեռնային կամ գաղտնիության)</v>
      </c>
      <c r="AU257" s="834" t="str">
        <f>+AU249</f>
        <v>Ըստ դատ.ծառ.պաշտ.ենթախմբ.</v>
      </c>
      <c r="AV257" s="832" t="s">
        <v>475</v>
      </c>
      <c r="AW257" s="833" t="str">
        <f>+AK257</f>
        <v xml:space="preserve">Ընդամենը ամսական աշխատավարձ </v>
      </c>
      <c r="AX257" s="829" t="s">
        <v>1054</v>
      </c>
    </row>
    <row r="258" spans="2:50" s="836" customFormat="1" ht="13.5" x14ac:dyDescent="0.25">
      <c r="B258" s="852">
        <v>1</v>
      </c>
      <c r="C258" s="955" t="s">
        <v>84</v>
      </c>
      <c r="D258" s="393" t="s">
        <v>131</v>
      </c>
      <c r="E258" s="859">
        <v>1</v>
      </c>
      <c r="F258" s="956">
        <v>6</v>
      </c>
      <c r="G258" s="867">
        <f t="shared" ref="G258:G259" si="501">IF(E258&lt;1,0,IF(K258="Բ-1",IF(F258=0,6.94,IF(F258=1,7.17,IF(F258=2,7.41,IF(F258=3,7.66,IF(OR(F258=5,F258=4),7.92,IF(OR(F258=6,F258=7),8.18,IF(OR(F258=8,F258=9),8.46,IF(OR(F258=10,F258=11,F258=12),8.74,IF(OR(F258=13,F258=14,F258=15),9.03,IF(OR(F258=16,F258=17,F258=18),9.33,9.65)))))))))),IF(K258="Բ-2", IF(F258=0,5.71,IF(F258=1,5.89,IF(F258=2,6.09,IF(F258=3,6.29,IF(OR(F258=5,F258=4),6.5,IF(OR(F258=6,F258=7),6.72,IF(OR(F258=8,F258=9),6.94,IF(OR(F258=10,F258=11,F258=12),7.17,IF(OR(F258=13,F258=14,F258=15),7.41,IF(OR(F258=16,F258=17,F258=18),7.65,7.91)))))))))), IF(K258="Գ-1", IF(F258=0,4.7,IF(F258=1,4.86,IF(F258=2,5.01,IF(F258=3,5.18,IF(OR(F258=5,F258=4),5.35,IF(OR(F258=6,F258=7),5.52,IF(OR(F258=8,F258=9),5.71,IF(OR(F258=10,F258=11,F258=12),5.89,IF(OR(F258=13,F258=14,F258=15),6.09,IF(OR(F258=16,F258=17,F258=18),6.29,6.49)))))))))), IF(K258="Գ-2", IF(F258=0,3.88,IF(F258=1,4.01,IF(F258=2,4.14,IF(F258=3,4.27,IF(OR(F258=5,F258=4),4.41,IF(OR(F258=6,F258=7),4.55,IF(OR(F258=8,F258=9),4.7,IF(OR(F258=10,F258=11,F258=12),4.85,IF(OR(F258=13,F258=14,F258=15),5.01,IF(OR(F258=16,F258=17,F258=18),5.17,5.34)))))))))), IF(K258="Գ-3", IF(F258=0,3.21,IF(F258=1,3.31,IF(F258=2,3.42,IF(F258=3,3.53,IF(OR(F258=5,F258=4),3.64,IF(OR(F258=6,F258=7),3.76,IF(OR(F258=8,F258=9),3.88,IF(OR(F258=10,F258=11,F258=12),4.01,IF(OR(F258=13,F258=14,F258=15),4.13,IF(OR(F258=16,F258=17,F258=18),4.27,4.4)))))))))), IF(K258="Ա-1", IF(F258=0,2.66,IF(F258=1,2.75,IF(F258=2,2.83,IF(F258=3,2.92,IF(OR(F258=5,F258=4),3.02,IF(OR(F258=6,F258=7),3.11,IF(OR(F258=8,F258=9),3.21,IF(OR(F258=10,F258=11,F258=12),3.31,IF(OR(F258=13,F258=14,F258=15),3.42,IF(OR(F258=16,F258=17,F258=18),3.53,3.64)))))))))), IF(K258="Ա-2", IF(F258=0,2.28,IF(F258=1,2.35,IF(F258=2,2.43,IF(F258=3,2.5,IF(OR(F258=5,F258=4),2.58,IF(OR(F258=6,F258=7),2.66,IF(OR(F258=8,F258=9),2.75,IF(OR(F258=10,F258=11,F258=12),2.83,IF(OR(F258=13,F258=14,F258=15),2.92,IF(OR(F258=16,F258=17,F258=18),3.01,3.11)))))))))),IF(K258="Ա-3", IF(F258=0,1.96,IF(F258=1,2.02,IF(F258=2,2.08,IF(F258=3,2.15,IF(OR(F258=5,F258=4),2.21,IF(OR(F258=6,F258=7),2.28,IF(OR(F258=8,F258=9),2.35,IF(OR(F258=10,F258=11,F258=12),2.42,IF(OR(F258=13,F258=14,F258=15),2.5,IF(OR(F258=16,F258=17,F258=18),2.58,2.66)))))))))), IF(K258="Կ-1", IF(F258=0,1.68,IF(F258=1,1.73,IF(F258=2,1.79,IF(F258=3,1.84,IF(OR(F258=5,F258=4),1.9,IF(OR(F258=6,F258=7),1.96,IF(OR(F258=8,F258=9),2.02,IF(OR(F258=10,F258=11,F258=12),2.08,IF(OR(F258=13,F258=14,F258=15),2.14,IF(OR(F258=16,F258=17,F258=18),2.21,2.28)))))))))), IF(K258="Կ-2", IF(F258=0,1.45,IF(F258=1,1.49,IF(F258=2,1.54,IF(F258=3,1.59,IF(OR(F258=5,F258=4),1.63,IF(OR(F258=6,F258=7),1.68,IF(OR(F258=8,F258=9),1.73,IF(OR(F258=10,F258=11,F258=12),1.79,IF(OR(F258=13,F258=14,F258=15),1.84,IF(OR(F258=16,F258=17,F258=18),1.9,1.95)))))))))),IF(K258="Կ-3", IF(F258=0,1.25,IF(F258=1,1.29,IF(F258=2,1.33,IF(F258=3,1.37,IF(OR(F258=5,F258=4),1.41,IF(OR(F258=6,F258=7),1.45,IF(OR(F258=8,F258=9),1.49,IF(OR(F258=10,F258=11,F258=12),1.54,IF(OR(F258=13,F258=14,F258=15),1.58,IF(OR(F258=16,F258=17,F258=18),1.63,1.68)))))))))), "Error"))))))))))))</f>
        <v>1.96</v>
      </c>
      <c r="H258" s="855">
        <v>66140</v>
      </c>
      <c r="I258" s="886"/>
      <c r="J258" s="886"/>
      <c r="K258" s="862" t="s">
        <v>92</v>
      </c>
      <c r="L258" s="855">
        <f t="shared" ref="L258:L259" si="502">H258*G258</f>
        <v>129634.4</v>
      </c>
      <c r="M258" s="857">
        <f t="shared" ref="M258:M259" si="503">G258*H258+I258+J258</f>
        <v>129634.4</v>
      </c>
      <c r="N258" s="858">
        <f t="shared" ref="N258:N259" si="504">+M258*13</f>
        <v>1685247.2</v>
      </c>
      <c r="O258" s="859">
        <f t="shared" ref="O258:O259" si="505">+E258</f>
        <v>1</v>
      </c>
      <c r="P258" s="860">
        <f t="shared" ref="P258:P259" si="506">+F258+1</f>
        <v>7</v>
      </c>
      <c r="Q258" s="861">
        <f t="shared" ref="Q258:Q259" si="507">IF(O258&lt;1,0,IF(W258="Բ-1",IF(P258=0,6.94,IF(P258=1,7.17,IF(P258=2,7.41,IF(P258=3,7.66,IF(OR(P258=5,P258=4),7.92,IF(OR(P258=6,P258=7),8.18,IF(OR(P258=8,P258=9),8.46,IF(OR(P258=10,P258=11,P258=12),8.74,IF(OR(P258=13,P258=14,P258=15),9.03,IF(OR(P258=16,P258=17,P258=18),9.33,9.65)))))))))),IF(W258="Բ-2", IF(P258=0,5.71,IF(P258=1,5.89,IF(P258=2,6.09,IF(P258=3,6.29,IF(OR(P258=5,P258=4),6.5,IF(OR(P258=6,P258=7),6.72,IF(OR(P258=8,P258=9),6.94,IF(OR(P258=10,P258=11,P258=12),7.17,IF(OR(P258=13,P258=14,P258=15),7.41,IF(OR(P258=16,P258=17,P258=18),7.65,7.91)))))))))), IF(W258="Գ-1", IF(P258=0,4.7,IF(P258=1,4.86,IF(P258=2,5.01,IF(P258=3,5.18,IF(OR(P258=5,P258=4),5.35,IF(OR(P258=6,P258=7),5.52,IF(OR(P258=8,P258=9),5.71,IF(OR(P258=10,P258=11,P258=12),5.89,IF(OR(P258=13,P258=14,P258=15),6.09,IF(OR(P258=16,P258=17,P258=18),6.29,6.49)))))))))), IF(W258="Գ-2", IF(P258=0,3.88,IF(P258=1,4.01,IF(P258=2,4.14,IF(P258=3,4.27,IF(OR(P258=5,P258=4),4.41,IF(OR(P258=6,P258=7),4.55,IF(OR(P258=8,P258=9),4.7,IF(OR(P258=10,P258=11,P258=12),4.85,IF(OR(P258=13,P258=14,P258=15),5.01,IF(OR(P258=16,P258=17,P258=18),5.17,5.34)))))))))), IF(W258="Գ-3", IF(P258=0,3.21,IF(P258=1,3.31,IF(P258=2,3.42,IF(P258=3,3.53,IF(OR(P258=5,P258=4),3.64,IF(OR(P258=6,P258=7),3.76,IF(OR(P258=8,P258=9),3.88,IF(OR(P258=10,P258=11,P258=12),4.01,IF(OR(P258=13,P258=14,P258=15),4.13,IF(OR(P258=16,P258=17,P258=18),4.27,4.4)))))))))), IF(W258="Ա-1", IF(P258=0,2.66,IF(P258=1,2.75,IF(P258=2,2.83,IF(P258=3,2.92,IF(OR(P258=5,P258=4),3.02,IF(OR(P258=6,P258=7),3.11,IF(OR(P258=8,P258=9),3.21,IF(OR(P258=10,P258=11,P258=12),3.31,IF(OR(P258=13,P258=14,P258=15),3.42,IF(OR(P258=16,P258=17,P258=18),3.53,3.64)))))))))), IF(W258="Ա-2", IF(P258=0,2.28,IF(P258=1,2.35,IF(P258=2,2.43,IF(P258=3,2.5,IF(OR(P258=5,P258=4),2.58,IF(OR(P258=6,P258=7),2.66,IF(OR(P258=8,P258=9),2.75,IF(OR(P258=10,P258=11,P258=12),2.83,IF(OR(P258=13,P258=14,P258=15),2.92,IF(OR(P258=16,P258=17,P258=18),3.01,3.11)))))))))),IF(W258="Ա-3", IF(P258=0,1.96,IF(P258=1,2.02,IF(P258=2,2.08,IF(P258=3,2.15,IF(OR(P258=5,P258=4),2.21,IF(OR(P258=6,P258=7),2.28,IF(OR(P258=8,P258=9),2.35,IF(OR(P258=10,P258=11,P258=12),2.42,IF(OR(P258=13,P258=14,P258=15),2.5,IF(OR(P258=16,P258=17,P258=18),2.58,2.66)))))))))), IF(W258="Կ-1", IF(P258=0,1.68,IF(P258=1,1.73,IF(P258=2,1.79,IF(P258=3,1.84,IF(OR(P258=5,P258=4),1.9,IF(OR(P258=6,P258=7),1.96,IF(OR(P258=8,P258=9),2.02,IF(OR(P258=10,P258=11,P258=12),2.08,IF(OR(P258=13,P258=14,P258=15),2.14,IF(OR(P258=16,P258=17,P258=18),2.21,2.28)))))))))), IF(W258="Կ-2", IF(P258=0,1.45,IF(P258=1,1.49,IF(P258=2,1.54,IF(P258=3,1.59,IF(OR(P258=5,P258=4),1.63,IF(OR(P258=6,P258=7),1.68,IF(OR(P258=8,P258=9),1.73,IF(OR(P258=10,P258=11,P258=12),1.79,IF(OR(P258=13,P258=14,P258=15),1.84,IF(OR(P258=16,P258=17,P258=18),1.9,1.95)))))))))),IF(W258="Կ-3", IF(P258=0,1.25,IF(P258=1,1.29,IF(P258=2,1.33,IF(P258=3,1.37,IF(OR(P258=5,P258=4),1.41,IF(OR(P258=6,P258=7),1.45,IF(OR(P258=8,P258=9),1.49,IF(OR(P258=10,P258=11,P258=12),1.54,IF(OR(P258=13,P258=14,P258=15),1.58,IF(OR(P258=16,P258=17,P258=18),1.63,1.68)))))))))), "Error"))))))))))))</f>
        <v>1.96</v>
      </c>
      <c r="R258" s="853"/>
      <c r="S258" s="854">
        <f t="shared" ref="S258:S259" si="508">+Q258+Q258*R258</f>
        <v>1.96</v>
      </c>
      <c r="T258" s="855">
        <v>66140</v>
      </c>
      <c r="U258" s="886"/>
      <c r="V258" s="886"/>
      <c r="W258" s="862" t="str">
        <f t="shared" ref="W258:W259" si="509">+K258</f>
        <v>Կ-1</v>
      </c>
      <c r="X258" s="855">
        <f t="shared" ref="X258:X259" si="510">T258*S258</f>
        <v>129634.4</v>
      </c>
      <c r="Y258" s="857">
        <f t="shared" ref="Y258:Y259" si="511">S258*T258+U258+V258</f>
        <v>129634.4</v>
      </c>
      <c r="Z258" s="863">
        <f t="shared" ref="Z258:Z259" si="512">+Y258*13</f>
        <v>1685247.2</v>
      </c>
      <c r="AA258" s="859">
        <f t="shared" ref="AA258:AA259" si="513">+O258</f>
        <v>1</v>
      </c>
      <c r="AB258" s="860">
        <f t="shared" ref="AB258:AB259" si="514">+P258+1</f>
        <v>8</v>
      </c>
      <c r="AC258" s="861">
        <f t="shared" ref="AC258:AC259" si="515">IF(AA258&lt;1,0,IF(AI258="Բ-1",IF(AB258=0,6.94,IF(AB258=1,7.17,IF(AB258=2,7.41,IF(AB258=3,7.66,IF(OR(AB258=5,AB258=4),7.92,IF(OR(AB258=6,AB258=7),8.18,IF(OR(AB258=8,AB258=9),8.46,IF(OR(AB258=10,AB258=11,AB258=12),8.74,IF(OR(AB258=13,AB258=14,AB258=15),9.03,IF(OR(AB258=16,AB258=17,AB258=18),9.33,9.65)))))))))),IF(AI258="Բ-2", IF(AB258=0,5.71,IF(AB258=1,5.89,IF(AB258=2,6.09,IF(AB258=3,6.29,IF(OR(AB258=5,AB258=4),6.5,IF(OR(AB258=6,AB258=7),6.72,IF(OR(AB258=8,AB258=9),6.94,IF(OR(AB258=10,AB258=11,AB258=12),7.17,IF(OR(AB258=13,AB258=14,AB258=15),7.41,IF(OR(AB258=16,AB258=17,AB258=18),7.65,7.91)))))))))), IF(AI258="Գ-1", IF(AB258=0,4.7,IF(AB258=1,4.86,IF(AB258=2,5.01,IF(AB258=3,5.18,IF(OR(AB258=5,AB258=4),5.35,IF(OR(AB258=6,AB258=7),5.52,IF(OR(AB258=8,AB258=9),5.71,IF(OR(AB258=10,AB258=11,AB258=12),5.89,IF(OR(AB258=13,AB258=14,AB258=15),6.09,IF(OR(AB258=16,AB258=17,AB258=18),6.29,6.49)))))))))), IF(AI258="Գ-2", IF(AB258=0,3.88,IF(AB258=1,4.01,IF(AB258=2,4.14,IF(AB258=3,4.27,IF(OR(AB258=5,AB258=4),4.41,IF(OR(AB258=6,AB258=7),4.55,IF(OR(AB258=8,AB258=9),4.7,IF(OR(AB258=10,AB258=11,AB258=12),4.85,IF(OR(AB258=13,AB258=14,AB258=15),5.01,IF(OR(AB258=16,AB258=17,AB258=18),5.17,5.34)))))))))), IF(AI258="Գ-3", IF(AB258=0,3.21,IF(AB258=1,3.31,IF(AB258=2,3.42,IF(AB258=3,3.53,IF(OR(AB258=5,AB258=4),3.64,IF(OR(AB258=6,AB258=7),3.76,IF(OR(AB258=8,AB258=9),3.88,IF(OR(AB258=10,AB258=11,AB258=12),4.01,IF(OR(AB258=13,AB258=14,AB258=15),4.13,IF(OR(AB258=16,AB258=17,AB258=18),4.27,4.4)))))))))), IF(AI258="Ա-1", IF(AB258=0,2.66,IF(AB258=1,2.75,IF(AB258=2,2.83,IF(AB258=3,2.92,IF(OR(AB258=5,AB258=4),3.02,IF(OR(AB258=6,AB258=7),3.11,IF(OR(AB258=8,AB258=9),3.21,IF(OR(AB258=10,AB258=11,AB258=12),3.31,IF(OR(AB258=13,AB258=14,AB258=15),3.42,IF(OR(AB258=16,AB258=17,AB258=18),3.53,3.64)))))))))), IF(AI258="Ա-2", IF(AB258=0,2.28,IF(AB258=1,2.35,IF(AB258=2,2.43,IF(AB258=3,2.5,IF(OR(AB258=5,AB258=4),2.58,IF(OR(AB258=6,AB258=7),2.66,IF(OR(AB258=8,AB258=9),2.75,IF(OR(AB258=10,AB258=11,AB258=12),2.83,IF(OR(AB258=13,AB258=14,AB258=15),2.92,IF(OR(AB258=16,AB258=17,AB258=18),3.01,3.11)))))))))),IF(AI258="Ա-3", IF(AB258=0,1.96,IF(AB258=1,2.02,IF(AB258=2,2.08,IF(AB258=3,2.15,IF(OR(AB258=5,AB258=4),2.21,IF(OR(AB258=6,AB258=7),2.28,IF(OR(AB258=8,AB258=9),2.35,IF(OR(AB258=10,AB258=11,AB258=12),2.42,IF(OR(AB258=13,AB258=14,AB258=15),2.5,IF(OR(AB258=16,AB258=17,AB258=18),2.58,2.66)))))))))), IF(AI258="Կ-1", IF(AB258=0,1.68,IF(AB258=1,1.73,IF(AB258=2,1.79,IF(AB258=3,1.84,IF(OR(AB258=5,AB258=4),1.9,IF(OR(AB258=6,AB258=7),1.96,IF(OR(AB258=8,AB258=9),2.02,IF(OR(AB258=10,AB258=11,AB258=12),2.08,IF(OR(AB258=13,AB258=14,AB258=15),2.14,IF(OR(AB258=16,AB258=17,AB258=18),2.21,2.28)))))))))), IF(AI258="Կ-2", IF(AB258=0,1.45,IF(AB258=1,1.49,IF(AB258=2,1.54,IF(AB258=3,1.59,IF(OR(AB258=5,AB258=4),1.63,IF(OR(AB258=6,AB258=7),1.68,IF(OR(AB258=8,AB258=9),1.73,IF(OR(AB258=10,AB258=11,AB258=12),1.79,IF(OR(AB258=13,AB258=14,AB258=15),1.84,IF(OR(AB258=16,AB258=17,AB258=18),1.9,1.95)))))))))),IF(AI258="Կ-3", IF(AB258=0,1.25,IF(AB258=1,1.29,IF(AB258=2,1.33,IF(AB258=3,1.37,IF(OR(AB258=5,AB258=4),1.41,IF(OR(AB258=6,AB258=7),1.45,IF(OR(AB258=8,AB258=9),1.49,IF(OR(AB258=10,AB258=11,AB258=12),1.54,IF(OR(AB258=13,AB258=14,AB258=15),1.58,IF(OR(AB258=16,AB258=17,AB258=18),1.63,1.68)))))))))), "Error"))))))))))))</f>
        <v>2.02</v>
      </c>
      <c r="AD258" s="853"/>
      <c r="AE258" s="854">
        <f t="shared" ref="AE258:AE259" si="516">+AC258+AC258*AD258</f>
        <v>2.02</v>
      </c>
      <c r="AF258" s="855">
        <v>66140</v>
      </c>
      <c r="AG258" s="886"/>
      <c r="AH258" s="886"/>
      <c r="AI258" s="856" t="str">
        <f t="shared" ref="AI258:AI259" si="517">+W258</f>
        <v>Կ-1</v>
      </c>
      <c r="AJ258" s="855">
        <f t="shared" ref="AJ258:AJ259" si="518">AF258*AE258</f>
        <v>133602.79999999999</v>
      </c>
      <c r="AK258" s="857">
        <f t="shared" ref="AK258:AK259" si="519">AE258*AF258+AG258+AH258</f>
        <v>133602.79999999999</v>
      </c>
      <c r="AL258" s="863">
        <f t="shared" ref="AL258:AL259" si="520">+AK258*13</f>
        <v>1736836.4</v>
      </c>
      <c r="AM258" s="859">
        <f t="shared" ref="AM258:AM259" si="521">+AA258</f>
        <v>1</v>
      </c>
      <c r="AN258" s="860">
        <f t="shared" ref="AN258:AN259" si="522">+AB258+1</f>
        <v>9</v>
      </c>
      <c r="AO258" s="861">
        <f t="shared" ref="AO258:AO259" si="523">IF(AM258&lt;1,0,IF(AU258="Բ-1",IF(AN258=0,6.94,IF(AN258=1,7.17,IF(AN258=2,7.41,IF(AN258=3,7.66,IF(OR(AN258=5,AN258=4),7.92,IF(OR(AN258=6,AN258=7),8.18,IF(OR(AN258=8,AN258=9),8.46,IF(OR(AN258=10,AN258=11,AN258=12),8.74,IF(OR(AN258=13,AN258=14,AN258=15),9.03,IF(OR(AN258=16,AN258=17,AN258=18),9.33,9.65)))))))))),IF(AU258="Բ-2", IF(AN258=0,5.71,IF(AN258=1,5.89,IF(AN258=2,6.09,IF(AN258=3,6.29,IF(OR(AN258=5,AN258=4),6.5,IF(OR(AN258=6,AN258=7),6.72,IF(OR(AN258=8,AN258=9),6.94,IF(OR(AN258=10,AN258=11,AN258=12),7.17,IF(OR(AN258=13,AN258=14,AN258=15),7.41,IF(OR(AN258=16,AN258=17,AN258=18),7.65,7.91)))))))))), IF(AU258="Գ-1", IF(AN258=0,4.7,IF(AN258=1,4.86,IF(AN258=2,5.01,IF(AN258=3,5.18,IF(OR(AN258=5,AN258=4),5.35,IF(OR(AN258=6,AN258=7),5.52,IF(OR(AN258=8,AN258=9),5.71,IF(OR(AN258=10,AN258=11,AN258=12),5.89,IF(OR(AN258=13,AN258=14,AN258=15),6.09,IF(OR(AN258=16,AN258=17,AN258=18),6.29,6.49)))))))))), IF(AU258="Գ-2", IF(AN258=0,3.88,IF(AN258=1,4.01,IF(AN258=2,4.14,IF(AN258=3,4.27,IF(OR(AN258=5,AN258=4),4.41,IF(OR(AN258=6,AN258=7),4.55,IF(OR(AN258=8,AN258=9),4.7,IF(OR(AN258=10,AN258=11,AN258=12),4.85,IF(OR(AN258=13,AN258=14,AN258=15),5.01,IF(OR(AN258=16,AN258=17,AN258=18),5.17,5.34)))))))))), IF(AU258="Գ-3", IF(AN258=0,3.21,IF(AN258=1,3.31,IF(AN258=2,3.42,IF(AN258=3,3.53,IF(OR(AN258=5,AN258=4),3.64,IF(OR(AN258=6,AN258=7),3.76,IF(OR(AN258=8,AN258=9),3.88,IF(OR(AN258=10,AN258=11,AN258=12),4.01,IF(OR(AN258=13,AN258=14,AN258=15),4.13,IF(OR(AN258=16,AN258=17,AN258=18),4.27,4.4)))))))))), IF(AU258="Ա-1", IF(AN258=0,2.66,IF(AN258=1,2.75,IF(AN258=2,2.83,IF(AN258=3,2.92,IF(OR(AN258=5,AN258=4),3.02,IF(OR(AN258=6,AN258=7),3.11,IF(OR(AN258=8,AN258=9),3.21,IF(OR(AN258=10,AN258=11,AN258=12),3.31,IF(OR(AN258=13,AN258=14,AN258=15),3.42,IF(OR(AN258=16,AN258=17,AN258=18),3.53,3.64)))))))))), IF(AU258="Ա-2", IF(AN258=0,2.28,IF(AN258=1,2.35,IF(AN258=2,2.43,IF(AN258=3,2.5,IF(OR(AN258=5,AN258=4),2.58,IF(OR(AN258=6,AN258=7),2.66,IF(OR(AN258=8,AN258=9),2.75,IF(OR(AN258=10,AN258=11,AN258=12),2.83,IF(OR(AN258=13,AN258=14,AN258=15),2.92,IF(OR(AN258=16,AN258=17,AN258=18),3.01,3.11)))))))))),IF(AU258="Ա-3", IF(AN258=0,1.96,IF(AN258=1,2.02,IF(AN258=2,2.08,IF(AN258=3,2.15,IF(OR(AN258=5,AN258=4),2.21,IF(OR(AN258=6,AN258=7),2.28,IF(OR(AN258=8,AN258=9),2.35,IF(OR(AN258=10,AN258=11,AN258=12),2.42,IF(OR(AN258=13,AN258=14,AN258=15),2.5,IF(OR(AN258=16,AN258=17,AN258=18),2.58,2.66)))))))))), IF(AU258="Կ-1", IF(AN258=0,1.68,IF(AN258=1,1.73,IF(AN258=2,1.79,IF(AN258=3,1.84,IF(OR(AN258=5,AN258=4),1.9,IF(OR(AN258=6,AN258=7),1.96,IF(OR(AN258=8,AN258=9),2.02,IF(OR(AN258=10,AN258=11,AN258=12),2.08,IF(OR(AN258=13,AN258=14,AN258=15),2.14,IF(OR(AN258=16,AN258=17,AN258=18),2.21,2.28)))))))))), IF(AU258="Կ-2", IF(AN258=0,1.45,IF(AN258=1,1.49,IF(AN258=2,1.54,IF(AN258=3,1.59,IF(OR(AN258=5,AN258=4),1.63,IF(OR(AN258=6,AN258=7),1.68,IF(OR(AN258=8,AN258=9),1.73,IF(OR(AN258=10,AN258=11,AN258=12),1.79,IF(OR(AN258=13,AN258=14,AN258=15),1.84,IF(OR(AN258=16,AN258=17,AN258=18),1.9,1.95)))))))))),IF(AU258="Կ-3", IF(AN258=0,1.25,IF(AN258=1,1.29,IF(AN258=2,1.33,IF(AN258=3,1.37,IF(OR(AN258=5,AN258=4),1.41,IF(OR(AN258=6,AN258=7),1.45,IF(OR(AN258=8,AN258=9),1.49,IF(OR(AN258=10,AN258=11,AN258=12),1.54,IF(OR(AN258=13,AN258=14,AN258=15),1.58,IF(OR(AN258=16,AN258=17,AN258=18),1.63,1.68)))))))))), "Error"))))))))))))</f>
        <v>2.02</v>
      </c>
      <c r="AP258" s="853"/>
      <c r="AQ258" s="854">
        <f t="shared" ref="AQ258:AQ259" si="524">+AO258+AO258*AP258</f>
        <v>2.02</v>
      </c>
      <c r="AR258" s="855">
        <v>66140</v>
      </c>
      <c r="AS258" s="886"/>
      <c r="AT258" s="886"/>
      <c r="AU258" s="856" t="str">
        <f t="shared" ref="AU258:AU259" si="525">+AI258</f>
        <v>Կ-1</v>
      </c>
      <c r="AV258" s="855">
        <f t="shared" ref="AV258:AV259" si="526">AR258*AQ258</f>
        <v>133602.79999999999</v>
      </c>
      <c r="AW258" s="857">
        <f t="shared" ref="AW258:AW259" si="527">AQ258*AR258+AS258+AT258</f>
        <v>133602.79999999999</v>
      </c>
      <c r="AX258" s="863">
        <f t="shared" ref="AX258:AX259" si="528">+AW258*13</f>
        <v>1736836.4</v>
      </c>
    </row>
    <row r="259" spans="2:50" s="836" customFormat="1" ht="27.75" thickBot="1" x14ac:dyDescent="0.3">
      <c r="B259" s="852">
        <v>2</v>
      </c>
      <c r="C259" s="955" t="s">
        <v>84</v>
      </c>
      <c r="D259" s="723" t="s">
        <v>377</v>
      </c>
      <c r="E259" s="859">
        <v>1</v>
      </c>
      <c r="F259" s="956">
        <v>6</v>
      </c>
      <c r="G259" s="867">
        <f t="shared" si="501"/>
        <v>1.96</v>
      </c>
      <c r="H259" s="855">
        <v>66140</v>
      </c>
      <c r="I259" s="886"/>
      <c r="J259" s="886"/>
      <c r="K259" s="862" t="s">
        <v>92</v>
      </c>
      <c r="L259" s="855">
        <f t="shared" si="502"/>
        <v>129634.4</v>
      </c>
      <c r="M259" s="857">
        <f t="shared" si="503"/>
        <v>129634.4</v>
      </c>
      <c r="N259" s="858">
        <f t="shared" si="504"/>
        <v>1685247.2</v>
      </c>
      <c r="O259" s="859">
        <f t="shared" si="505"/>
        <v>1</v>
      </c>
      <c r="P259" s="860">
        <f t="shared" si="506"/>
        <v>7</v>
      </c>
      <c r="Q259" s="861">
        <f t="shared" si="507"/>
        <v>1.96</v>
      </c>
      <c r="R259" s="853"/>
      <c r="S259" s="854">
        <f t="shared" si="508"/>
        <v>1.96</v>
      </c>
      <c r="T259" s="855">
        <v>66140</v>
      </c>
      <c r="U259" s="886"/>
      <c r="V259" s="886"/>
      <c r="W259" s="862" t="str">
        <f t="shared" si="509"/>
        <v>Կ-1</v>
      </c>
      <c r="X259" s="855">
        <f t="shared" si="510"/>
        <v>129634.4</v>
      </c>
      <c r="Y259" s="857">
        <f t="shared" si="511"/>
        <v>129634.4</v>
      </c>
      <c r="Z259" s="863">
        <f t="shared" si="512"/>
        <v>1685247.2</v>
      </c>
      <c r="AA259" s="859">
        <f t="shared" si="513"/>
        <v>1</v>
      </c>
      <c r="AB259" s="860">
        <f t="shared" si="514"/>
        <v>8</v>
      </c>
      <c r="AC259" s="861">
        <f t="shared" si="515"/>
        <v>2.02</v>
      </c>
      <c r="AD259" s="853"/>
      <c r="AE259" s="854">
        <f t="shared" si="516"/>
        <v>2.02</v>
      </c>
      <c r="AF259" s="855">
        <v>66140</v>
      </c>
      <c r="AG259" s="886"/>
      <c r="AH259" s="886"/>
      <c r="AI259" s="856" t="str">
        <f t="shared" si="517"/>
        <v>Կ-1</v>
      </c>
      <c r="AJ259" s="855">
        <f t="shared" si="518"/>
        <v>133602.79999999999</v>
      </c>
      <c r="AK259" s="857">
        <f t="shared" si="519"/>
        <v>133602.79999999999</v>
      </c>
      <c r="AL259" s="863">
        <f t="shared" si="520"/>
        <v>1736836.4</v>
      </c>
      <c r="AM259" s="859">
        <f t="shared" si="521"/>
        <v>1</v>
      </c>
      <c r="AN259" s="860">
        <f t="shared" si="522"/>
        <v>9</v>
      </c>
      <c r="AO259" s="861">
        <f t="shared" si="523"/>
        <v>2.02</v>
      </c>
      <c r="AP259" s="853"/>
      <c r="AQ259" s="854">
        <f t="shared" si="524"/>
        <v>2.02</v>
      </c>
      <c r="AR259" s="855">
        <v>66140</v>
      </c>
      <c r="AS259" s="886"/>
      <c r="AT259" s="886"/>
      <c r="AU259" s="856" t="str">
        <f t="shared" si="525"/>
        <v>Կ-1</v>
      </c>
      <c r="AV259" s="855">
        <f t="shared" si="526"/>
        <v>133602.79999999999</v>
      </c>
      <c r="AW259" s="857">
        <f t="shared" si="527"/>
        <v>133602.79999999999</v>
      </c>
      <c r="AX259" s="863">
        <f t="shared" si="528"/>
        <v>1736836.4</v>
      </c>
    </row>
    <row r="260" spans="2:50" s="753" customFormat="1" ht="23.25" customHeight="1" thickBot="1" x14ac:dyDescent="0.3">
      <c r="B260" s="1378" t="s">
        <v>47</v>
      </c>
      <c r="C260" s="1379"/>
      <c r="D260" s="1379"/>
      <c r="E260" s="845">
        <f t="shared" ref="E260:Q260" si="529">SUM(E258:E259)</f>
        <v>2</v>
      </c>
      <c r="F260" s="845">
        <f t="shared" si="529"/>
        <v>12</v>
      </c>
      <c r="G260" s="845">
        <f t="shared" si="529"/>
        <v>3.92</v>
      </c>
      <c r="H260" s="845">
        <f t="shared" si="529"/>
        <v>132280</v>
      </c>
      <c r="I260" s="845">
        <f t="shared" si="529"/>
        <v>0</v>
      </c>
      <c r="J260" s="845">
        <f t="shared" si="529"/>
        <v>0</v>
      </c>
      <c r="K260" s="845">
        <f t="shared" si="529"/>
        <v>0</v>
      </c>
      <c r="L260" s="845">
        <f t="shared" si="529"/>
        <v>259268.8</v>
      </c>
      <c r="M260" s="845">
        <f t="shared" si="529"/>
        <v>259268.8</v>
      </c>
      <c r="N260" s="845">
        <f t="shared" si="529"/>
        <v>3370494.4</v>
      </c>
      <c r="O260" s="845">
        <f t="shared" si="529"/>
        <v>2</v>
      </c>
      <c r="P260" s="845">
        <f t="shared" si="529"/>
        <v>14</v>
      </c>
      <c r="Q260" s="845">
        <f t="shared" si="529"/>
        <v>3.92</v>
      </c>
      <c r="R260" s="846"/>
      <c r="S260" s="846">
        <v>104.07000000000002</v>
      </c>
      <c r="T260" s="845">
        <f t="shared" ref="T260:AC260" si="530">SUM(T258:T259)</f>
        <v>132280</v>
      </c>
      <c r="U260" s="845">
        <f t="shared" si="530"/>
        <v>0</v>
      </c>
      <c r="V260" s="845">
        <f t="shared" si="530"/>
        <v>0</v>
      </c>
      <c r="W260" s="845">
        <f t="shared" si="530"/>
        <v>0</v>
      </c>
      <c r="X260" s="845">
        <f t="shared" si="530"/>
        <v>259268.8</v>
      </c>
      <c r="Y260" s="845">
        <f t="shared" si="530"/>
        <v>259268.8</v>
      </c>
      <c r="Z260" s="845">
        <f t="shared" si="530"/>
        <v>3370494.4</v>
      </c>
      <c r="AA260" s="845">
        <f t="shared" si="530"/>
        <v>2</v>
      </c>
      <c r="AB260" s="845">
        <f t="shared" si="530"/>
        <v>16</v>
      </c>
      <c r="AC260" s="845">
        <f t="shared" si="530"/>
        <v>4.04</v>
      </c>
      <c r="AD260" s="846"/>
      <c r="AE260" s="846">
        <v>106.09000000000002</v>
      </c>
      <c r="AF260" s="845">
        <f t="shared" ref="AF260:AO260" si="531">SUM(AF258:AF259)</f>
        <v>132280</v>
      </c>
      <c r="AG260" s="845">
        <f t="shared" si="531"/>
        <v>0</v>
      </c>
      <c r="AH260" s="845">
        <f t="shared" si="531"/>
        <v>0</v>
      </c>
      <c r="AI260" s="845">
        <f t="shared" si="531"/>
        <v>0</v>
      </c>
      <c r="AJ260" s="845">
        <f t="shared" si="531"/>
        <v>267205.59999999998</v>
      </c>
      <c r="AK260" s="845">
        <f t="shared" si="531"/>
        <v>267205.59999999998</v>
      </c>
      <c r="AL260" s="845">
        <f t="shared" si="531"/>
        <v>3473672.8</v>
      </c>
      <c r="AM260" s="845">
        <f t="shared" si="531"/>
        <v>2</v>
      </c>
      <c r="AN260" s="845">
        <f t="shared" si="531"/>
        <v>18</v>
      </c>
      <c r="AO260" s="845">
        <f t="shared" si="531"/>
        <v>4.04</v>
      </c>
      <c r="AP260" s="846"/>
      <c r="AQ260" s="846">
        <v>108.05999999999997</v>
      </c>
      <c r="AR260" s="845">
        <f t="shared" ref="AR260:AX260" si="532">SUM(AR258:AR259)</f>
        <v>132280</v>
      </c>
      <c r="AS260" s="845">
        <f t="shared" si="532"/>
        <v>0</v>
      </c>
      <c r="AT260" s="845">
        <f t="shared" si="532"/>
        <v>0</v>
      </c>
      <c r="AU260" s="845">
        <f t="shared" si="532"/>
        <v>0</v>
      </c>
      <c r="AV260" s="845">
        <f t="shared" si="532"/>
        <v>267205.59999999998</v>
      </c>
      <c r="AW260" s="845">
        <f t="shared" si="532"/>
        <v>267205.59999999998</v>
      </c>
      <c r="AX260" s="845">
        <f t="shared" si="532"/>
        <v>3473672.8</v>
      </c>
    </row>
    <row r="261" spans="2:50" ht="16.5" customHeight="1" x14ac:dyDescent="0.25"/>
    <row r="262" spans="2:50" ht="17.25" customHeight="1" thickBot="1" x14ac:dyDescent="0.3"/>
    <row r="263" spans="2:50" s="753" customFormat="1" ht="22.5" customHeight="1" thickBot="1" x14ac:dyDescent="0.3">
      <c r="B263" s="1378" t="s">
        <v>440</v>
      </c>
      <c r="C263" s="1379"/>
      <c r="D263" s="1380"/>
      <c r="E263" s="1381" t="s">
        <v>797</v>
      </c>
      <c r="F263" s="1382"/>
      <c r="G263" s="1382"/>
      <c r="H263" s="1382"/>
      <c r="I263" s="1382"/>
      <c r="J263" s="1382"/>
      <c r="K263" s="1382"/>
      <c r="L263" s="1382"/>
      <c r="M263" s="1382"/>
      <c r="N263" s="1383"/>
      <c r="O263" s="1381" t="s">
        <v>797</v>
      </c>
      <c r="P263" s="1382"/>
      <c r="Q263" s="1382"/>
      <c r="R263" s="1382"/>
      <c r="S263" s="1382"/>
      <c r="T263" s="1382"/>
      <c r="U263" s="1382"/>
      <c r="V263" s="1382"/>
      <c r="W263" s="1382"/>
      <c r="X263" s="1382"/>
      <c r="Y263" s="1382"/>
      <c r="Z263" s="1383"/>
      <c r="AA263" s="1381" t="s">
        <v>797</v>
      </c>
      <c r="AB263" s="1382"/>
      <c r="AC263" s="1382"/>
      <c r="AD263" s="1382"/>
      <c r="AE263" s="1382"/>
      <c r="AF263" s="1382"/>
      <c r="AG263" s="1382"/>
      <c r="AH263" s="1382"/>
      <c r="AI263" s="1382"/>
      <c r="AJ263" s="1382"/>
      <c r="AK263" s="1382"/>
      <c r="AL263" s="1383"/>
      <c r="AM263" s="1381" t="s">
        <v>797</v>
      </c>
      <c r="AN263" s="1382"/>
      <c r="AO263" s="1382"/>
      <c r="AP263" s="1382"/>
      <c r="AQ263" s="1382"/>
      <c r="AR263" s="1382"/>
      <c r="AS263" s="1382"/>
      <c r="AT263" s="1382"/>
      <c r="AU263" s="1382"/>
      <c r="AV263" s="1382"/>
      <c r="AW263" s="1382"/>
      <c r="AX263" s="1383"/>
    </row>
    <row r="264" spans="2:50" s="753" customFormat="1" ht="24" customHeight="1" thickBot="1" x14ac:dyDescent="0.3">
      <c r="B264" s="1384" t="s">
        <v>1100</v>
      </c>
      <c r="C264" s="1385"/>
      <c r="D264" s="1386"/>
      <c r="E264" s="1387" t="s">
        <v>667</v>
      </c>
      <c r="F264" s="1388"/>
      <c r="G264" s="1388"/>
      <c r="H264" s="1388"/>
      <c r="I264" s="1388"/>
      <c r="J264" s="1388"/>
      <c r="K264" s="1388"/>
      <c r="L264" s="1388"/>
      <c r="M264" s="1388"/>
      <c r="N264" s="1389"/>
      <c r="O264" s="1387" t="s">
        <v>1050</v>
      </c>
      <c r="P264" s="1388"/>
      <c r="Q264" s="1388"/>
      <c r="R264" s="1388"/>
      <c r="S264" s="1388"/>
      <c r="T264" s="1388"/>
      <c r="U264" s="1388"/>
      <c r="V264" s="1388"/>
      <c r="W264" s="1388"/>
      <c r="X264" s="1388"/>
      <c r="Y264" s="1388"/>
      <c r="Z264" s="1389"/>
      <c r="AA264" s="1384" t="s">
        <v>1051</v>
      </c>
      <c r="AB264" s="1385"/>
      <c r="AC264" s="1385"/>
      <c r="AD264" s="1385"/>
      <c r="AE264" s="1385"/>
      <c r="AF264" s="1385"/>
      <c r="AG264" s="1385"/>
      <c r="AH264" s="1385"/>
      <c r="AI264" s="1385"/>
      <c r="AJ264" s="1385"/>
      <c r="AK264" s="1385"/>
      <c r="AL264" s="1386"/>
      <c r="AM264" s="1384" t="s">
        <v>1053</v>
      </c>
      <c r="AN264" s="1385"/>
      <c r="AO264" s="1385"/>
      <c r="AP264" s="1385"/>
      <c r="AQ264" s="1385"/>
      <c r="AR264" s="1385"/>
      <c r="AS264" s="1385"/>
      <c r="AT264" s="1385"/>
      <c r="AU264" s="1385"/>
      <c r="AV264" s="1385"/>
      <c r="AW264" s="1385"/>
      <c r="AX264" s="1386"/>
    </row>
    <row r="265" spans="2:50" s="836" customFormat="1" ht="41.25" thickBot="1" x14ac:dyDescent="0.3">
      <c r="B265" s="825" t="s">
        <v>10</v>
      </c>
      <c r="C265" s="826" t="s">
        <v>54</v>
      </c>
      <c r="D265" s="304" t="s">
        <v>55</v>
      </c>
      <c r="E265" s="834" t="s">
        <v>56</v>
      </c>
      <c r="F265" s="832" t="s">
        <v>95</v>
      </c>
      <c r="G265" s="832" t="s">
        <v>96</v>
      </c>
      <c r="H265" s="832" t="s">
        <v>62</v>
      </c>
      <c r="I265" s="832" t="str">
        <f>+I257</f>
        <v>Հավելավճար</v>
      </c>
      <c r="J265" s="832" t="str">
        <f>+J257</f>
        <v>Հավելում (բարձր լեռնային կամ գաղտնիության)</v>
      </c>
      <c r="K265" s="832" t="str">
        <f>+K257</f>
        <v>Ըստ դատ.ծառ.պաշտ.ենթախմբ.</v>
      </c>
      <c r="L265" s="832" t="s">
        <v>475</v>
      </c>
      <c r="M265" s="832" t="s">
        <v>454</v>
      </c>
      <c r="N265" s="829" t="s">
        <v>665</v>
      </c>
      <c r="O265" s="830" t="s">
        <v>56</v>
      </c>
      <c r="P265" s="832" t="s">
        <v>95</v>
      </c>
      <c r="Q265" s="831" t="s">
        <v>96</v>
      </c>
      <c r="R265" s="831" t="s">
        <v>903</v>
      </c>
      <c r="S265" s="831" t="s">
        <v>902</v>
      </c>
      <c r="T265" s="832" t="s">
        <v>62</v>
      </c>
      <c r="U265" s="832" t="str">
        <f>+U257</f>
        <v>Հավելավճար</v>
      </c>
      <c r="V265" s="832" t="str">
        <f>+V257</f>
        <v>Հավելում (բարձր լեռնային կամ գաղտնիության)</v>
      </c>
      <c r="W265" s="832" t="str">
        <f>+W257</f>
        <v>Ըստ դատ.ծառ.պաշտ.ենթախմբ.</v>
      </c>
      <c r="X265" s="832" t="s">
        <v>475</v>
      </c>
      <c r="Y265" s="829" t="str">
        <f>+M265</f>
        <v xml:space="preserve">Ընդամենը ամսական աշխատավարձ </v>
      </c>
      <c r="Z265" s="829" t="s">
        <v>880</v>
      </c>
      <c r="AA265" s="834" t="s">
        <v>56</v>
      </c>
      <c r="AB265" s="832" t="s">
        <v>95</v>
      </c>
      <c r="AC265" s="847" t="s">
        <v>96</v>
      </c>
      <c r="AD265" s="831" t="s">
        <v>908</v>
      </c>
      <c r="AE265" s="835" t="s">
        <v>909</v>
      </c>
      <c r="AF265" s="832" t="s">
        <v>62</v>
      </c>
      <c r="AG265" s="832" t="str">
        <f>+AG257</f>
        <v>Հավելավճար</v>
      </c>
      <c r="AH265" s="832" t="str">
        <f>+AH257</f>
        <v>Հավելում (բարձր լեռնային կամ գաղտնիության)</v>
      </c>
      <c r="AI265" s="832" t="str">
        <f>+AI257</f>
        <v>Ըստ դատ.ծառ.պաշտ.ենթախմբ.</v>
      </c>
      <c r="AJ265" s="832" t="s">
        <v>475</v>
      </c>
      <c r="AK265" s="832" t="str">
        <f>+Y265</f>
        <v xml:space="preserve">Ընդամենը ամսական աշխատավարձ </v>
      </c>
      <c r="AL265" s="829" t="s">
        <v>1037</v>
      </c>
      <c r="AM265" s="830" t="s">
        <v>56</v>
      </c>
      <c r="AN265" s="832" t="s">
        <v>95</v>
      </c>
      <c r="AO265" s="847" t="s">
        <v>96</v>
      </c>
      <c r="AP265" s="831" t="s">
        <v>906</v>
      </c>
      <c r="AQ265" s="835" t="s">
        <v>907</v>
      </c>
      <c r="AR265" s="832" t="s">
        <v>62</v>
      </c>
      <c r="AS265" s="832" t="str">
        <f>+AS257</f>
        <v>Հավելավճար</v>
      </c>
      <c r="AT265" s="832" t="str">
        <f>+AT257</f>
        <v>Հավելում (բարձր լեռնային կամ գաղտնիության)</v>
      </c>
      <c r="AU265" s="832" t="str">
        <f>+AU257</f>
        <v>Ըստ դատ.ծառ.պաշտ.ենթախմբ.</v>
      </c>
      <c r="AV265" s="832" t="s">
        <v>475</v>
      </c>
      <c r="AW265" s="832" t="str">
        <f>+AK265</f>
        <v xml:space="preserve">Ընդամենը ամսական աշխատավարձ </v>
      </c>
      <c r="AX265" s="829" t="s">
        <v>1054</v>
      </c>
    </row>
    <row r="266" spans="2:50" s="836" customFormat="1" ht="13.5" x14ac:dyDescent="0.25">
      <c r="B266" s="852">
        <v>1</v>
      </c>
      <c r="C266" s="955" t="s">
        <v>84</v>
      </c>
      <c r="D266" s="393" t="s">
        <v>131</v>
      </c>
      <c r="E266" s="859">
        <v>1</v>
      </c>
      <c r="F266" s="956">
        <v>6</v>
      </c>
      <c r="G266" s="867">
        <f t="shared" ref="G266:G267" si="533">IF(E266&lt;1,0,IF(K266="Բ-1",IF(F266=0,6.94,IF(F266=1,7.17,IF(F266=2,7.41,IF(F266=3,7.66,IF(OR(F266=5,F266=4),7.92,IF(OR(F266=6,F266=7),8.18,IF(OR(F266=8,F266=9),8.46,IF(OR(F266=10,F266=11,F266=12),8.74,IF(OR(F266=13,F266=14,F266=15),9.03,IF(OR(F266=16,F266=17,F266=18),9.33,9.65)))))))))),IF(K266="Բ-2", IF(F266=0,5.71,IF(F266=1,5.89,IF(F266=2,6.09,IF(F266=3,6.29,IF(OR(F266=5,F266=4),6.5,IF(OR(F266=6,F266=7),6.72,IF(OR(F266=8,F266=9),6.94,IF(OR(F266=10,F266=11,F266=12),7.17,IF(OR(F266=13,F266=14,F266=15),7.41,IF(OR(F266=16,F266=17,F266=18),7.65,7.91)))))))))), IF(K266="Գ-1", IF(F266=0,4.7,IF(F266=1,4.86,IF(F266=2,5.01,IF(F266=3,5.18,IF(OR(F266=5,F266=4),5.35,IF(OR(F266=6,F266=7),5.52,IF(OR(F266=8,F266=9),5.71,IF(OR(F266=10,F266=11,F266=12),5.89,IF(OR(F266=13,F266=14,F266=15),6.09,IF(OR(F266=16,F266=17,F266=18),6.29,6.49)))))))))), IF(K266="Գ-2", IF(F266=0,3.88,IF(F266=1,4.01,IF(F266=2,4.14,IF(F266=3,4.27,IF(OR(F266=5,F266=4),4.41,IF(OR(F266=6,F266=7),4.55,IF(OR(F266=8,F266=9),4.7,IF(OR(F266=10,F266=11,F266=12),4.85,IF(OR(F266=13,F266=14,F266=15),5.01,IF(OR(F266=16,F266=17,F266=18),5.17,5.34)))))))))), IF(K266="Գ-3", IF(F266=0,3.21,IF(F266=1,3.31,IF(F266=2,3.42,IF(F266=3,3.53,IF(OR(F266=5,F266=4),3.64,IF(OR(F266=6,F266=7),3.76,IF(OR(F266=8,F266=9),3.88,IF(OR(F266=10,F266=11,F266=12),4.01,IF(OR(F266=13,F266=14,F266=15),4.13,IF(OR(F266=16,F266=17,F266=18),4.27,4.4)))))))))), IF(K266="Ա-1", IF(F266=0,2.66,IF(F266=1,2.75,IF(F266=2,2.83,IF(F266=3,2.92,IF(OR(F266=5,F266=4),3.02,IF(OR(F266=6,F266=7),3.11,IF(OR(F266=8,F266=9),3.21,IF(OR(F266=10,F266=11,F266=12),3.31,IF(OR(F266=13,F266=14,F266=15),3.42,IF(OR(F266=16,F266=17,F266=18),3.53,3.64)))))))))), IF(K266="Ա-2", IF(F266=0,2.28,IF(F266=1,2.35,IF(F266=2,2.43,IF(F266=3,2.5,IF(OR(F266=5,F266=4),2.58,IF(OR(F266=6,F266=7),2.66,IF(OR(F266=8,F266=9),2.75,IF(OR(F266=10,F266=11,F266=12),2.83,IF(OR(F266=13,F266=14,F266=15),2.92,IF(OR(F266=16,F266=17,F266=18),3.01,3.11)))))))))),IF(K266="Ա-3", IF(F266=0,1.96,IF(F266=1,2.02,IF(F266=2,2.08,IF(F266=3,2.15,IF(OR(F266=5,F266=4),2.21,IF(OR(F266=6,F266=7),2.28,IF(OR(F266=8,F266=9),2.35,IF(OR(F266=10,F266=11,F266=12),2.42,IF(OR(F266=13,F266=14,F266=15),2.5,IF(OR(F266=16,F266=17,F266=18),2.58,2.66)))))))))), IF(K266="Կ-1", IF(F266=0,1.68,IF(F266=1,1.73,IF(F266=2,1.79,IF(F266=3,1.84,IF(OR(F266=5,F266=4),1.9,IF(OR(F266=6,F266=7),1.96,IF(OR(F266=8,F266=9),2.02,IF(OR(F266=10,F266=11,F266=12),2.08,IF(OR(F266=13,F266=14,F266=15),2.14,IF(OR(F266=16,F266=17,F266=18),2.21,2.28)))))))))), IF(K266="Կ-2", IF(F266=0,1.45,IF(F266=1,1.49,IF(F266=2,1.54,IF(F266=3,1.59,IF(OR(F266=5,F266=4),1.63,IF(OR(F266=6,F266=7),1.68,IF(OR(F266=8,F266=9),1.73,IF(OR(F266=10,F266=11,F266=12),1.79,IF(OR(F266=13,F266=14,F266=15),1.84,IF(OR(F266=16,F266=17,F266=18),1.9,1.95)))))))))),IF(K266="Կ-3", IF(F266=0,1.25,IF(F266=1,1.29,IF(F266=2,1.33,IF(F266=3,1.37,IF(OR(F266=5,F266=4),1.41,IF(OR(F266=6,F266=7),1.45,IF(OR(F266=8,F266=9),1.49,IF(OR(F266=10,F266=11,F266=12),1.54,IF(OR(F266=13,F266=14,F266=15),1.58,IF(OR(F266=16,F266=17,F266=18),1.63,1.68)))))))))), "Error"))))))))))))</f>
        <v>1.96</v>
      </c>
      <c r="H266" s="855">
        <v>66140</v>
      </c>
      <c r="I266" s="886"/>
      <c r="J266" s="886"/>
      <c r="K266" s="862" t="s">
        <v>92</v>
      </c>
      <c r="L266" s="855">
        <f t="shared" ref="L266:L267" si="534">H266*G266</f>
        <v>129634.4</v>
      </c>
      <c r="M266" s="857">
        <f t="shared" ref="M266:M267" si="535">G266*H266+I266+J266</f>
        <v>129634.4</v>
      </c>
      <c r="N266" s="858">
        <f t="shared" ref="N266:N267" si="536">+M266*13</f>
        <v>1685247.2</v>
      </c>
      <c r="O266" s="859">
        <f t="shared" ref="O266:O267" si="537">+E266</f>
        <v>1</v>
      </c>
      <c r="P266" s="860">
        <f t="shared" ref="P266:P267" si="538">+F266+1</f>
        <v>7</v>
      </c>
      <c r="Q266" s="861">
        <f t="shared" ref="Q266:Q267" si="539">IF(O266&lt;1,0,IF(W266="Բ-1",IF(P266=0,6.94,IF(P266=1,7.17,IF(P266=2,7.41,IF(P266=3,7.66,IF(OR(P266=5,P266=4),7.92,IF(OR(P266=6,P266=7),8.18,IF(OR(P266=8,P266=9),8.46,IF(OR(P266=10,P266=11,P266=12),8.74,IF(OR(P266=13,P266=14,P266=15),9.03,IF(OR(P266=16,P266=17,P266=18),9.33,9.65)))))))))),IF(W266="Բ-2", IF(P266=0,5.71,IF(P266=1,5.89,IF(P266=2,6.09,IF(P266=3,6.29,IF(OR(P266=5,P266=4),6.5,IF(OR(P266=6,P266=7),6.72,IF(OR(P266=8,P266=9),6.94,IF(OR(P266=10,P266=11,P266=12),7.17,IF(OR(P266=13,P266=14,P266=15),7.41,IF(OR(P266=16,P266=17,P266=18),7.65,7.91)))))))))), IF(W266="Գ-1", IF(P266=0,4.7,IF(P266=1,4.86,IF(P266=2,5.01,IF(P266=3,5.18,IF(OR(P266=5,P266=4),5.35,IF(OR(P266=6,P266=7),5.52,IF(OR(P266=8,P266=9),5.71,IF(OR(P266=10,P266=11,P266=12),5.89,IF(OR(P266=13,P266=14,P266=15),6.09,IF(OR(P266=16,P266=17,P266=18),6.29,6.49)))))))))), IF(W266="Գ-2", IF(P266=0,3.88,IF(P266=1,4.01,IF(P266=2,4.14,IF(P266=3,4.27,IF(OR(P266=5,P266=4),4.41,IF(OR(P266=6,P266=7),4.55,IF(OR(P266=8,P266=9),4.7,IF(OR(P266=10,P266=11,P266=12),4.85,IF(OR(P266=13,P266=14,P266=15),5.01,IF(OR(P266=16,P266=17,P266=18),5.17,5.34)))))))))), IF(W266="Գ-3", IF(P266=0,3.21,IF(P266=1,3.31,IF(P266=2,3.42,IF(P266=3,3.53,IF(OR(P266=5,P266=4),3.64,IF(OR(P266=6,P266=7),3.76,IF(OR(P266=8,P266=9),3.88,IF(OR(P266=10,P266=11,P266=12),4.01,IF(OR(P266=13,P266=14,P266=15),4.13,IF(OR(P266=16,P266=17,P266=18),4.27,4.4)))))))))), IF(W266="Ա-1", IF(P266=0,2.66,IF(P266=1,2.75,IF(P266=2,2.83,IF(P266=3,2.92,IF(OR(P266=5,P266=4),3.02,IF(OR(P266=6,P266=7),3.11,IF(OR(P266=8,P266=9),3.21,IF(OR(P266=10,P266=11,P266=12),3.31,IF(OR(P266=13,P266=14,P266=15),3.42,IF(OR(P266=16,P266=17,P266=18),3.53,3.64)))))))))), IF(W266="Ա-2", IF(P266=0,2.28,IF(P266=1,2.35,IF(P266=2,2.43,IF(P266=3,2.5,IF(OR(P266=5,P266=4),2.58,IF(OR(P266=6,P266=7),2.66,IF(OR(P266=8,P266=9),2.75,IF(OR(P266=10,P266=11,P266=12),2.83,IF(OR(P266=13,P266=14,P266=15),2.92,IF(OR(P266=16,P266=17,P266=18),3.01,3.11)))))))))),IF(W266="Ա-3", IF(P266=0,1.96,IF(P266=1,2.02,IF(P266=2,2.08,IF(P266=3,2.15,IF(OR(P266=5,P266=4),2.21,IF(OR(P266=6,P266=7),2.28,IF(OR(P266=8,P266=9),2.35,IF(OR(P266=10,P266=11,P266=12),2.42,IF(OR(P266=13,P266=14,P266=15),2.5,IF(OR(P266=16,P266=17,P266=18),2.58,2.66)))))))))), IF(W266="Կ-1", IF(P266=0,1.68,IF(P266=1,1.73,IF(P266=2,1.79,IF(P266=3,1.84,IF(OR(P266=5,P266=4),1.9,IF(OR(P266=6,P266=7),1.96,IF(OR(P266=8,P266=9),2.02,IF(OR(P266=10,P266=11,P266=12),2.08,IF(OR(P266=13,P266=14,P266=15),2.14,IF(OR(P266=16,P266=17,P266=18),2.21,2.28)))))))))), IF(W266="Կ-2", IF(P266=0,1.45,IF(P266=1,1.49,IF(P266=2,1.54,IF(P266=3,1.59,IF(OR(P266=5,P266=4),1.63,IF(OR(P266=6,P266=7),1.68,IF(OR(P266=8,P266=9),1.73,IF(OR(P266=10,P266=11,P266=12),1.79,IF(OR(P266=13,P266=14,P266=15),1.84,IF(OR(P266=16,P266=17,P266=18),1.9,1.95)))))))))),IF(W266="Կ-3", IF(P266=0,1.25,IF(P266=1,1.29,IF(P266=2,1.33,IF(P266=3,1.37,IF(OR(P266=5,P266=4),1.41,IF(OR(P266=6,P266=7),1.45,IF(OR(P266=8,P266=9),1.49,IF(OR(P266=10,P266=11,P266=12),1.54,IF(OR(P266=13,P266=14,P266=15),1.58,IF(OR(P266=16,P266=17,P266=18),1.63,1.68)))))))))), "Error"))))))))))))</f>
        <v>1.96</v>
      </c>
      <c r="R266" s="853"/>
      <c r="S266" s="854">
        <f t="shared" ref="S266:S267" si="540">+Q266+Q266*R266</f>
        <v>1.96</v>
      </c>
      <c r="T266" s="855">
        <v>66140</v>
      </c>
      <c r="U266" s="886"/>
      <c r="V266" s="886"/>
      <c r="W266" s="862" t="str">
        <f t="shared" ref="W266:W267" si="541">+K266</f>
        <v>Կ-1</v>
      </c>
      <c r="X266" s="855">
        <f t="shared" ref="X266:X267" si="542">T266*S266</f>
        <v>129634.4</v>
      </c>
      <c r="Y266" s="857">
        <f t="shared" ref="Y266:Y267" si="543">S266*T266+U266+V266</f>
        <v>129634.4</v>
      </c>
      <c r="Z266" s="863">
        <f t="shared" ref="Z266:Z267" si="544">+Y266*13</f>
        <v>1685247.2</v>
      </c>
      <c r="AA266" s="859">
        <f t="shared" ref="AA266:AA267" si="545">+O266</f>
        <v>1</v>
      </c>
      <c r="AB266" s="860">
        <f t="shared" ref="AB266:AB267" si="546">+P266+1</f>
        <v>8</v>
      </c>
      <c r="AC266" s="861">
        <f t="shared" ref="AC266:AC267" si="547">IF(AA266&lt;1,0,IF(AI266="Բ-1",IF(AB266=0,6.94,IF(AB266=1,7.17,IF(AB266=2,7.41,IF(AB266=3,7.66,IF(OR(AB266=5,AB266=4),7.92,IF(OR(AB266=6,AB266=7),8.18,IF(OR(AB266=8,AB266=9),8.46,IF(OR(AB266=10,AB266=11,AB266=12),8.74,IF(OR(AB266=13,AB266=14,AB266=15),9.03,IF(OR(AB266=16,AB266=17,AB266=18),9.33,9.65)))))))))),IF(AI266="Բ-2", IF(AB266=0,5.71,IF(AB266=1,5.89,IF(AB266=2,6.09,IF(AB266=3,6.29,IF(OR(AB266=5,AB266=4),6.5,IF(OR(AB266=6,AB266=7),6.72,IF(OR(AB266=8,AB266=9),6.94,IF(OR(AB266=10,AB266=11,AB266=12),7.17,IF(OR(AB266=13,AB266=14,AB266=15),7.41,IF(OR(AB266=16,AB266=17,AB266=18),7.65,7.91)))))))))), IF(AI266="Գ-1", IF(AB266=0,4.7,IF(AB266=1,4.86,IF(AB266=2,5.01,IF(AB266=3,5.18,IF(OR(AB266=5,AB266=4),5.35,IF(OR(AB266=6,AB266=7),5.52,IF(OR(AB266=8,AB266=9),5.71,IF(OR(AB266=10,AB266=11,AB266=12),5.89,IF(OR(AB266=13,AB266=14,AB266=15),6.09,IF(OR(AB266=16,AB266=17,AB266=18),6.29,6.49)))))))))), IF(AI266="Գ-2", IF(AB266=0,3.88,IF(AB266=1,4.01,IF(AB266=2,4.14,IF(AB266=3,4.27,IF(OR(AB266=5,AB266=4),4.41,IF(OR(AB266=6,AB266=7),4.55,IF(OR(AB266=8,AB266=9),4.7,IF(OR(AB266=10,AB266=11,AB266=12),4.85,IF(OR(AB266=13,AB266=14,AB266=15),5.01,IF(OR(AB266=16,AB266=17,AB266=18),5.17,5.34)))))))))), IF(AI266="Գ-3", IF(AB266=0,3.21,IF(AB266=1,3.31,IF(AB266=2,3.42,IF(AB266=3,3.53,IF(OR(AB266=5,AB266=4),3.64,IF(OR(AB266=6,AB266=7),3.76,IF(OR(AB266=8,AB266=9),3.88,IF(OR(AB266=10,AB266=11,AB266=12),4.01,IF(OR(AB266=13,AB266=14,AB266=15),4.13,IF(OR(AB266=16,AB266=17,AB266=18),4.27,4.4)))))))))), IF(AI266="Ա-1", IF(AB266=0,2.66,IF(AB266=1,2.75,IF(AB266=2,2.83,IF(AB266=3,2.92,IF(OR(AB266=5,AB266=4),3.02,IF(OR(AB266=6,AB266=7),3.11,IF(OR(AB266=8,AB266=9),3.21,IF(OR(AB266=10,AB266=11,AB266=12),3.31,IF(OR(AB266=13,AB266=14,AB266=15),3.42,IF(OR(AB266=16,AB266=17,AB266=18),3.53,3.64)))))))))), IF(AI266="Ա-2", IF(AB266=0,2.28,IF(AB266=1,2.35,IF(AB266=2,2.43,IF(AB266=3,2.5,IF(OR(AB266=5,AB266=4),2.58,IF(OR(AB266=6,AB266=7),2.66,IF(OR(AB266=8,AB266=9),2.75,IF(OR(AB266=10,AB266=11,AB266=12),2.83,IF(OR(AB266=13,AB266=14,AB266=15),2.92,IF(OR(AB266=16,AB266=17,AB266=18),3.01,3.11)))))))))),IF(AI266="Ա-3", IF(AB266=0,1.96,IF(AB266=1,2.02,IF(AB266=2,2.08,IF(AB266=3,2.15,IF(OR(AB266=5,AB266=4),2.21,IF(OR(AB266=6,AB266=7),2.28,IF(OR(AB266=8,AB266=9),2.35,IF(OR(AB266=10,AB266=11,AB266=12),2.42,IF(OR(AB266=13,AB266=14,AB266=15),2.5,IF(OR(AB266=16,AB266=17,AB266=18),2.58,2.66)))))))))), IF(AI266="Կ-1", IF(AB266=0,1.68,IF(AB266=1,1.73,IF(AB266=2,1.79,IF(AB266=3,1.84,IF(OR(AB266=5,AB266=4),1.9,IF(OR(AB266=6,AB266=7),1.96,IF(OR(AB266=8,AB266=9),2.02,IF(OR(AB266=10,AB266=11,AB266=12),2.08,IF(OR(AB266=13,AB266=14,AB266=15),2.14,IF(OR(AB266=16,AB266=17,AB266=18),2.21,2.28)))))))))), IF(AI266="Կ-2", IF(AB266=0,1.45,IF(AB266=1,1.49,IF(AB266=2,1.54,IF(AB266=3,1.59,IF(OR(AB266=5,AB266=4),1.63,IF(OR(AB266=6,AB266=7),1.68,IF(OR(AB266=8,AB266=9),1.73,IF(OR(AB266=10,AB266=11,AB266=12),1.79,IF(OR(AB266=13,AB266=14,AB266=15),1.84,IF(OR(AB266=16,AB266=17,AB266=18),1.9,1.95)))))))))),IF(AI266="Կ-3", IF(AB266=0,1.25,IF(AB266=1,1.29,IF(AB266=2,1.33,IF(AB266=3,1.37,IF(OR(AB266=5,AB266=4),1.41,IF(OR(AB266=6,AB266=7),1.45,IF(OR(AB266=8,AB266=9),1.49,IF(OR(AB266=10,AB266=11,AB266=12),1.54,IF(OR(AB266=13,AB266=14,AB266=15),1.58,IF(OR(AB266=16,AB266=17,AB266=18),1.63,1.68)))))))))), "Error"))))))))))))</f>
        <v>2.02</v>
      </c>
      <c r="AD266" s="853"/>
      <c r="AE266" s="854">
        <f t="shared" ref="AE266:AE267" si="548">+AC266+AC266*AD266</f>
        <v>2.02</v>
      </c>
      <c r="AF266" s="855">
        <v>66140</v>
      </c>
      <c r="AG266" s="886"/>
      <c r="AH266" s="886"/>
      <c r="AI266" s="856" t="str">
        <f t="shared" ref="AI266:AI267" si="549">+W266</f>
        <v>Կ-1</v>
      </c>
      <c r="AJ266" s="855">
        <f t="shared" ref="AJ266:AJ267" si="550">AF266*AE266</f>
        <v>133602.79999999999</v>
      </c>
      <c r="AK266" s="857">
        <f t="shared" ref="AK266:AK267" si="551">AE266*AF266+AG266+AH266</f>
        <v>133602.79999999999</v>
      </c>
      <c r="AL266" s="863">
        <f t="shared" ref="AL266:AL267" si="552">+AK266*13</f>
        <v>1736836.4</v>
      </c>
      <c r="AM266" s="859">
        <f t="shared" ref="AM266:AM267" si="553">+AA266</f>
        <v>1</v>
      </c>
      <c r="AN266" s="860">
        <f t="shared" ref="AN266:AN267" si="554">+AB266+1</f>
        <v>9</v>
      </c>
      <c r="AO266" s="861">
        <f t="shared" ref="AO266:AO267" si="555">IF(AM266&lt;1,0,IF(AU266="Բ-1",IF(AN266=0,6.94,IF(AN266=1,7.17,IF(AN266=2,7.41,IF(AN266=3,7.66,IF(OR(AN266=5,AN266=4),7.92,IF(OR(AN266=6,AN266=7),8.18,IF(OR(AN266=8,AN266=9),8.46,IF(OR(AN266=10,AN266=11,AN266=12),8.74,IF(OR(AN266=13,AN266=14,AN266=15),9.03,IF(OR(AN266=16,AN266=17,AN266=18),9.33,9.65)))))))))),IF(AU266="Բ-2", IF(AN266=0,5.71,IF(AN266=1,5.89,IF(AN266=2,6.09,IF(AN266=3,6.29,IF(OR(AN266=5,AN266=4),6.5,IF(OR(AN266=6,AN266=7),6.72,IF(OR(AN266=8,AN266=9),6.94,IF(OR(AN266=10,AN266=11,AN266=12),7.17,IF(OR(AN266=13,AN266=14,AN266=15),7.41,IF(OR(AN266=16,AN266=17,AN266=18),7.65,7.91)))))))))), IF(AU266="Գ-1", IF(AN266=0,4.7,IF(AN266=1,4.86,IF(AN266=2,5.01,IF(AN266=3,5.18,IF(OR(AN266=5,AN266=4),5.35,IF(OR(AN266=6,AN266=7),5.52,IF(OR(AN266=8,AN266=9),5.71,IF(OR(AN266=10,AN266=11,AN266=12),5.89,IF(OR(AN266=13,AN266=14,AN266=15),6.09,IF(OR(AN266=16,AN266=17,AN266=18),6.29,6.49)))))))))), IF(AU266="Գ-2", IF(AN266=0,3.88,IF(AN266=1,4.01,IF(AN266=2,4.14,IF(AN266=3,4.27,IF(OR(AN266=5,AN266=4),4.41,IF(OR(AN266=6,AN266=7),4.55,IF(OR(AN266=8,AN266=9),4.7,IF(OR(AN266=10,AN266=11,AN266=12),4.85,IF(OR(AN266=13,AN266=14,AN266=15),5.01,IF(OR(AN266=16,AN266=17,AN266=18),5.17,5.34)))))))))), IF(AU266="Գ-3", IF(AN266=0,3.21,IF(AN266=1,3.31,IF(AN266=2,3.42,IF(AN266=3,3.53,IF(OR(AN266=5,AN266=4),3.64,IF(OR(AN266=6,AN266=7),3.76,IF(OR(AN266=8,AN266=9),3.88,IF(OR(AN266=10,AN266=11,AN266=12),4.01,IF(OR(AN266=13,AN266=14,AN266=15),4.13,IF(OR(AN266=16,AN266=17,AN266=18),4.27,4.4)))))))))), IF(AU266="Ա-1", IF(AN266=0,2.66,IF(AN266=1,2.75,IF(AN266=2,2.83,IF(AN266=3,2.92,IF(OR(AN266=5,AN266=4),3.02,IF(OR(AN266=6,AN266=7),3.11,IF(OR(AN266=8,AN266=9),3.21,IF(OR(AN266=10,AN266=11,AN266=12),3.31,IF(OR(AN266=13,AN266=14,AN266=15),3.42,IF(OR(AN266=16,AN266=17,AN266=18),3.53,3.64)))))))))), IF(AU266="Ա-2", IF(AN266=0,2.28,IF(AN266=1,2.35,IF(AN266=2,2.43,IF(AN266=3,2.5,IF(OR(AN266=5,AN266=4),2.58,IF(OR(AN266=6,AN266=7),2.66,IF(OR(AN266=8,AN266=9),2.75,IF(OR(AN266=10,AN266=11,AN266=12),2.83,IF(OR(AN266=13,AN266=14,AN266=15),2.92,IF(OR(AN266=16,AN266=17,AN266=18),3.01,3.11)))))))))),IF(AU266="Ա-3", IF(AN266=0,1.96,IF(AN266=1,2.02,IF(AN266=2,2.08,IF(AN266=3,2.15,IF(OR(AN266=5,AN266=4),2.21,IF(OR(AN266=6,AN266=7),2.28,IF(OR(AN266=8,AN266=9),2.35,IF(OR(AN266=10,AN266=11,AN266=12),2.42,IF(OR(AN266=13,AN266=14,AN266=15),2.5,IF(OR(AN266=16,AN266=17,AN266=18),2.58,2.66)))))))))), IF(AU266="Կ-1", IF(AN266=0,1.68,IF(AN266=1,1.73,IF(AN266=2,1.79,IF(AN266=3,1.84,IF(OR(AN266=5,AN266=4),1.9,IF(OR(AN266=6,AN266=7),1.96,IF(OR(AN266=8,AN266=9),2.02,IF(OR(AN266=10,AN266=11,AN266=12),2.08,IF(OR(AN266=13,AN266=14,AN266=15),2.14,IF(OR(AN266=16,AN266=17,AN266=18),2.21,2.28)))))))))), IF(AU266="Կ-2", IF(AN266=0,1.45,IF(AN266=1,1.49,IF(AN266=2,1.54,IF(AN266=3,1.59,IF(OR(AN266=5,AN266=4),1.63,IF(OR(AN266=6,AN266=7),1.68,IF(OR(AN266=8,AN266=9),1.73,IF(OR(AN266=10,AN266=11,AN266=12),1.79,IF(OR(AN266=13,AN266=14,AN266=15),1.84,IF(OR(AN266=16,AN266=17,AN266=18),1.9,1.95)))))))))),IF(AU266="Կ-3", IF(AN266=0,1.25,IF(AN266=1,1.29,IF(AN266=2,1.33,IF(AN266=3,1.37,IF(OR(AN266=5,AN266=4),1.41,IF(OR(AN266=6,AN266=7),1.45,IF(OR(AN266=8,AN266=9),1.49,IF(OR(AN266=10,AN266=11,AN266=12),1.54,IF(OR(AN266=13,AN266=14,AN266=15),1.58,IF(OR(AN266=16,AN266=17,AN266=18),1.63,1.68)))))))))), "Error"))))))))))))</f>
        <v>2.02</v>
      </c>
      <c r="AP266" s="853"/>
      <c r="AQ266" s="854">
        <f t="shared" ref="AQ266:AQ267" si="556">+AO266+AO266*AP266</f>
        <v>2.02</v>
      </c>
      <c r="AR266" s="855">
        <v>66140</v>
      </c>
      <c r="AS266" s="886"/>
      <c r="AT266" s="886"/>
      <c r="AU266" s="856" t="str">
        <f t="shared" ref="AU266:AU267" si="557">+AI266</f>
        <v>Կ-1</v>
      </c>
      <c r="AV266" s="855">
        <f t="shared" ref="AV266:AV267" si="558">AR266*AQ266</f>
        <v>133602.79999999999</v>
      </c>
      <c r="AW266" s="857">
        <f t="shared" ref="AW266:AW267" si="559">AQ266*AR266+AS266+AT266</f>
        <v>133602.79999999999</v>
      </c>
      <c r="AX266" s="863">
        <f t="shared" ref="AX266:AX267" si="560">+AW266*13</f>
        <v>1736836.4</v>
      </c>
    </row>
    <row r="267" spans="2:50" s="836" customFormat="1" ht="27.75" thickBot="1" x14ac:dyDescent="0.3">
      <c r="B267" s="852">
        <v>2</v>
      </c>
      <c r="C267" s="955" t="s">
        <v>84</v>
      </c>
      <c r="D267" s="723" t="s">
        <v>377</v>
      </c>
      <c r="E267" s="859">
        <v>1</v>
      </c>
      <c r="F267" s="956">
        <v>6</v>
      </c>
      <c r="G267" s="867">
        <f t="shared" si="533"/>
        <v>1.96</v>
      </c>
      <c r="H267" s="855">
        <v>66140</v>
      </c>
      <c r="I267" s="886"/>
      <c r="J267" s="886"/>
      <c r="K267" s="862" t="s">
        <v>92</v>
      </c>
      <c r="L267" s="855">
        <f t="shared" si="534"/>
        <v>129634.4</v>
      </c>
      <c r="M267" s="857">
        <f t="shared" si="535"/>
        <v>129634.4</v>
      </c>
      <c r="N267" s="858">
        <f t="shared" si="536"/>
        <v>1685247.2</v>
      </c>
      <c r="O267" s="859">
        <f t="shared" si="537"/>
        <v>1</v>
      </c>
      <c r="P267" s="860">
        <f t="shared" si="538"/>
        <v>7</v>
      </c>
      <c r="Q267" s="861">
        <f t="shared" si="539"/>
        <v>1.96</v>
      </c>
      <c r="R267" s="853"/>
      <c r="S267" s="854">
        <f t="shared" si="540"/>
        <v>1.96</v>
      </c>
      <c r="T267" s="855">
        <v>66140</v>
      </c>
      <c r="U267" s="886"/>
      <c r="V267" s="886"/>
      <c r="W267" s="862" t="str">
        <f t="shared" si="541"/>
        <v>Կ-1</v>
      </c>
      <c r="X267" s="855">
        <f t="shared" si="542"/>
        <v>129634.4</v>
      </c>
      <c r="Y267" s="857">
        <f t="shared" si="543"/>
        <v>129634.4</v>
      </c>
      <c r="Z267" s="863">
        <f t="shared" si="544"/>
        <v>1685247.2</v>
      </c>
      <c r="AA267" s="859">
        <f t="shared" si="545"/>
        <v>1</v>
      </c>
      <c r="AB267" s="860">
        <f t="shared" si="546"/>
        <v>8</v>
      </c>
      <c r="AC267" s="861">
        <f t="shared" si="547"/>
        <v>2.02</v>
      </c>
      <c r="AD267" s="853"/>
      <c r="AE267" s="854">
        <f t="shared" si="548"/>
        <v>2.02</v>
      </c>
      <c r="AF267" s="855">
        <v>66140</v>
      </c>
      <c r="AG267" s="886"/>
      <c r="AH267" s="886"/>
      <c r="AI267" s="856" t="str">
        <f t="shared" si="549"/>
        <v>Կ-1</v>
      </c>
      <c r="AJ267" s="855">
        <f t="shared" si="550"/>
        <v>133602.79999999999</v>
      </c>
      <c r="AK267" s="857">
        <f t="shared" si="551"/>
        <v>133602.79999999999</v>
      </c>
      <c r="AL267" s="863">
        <f t="shared" si="552"/>
        <v>1736836.4</v>
      </c>
      <c r="AM267" s="859">
        <f t="shared" si="553"/>
        <v>1</v>
      </c>
      <c r="AN267" s="860">
        <f t="shared" si="554"/>
        <v>9</v>
      </c>
      <c r="AO267" s="861">
        <f t="shared" si="555"/>
        <v>2.02</v>
      </c>
      <c r="AP267" s="853"/>
      <c r="AQ267" s="854">
        <f t="shared" si="556"/>
        <v>2.02</v>
      </c>
      <c r="AR267" s="855">
        <v>66140</v>
      </c>
      <c r="AS267" s="886"/>
      <c r="AT267" s="886"/>
      <c r="AU267" s="856" t="str">
        <f t="shared" si="557"/>
        <v>Կ-1</v>
      </c>
      <c r="AV267" s="855">
        <f t="shared" si="558"/>
        <v>133602.79999999999</v>
      </c>
      <c r="AW267" s="857">
        <f t="shared" si="559"/>
        <v>133602.79999999999</v>
      </c>
      <c r="AX267" s="863">
        <f t="shared" si="560"/>
        <v>1736836.4</v>
      </c>
    </row>
    <row r="268" spans="2:50" s="753" customFormat="1" ht="23.25" customHeight="1" thickBot="1" x14ac:dyDescent="0.3">
      <c r="B268" s="1378" t="s">
        <v>47</v>
      </c>
      <c r="C268" s="1379"/>
      <c r="D268" s="1379"/>
      <c r="E268" s="845">
        <f t="shared" ref="E268:Q268" si="561">SUM(E266:E267)</f>
        <v>2</v>
      </c>
      <c r="F268" s="845">
        <f t="shared" si="561"/>
        <v>12</v>
      </c>
      <c r="G268" s="845">
        <f t="shared" si="561"/>
        <v>3.92</v>
      </c>
      <c r="H268" s="845">
        <f t="shared" si="561"/>
        <v>132280</v>
      </c>
      <c r="I268" s="845">
        <f t="shared" si="561"/>
        <v>0</v>
      </c>
      <c r="J268" s="845">
        <f t="shared" si="561"/>
        <v>0</v>
      </c>
      <c r="K268" s="845">
        <f t="shared" si="561"/>
        <v>0</v>
      </c>
      <c r="L268" s="845">
        <f t="shared" si="561"/>
        <v>259268.8</v>
      </c>
      <c r="M268" s="845">
        <f t="shared" si="561"/>
        <v>259268.8</v>
      </c>
      <c r="N268" s="845">
        <f t="shared" si="561"/>
        <v>3370494.4</v>
      </c>
      <c r="O268" s="845">
        <f t="shared" si="561"/>
        <v>2</v>
      </c>
      <c r="P268" s="845">
        <f t="shared" si="561"/>
        <v>14</v>
      </c>
      <c r="Q268" s="845">
        <f t="shared" si="561"/>
        <v>3.92</v>
      </c>
      <c r="R268" s="846"/>
      <c r="S268" s="846">
        <v>129.14000000000001</v>
      </c>
      <c r="T268" s="845">
        <f t="shared" ref="T268:AC268" si="562">SUM(T266:T267)</f>
        <v>132280</v>
      </c>
      <c r="U268" s="845">
        <f t="shared" si="562"/>
        <v>0</v>
      </c>
      <c r="V268" s="845">
        <f t="shared" si="562"/>
        <v>0</v>
      </c>
      <c r="W268" s="845">
        <f t="shared" si="562"/>
        <v>0</v>
      </c>
      <c r="X268" s="845">
        <f t="shared" si="562"/>
        <v>259268.8</v>
      </c>
      <c r="Y268" s="845">
        <f t="shared" si="562"/>
        <v>259268.8</v>
      </c>
      <c r="Z268" s="845">
        <f t="shared" si="562"/>
        <v>3370494.4</v>
      </c>
      <c r="AA268" s="845">
        <f t="shared" si="562"/>
        <v>2</v>
      </c>
      <c r="AB268" s="845">
        <f t="shared" si="562"/>
        <v>16</v>
      </c>
      <c r="AC268" s="845">
        <f t="shared" si="562"/>
        <v>4.04</v>
      </c>
      <c r="AD268" s="846"/>
      <c r="AE268" s="846">
        <v>131.62</v>
      </c>
      <c r="AF268" s="845">
        <f t="shared" ref="AF268:AO268" si="563">SUM(AF266:AF267)</f>
        <v>132280</v>
      </c>
      <c r="AG268" s="845">
        <f t="shared" si="563"/>
        <v>0</v>
      </c>
      <c r="AH268" s="845">
        <f t="shared" si="563"/>
        <v>0</v>
      </c>
      <c r="AI268" s="845">
        <f t="shared" si="563"/>
        <v>0</v>
      </c>
      <c r="AJ268" s="845">
        <f t="shared" si="563"/>
        <v>267205.59999999998</v>
      </c>
      <c r="AK268" s="845">
        <f t="shared" si="563"/>
        <v>267205.59999999998</v>
      </c>
      <c r="AL268" s="845">
        <f t="shared" si="563"/>
        <v>3473672.8</v>
      </c>
      <c r="AM268" s="845">
        <f t="shared" si="563"/>
        <v>2</v>
      </c>
      <c r="AN268" s="845">
        <f t="shared" si="563"/>
        <v>18</v>
      </c>
      <c r="AO268" s="845">
        <f t="shared" si="563"/>
        <v>4.04</v>
      </c>
      <c r="AP268" s="846"/>
      <c r="AQ268" s="846">
        <v>134.29</v>
      </c>
      <c r="AR268" s="845">
        <f t="shared" ref="AR268:AX268" si="564">SUM(AR266:AR267)</f>
        <v>132280</v>
      </c>
      <c r="AS268" s="845">
        <f t="shared" si="564"/>
        <v>0</v>
      </c>
      <c r="AT268" s="845">
        <f t="shared" si="564"/>
        <v>0</v>
      </c>
      <c r="AU268" s="845">
        <f t="shared" si="564"/>
        <v>0</v>
      </c>
      <c r="AV268" s="845">
        <f t="shared" si="564"/>
        <v>267205.59999999998</v>
      </c>
      <c r="AW268" s="845">
        <f t="shared" si="564"/>
        <v>267205.59999999998</v>
      </c>
      <c r="AX268" s="845">
        <f t="shared" si="564"/>
        <v>3473672.8</v>
      </c>
    </row>
    <row r="269" spans="2:50" ht="16.5" customHeight="1" x14ac:dyDescent="0.25"/>
    <row r="270" spans="2:50" ht="17.25" customHeight="1" thickBot="1" x14ac:dyDescent="0.3"/>
    <row r="271" spans="2:50" s="753" customFormat="1" ht="22.5" customHeight="1" thickBot="1" x14ac:dyDescent="0.3">
      <c r="B271" s="1378" t="s">
        <v>440</v>
      </c>
      <c r="C271" s="1379"/>
      <c r="D271" s="1380"/>
      <c r="E271" s="1381" t="s">
        <v>798</v>
      </c>
      <c r="F271" s="1382"/>
      <c r="G271" s="1382"/>
      <c r="H271" s="1382"/>
      <c r="I271" s="1382"/>
      <c r="J271" s="1382"/>
      <c r="K271" s="1382"/>
      <c r="L271" s="1382"/>
      <c r="M271" s="1382"/>
      <c r="N271" s="1383"/>
      <c r="O271" s="1381" t="s">
        <v>798</v>
      </c>
      <c r="P271" s="1382"/>
      <c r="Q271" s="1382"/>
      <c r="R271" s="1382"/>
      <c r="S271" s="1382"/>
      <c r="T271" s="1382"/>
      <c r="U271" s="1382"/>
      <c r="V271" s="1382"/>
      <c r="W271" s="1382"/>
      <c r="X271" s="1382"/>
      <c r="Y271" s="1382"/>
      <c r="Z271" s="1383"/>
      <c r="AA271" s="1381" t="s">
        <v>798</v>
      </c>
      <c r="AB271" s="1382"/>
      <c r="AC271" s="1382"/>
      <c r="AD271" s="1382"/>
      <c r="AE271" s="1382"/>
      <c r="AF271" s="1382"/>
      <c r="AG271" s="1382"/>
      <c r="AH271" s="1382"/>
      <c r="AI271" s="1382"/>
      <c r="AJ271" s="1382"/>
      <c r="AK271" s="1382"/>
      <c r="AL271" s="1383"/>
      <c r="AM271" s="1381" t="s">
        <v>798</v>
      </c>
      <c r="AN271" s="1382"/>
      <c r="AO271" s="1382"/>
      <c r="AP271" s="1382"/>
      <c r="AQ271" s="1382"/>
      <c r="AR271" s="1382"/>
      <c r="AS271" s="1382"/>
      <c r="AT271" s="1382"/>
      <c r="AU271" s="1382"/>
      <c r="AV271" s="1382"/>
      <c r="AW271" s="1382"/>
      <c r="AX271" s="1383"/>
    </row>
    <row r="272" spans="2:50" s="753" customFormat="1" ht="24" customHeight="1" thickBot="1" x14ac:dyDescent="0.3">
      <c r="B272" s="1384" t="s">
        <v>1100</v>
      </c>
      <c r="C272" s="1385"/>
      <c r="D272" s="1386"/>
      <c r="E272" s="1387" t="s">
        <v>667</v>
      </c>
      <c r="F272" s="1388"/>
      <c r="G272" s="1388"/>
      <c r="H272" s="1388"/>
      <c r="I272" s="1388"/>
      <c r="J272" s="1388"/>
      <c r="K272" s="1388"/>
      <c r="L272" s="1388"/>
      <c r="M272" s="1388"/>
      <c r="N272" s="1389"/>
      <c r="O272" s="1387" t="s">
        <v>1050</v>
      </c>
      <c r="P272" s="1388"/>
      <c r="Q272" s="1388"/>
      <c r="R272" s="1388"/>
      <c r="S272" s="1388"/>
      <c r="T272" s="1388"/>
      <c r="U272" s="1388"/>
      <c r="V272" s="1388"/>
      <c r="W272" s="1388"/>
      <c r="X272" s="1388"/>
      <c r="Y272" s="1388"/>
      <c r="Z272" s="1389"/>
      <c r="AA272" s="1384" t="s">
        <v>1051</v>
      </c>
      <c r="AB272" s="1385"/>
      <c r="AC272" s="1385"/>
      <c r="AD272" s="1385"/>
      <c r="AE272" s="1385"/>
      <c r="AF272" s="1385"/>
      <c r="AG272" s="1385"/>
      <c r="AH272" s="1385"/>
      <c r="AI272" s="1385"/>
      <c r="AJ272" s="1385"/>
      <c r="AK272" s="1385"/>
      <c r="AL272" s="1386"/>
      <c r="AM272" s="1384" t="s">
        <v>1053</v>
      </c>
      <c r="AN272" s="1385"/>
      <c r="AO272" s="1385"/>
      <c r="AP272" s="1385"/>
      <c r="AQ272" s="1385"/>
      <c r="AR272" s="1385"/>
      <c r="AS272" s="1385"/>
      <c r="AT272" s="1385"/>
      <c r="AU272" s="1385"/>
      <c r="AV272" s="1385"/>
      <c r="AW272" s="1385"/>
      <c r="AX272" s="1386"/>
    </row>
    <row r="273" spans="2:50" s="836" customFormat="1" ht="41.25" thickBot="1" x14ac:dyDescent="0.3">
      <c r="B273" s="825" t="s">
        <v>10</v>
      </c>
      <c r="C273" s="826" t="s">
        <v>54</v>
      </c>
      <c r="D273" s="304" t="s">
        <v>55</v>
      </c>
      <c r="E273" s="834" t="s">
        <v>56</v>
      </c>
      <c r="F273" s="832" t="s">
        <v>95</v>
      </c>
      <c r="G273" s="832" t="s">
        <v>96</v>
      </c>
      <c r="H273" s="832" t="s">
        <v>62</v>
      </c>
      <c r="I273" s="832" t="str">
        <f>+I265</f>
        <v>Հավելավճար</v>
      </c>
      <c r="J273" s="832" t="str">
        <f>+J265</f>
        <v>Հավելում (բարձր լեռնային կամ գաղտնիության)</v>
      </c>
      <c r="K273" s="832" t="str">
        <f>+K265</f>
        <v>Ըստ դատ.ծառ.պաշտ.ենթախմբ.</v>
      </c>
      <c r="L273" s="832" t="s">
        <v>475</v>
      </c>
      <c r="M273" s="832" t="s">
        <v>454</v>
      </c>
      <c r="N273" s="829" t="s">
        <v>665</v>
      </c>
      <c r="O273" s="830" t="s">
        <v>56</v>
      </c>
      <c r="P273" s="830" t="s">
        <v>95</v>
      </c>
      <c r="Q273" s="831" t="s">
        <v>96</v>
      </c>
      <c r="R273" s="831" t="s">
        <v>903</v>
      </c>
      <c r="S273" s="831" t="s">
        <v>902</v>
      </c>
      <c r="T273" s="830" t="s">
        <v>62</v>
      </c>
      <c r="U273" s="834" t="str">
        <f>+U265</f>
        <v>Հավելավճար</v>
      </c>
      <c r="V273" s="834" t="str">
        <f>+V265</f>
        <v>Հավելում (բարձր լեռնային կամ գաղտնիության)</v>
      </c>
      <c r="W273" s="834" t="str">
        <f>+W265</f>
        <v>Ըստ դատ.ծառ.պաշտ.ենթախմբ.</v>
      </c>
      <c r="X273" s="832" t="s">
        <v>475</v>
      </c>
      <c r="Y273" s="833" t="str">
        <f>+M273</f>
        <v xml:space="preserve">Ընդամենը ամսական աշխատավարձ </v>
      </c>
      <c r="Z273" s="829" t="s">
        <v>880</v>
      </c>
      <c r="AA273" s="834" t="s">
        <v>56</v>
      </c>
      <c r="AB273" s="830" t="s">
        <v>95</v>
      </c>
      <c r="AC273" s="902" t="s">
        <v>96</v>
      </c>
      <c r="AD273" s="831" t="s">
        <v>908</v>
      </c>
      <c r="AE273" s="835" t="s">
        <v>909</v>
      </c>
      <c r="AF273" s="830" t="s">
        <v>62</v>
      </c>
      <c r="AG273" s="834" t="str">
        <f>+AG265</f>
        <v>Հավելավճար</v>
      </c>
      <c r="AH273" s="834" t="str">
        <f>+AH265</f>
        <v>Հավելում (բարձր լեռնային կամ գաղտնիության)</v>
      </c>
      <c r="AI273" s="834" t="str">
        <f>+AI265</f>
        <v>Ըստ դատ.ծառ.պաշտ.ենթախմբ.</v>
      </c>
      <c r="AJ273" s="832" t="s">
        <v>475</v>
      </c>
      <c r="AK273" s="833" t="str">
        <f>+Y273</f>
        <v xml:space="preserve">Ընդամենը ամսական աշխատավարձ </v>
      </c>
      <c r="AL273" s="829" t="s">
        <v>1037</v>
      </c>
      <c r="AM273" s="834" t="s">
        <v>56</v>
      </c>
      <c r="AN273" s="830" t="s">
        <v>95</v>
      </c>
      <c r="AO273" s="902" t="s">
        <v>96</v>
      </c>
      <c r="AP273" s="831" t="s">
        <v>906</v>
      </c>
      <c r="AQ273" s="835" t="s">
        <v>907</v>
      </c>
      <c r="AR273" s="830" t="s">
        <v>62</v>
      </c>
      <c r="AS273" s="834" t="str">
        <f>+AS265</f>
        <v>Հավելավճար</v>
      </c>
      <c r="AT273" s="834" t="str">
        <f>+AT265</f>
        <v>Հավելում (բարձր լեռնային կամ գաղտնիության)</v>
      </c>
      <c r="AU273" s="834" t="str">
        <f>+AU265</f>
        <v>Ըստ դատ.ծառ.պաշտ.ենթախմբ.</v>
      </c>
      <c r="AV273" s="832" t="s">
        <v>475</v>
      </c>
      <c r="AW273" s="833" t="str">
        <f>+AK273</f>
        <v xml:space="preserve">Ընդամենը ամսական աշխատավարձ </v>
      </c>
      <c r="AX273" s="829" t="s">
        <v>1054</v>
      </c>
    </row>
    <row r="274" spans="2:50" s="836" customFormat="1" ht="13.5" x14ac:dyDescent="0.25">
      <c r="B274" s="852">
        <v>1</v>
      </c>
      <c r="C274" s="955" t="s">
        <v>84</v>
      </c>
      <c r="D274" s="393" t="s">
        <v>131</v>
      </c>
      <c r="E274" s="859">
        <v>1</v>
      </c>
      <c r="F274" s="956">
        <v>6</v>
      </c>
      <c r="G274" s="867">
        <f t="shared" ref="G274:G275" si="565">IF(E274&lt;1,0,IF(K274="Բ-1",IF(F274=0,6.94,IF(F274=1,7.17,IF(F274=2,7.41,IF(F274=3,7.66,IF(OR(F274=5,F274=4),7.92,IF(OR(F274=6,F274=7),8.18,IF(OR(F274=8,F274=9),8.46,IF(OR(F274=10,F274=11,F274=12),8.74,IF(OR(F274=13,F274=14,F274=15),9.03,IF(OR(F274=16,F274=17,F274=18),9.33,9.65)))))))))),IF(K274="Բ-2", IF(F274=0,5.71,IF(F274=1,5.89,IF(F274=2,6.09,IF(F274=3,6.29,IF(OR(F274=5,F274=4),6.5,IF(OR(F274=6,F274=7),6.72,IF(OR(F274=8,F274=9),6.94,IF(OR(F274=10,F274=11,F274=12),7.17,IF(OR(F274=13,F274=14,F274=15),7.41,IF(OR(F274=16,F274=17,F274=18),7.65,7.91)))))))))), IF(K274="Գ-1", IF(F274=0,4.7,IF(F274=1,4.86,IF(F274=2,5.01,IF(F274=3,5.18,IF(OR(F274=5,F274=4),5.35,IF(OR(F274=6,F274=7),5.52,IF(OR(F274=8,F274=9),5.71,IF(OR(F274=10,F274=11,F274=12),5.89,IF(OR(F274=13,F274=14,F274=15),6.09,IF(OR(F274=16,F274=17,F274=18),6.29,6.49)))))))))), IF(K274="Գ-2", IF(F274=0,3.88,IF(F274=1,4.01,IF(F274=2,4.14,IF(F274=3,4.27,IF(OR(F274=5,F274=4),4.41,IF(OR(F274=6,F274=7),4.55,IF(OR(F274=8,F274=9),4.7,IF(OR(F274=10,F274=11,F274=12),4.85,IF(OR(F274=13,F274=14,F274=15),5.01,IF(OR(F274=16,F274=17,F274=18),5.17,5.34)))))))))), IF(K274="Գ-3", IF(F274=0,3.21,IF(F274=1,3.31,IF(F274=2,3.42,IF(F274=3,3.53,IF(OR(F274=5,F274=4),3.64,IF(OR(F274=6,F274=7),3.76,IF(OR(F274=8,F274=9),3.88,IF(OR(F274=10,F274=11,F274=12),4.01,IF(OR(F274=13,F274=14,F274=15),4.13,IF(OR(F274=16,F274=17,F274=18),4.27,4.4)))))))))), IF(K274="Ա-1", IF(F274=0,2.66,IF(F274=1,2.75,IF(F274=2,2.83,IF(F274=3,2.92,IF(OR(F274=5,F274=4),3.02,IF(OR(F274=6,F274=7),3.11,IF(OR(F274=8,F274=9),3.21,IF(OR(F274=10,F274=11,F274=12),3.31,IF(OR(F274=13,F274=14,F274=15),3.42,IF(OR(F274=16,F274=17,F274=18),3.53,3.64)))))))))), IF(K274="Ա-2", IF(F274=0,2.28,IF(F274=1,2.35,IF(F274=2,2.43,IF(F274=3,2.5,IF(OR(F274=5,F274=4),2.58,IF(OR(F274=6,F274=7),2.66,IF(OR(F274=8,F274=9),2.75,IF(OR(F274=10,F274=11,F274=12),2.83,IF(OR(F274=13,F274=14,F274=15),2.92,IF(OR(F274=16,F274=17,F274=18),3.01,3.11)))))))))),IF(K274="Ա-3", IF(F274=0,1.96,IF(F274=1,2.02,IF(F274=2,2.08,IF(F274=3,2.15,IF(OR(F274=5,F274=4),2.21,IF(OR(F274=6,F274=7),2.28,IF(OR(F274=8,F274=9),2.35,IF(OR(F274=10,F274=11,F274=12),2.42,IF(OR(F274=13,F274=14,F274=15),2.5,IF(OR(F274=16,F274=17,F274=18),2.58,2.66)))))))))), IF(K274="Կ-1", IF(F274=0,1.68,IF(F274=1,1.73,IF(F274=2,1.79,IF(F274=3,1.84,IF(OR(F274=5,F274=4),1.9,IF(OR(F274=6,F274=7),1.96,IF(OR(F274=8,F274=9),2.02,IF(OR(F274=10,F274=11,F274=12),2.08,IF(OR(F274=13,F274=14,F274=15),2.14,IF(OR(F274=16,F274=17,F274=18),2.21,2.28)))))))))), IF(K274="Կ-2", IF(F274=0,1.45,IF(F274=1,1.49,IF(F274=2,1.54,IF(F274=3,1.59,IF(OR(F274=5,F274=4),1.63,IF(OR(F274=6,F274=7),1.68,IF(OR(F274=8,F274=9),1.73,IF(OR(F274=10,F274=11,F274=12),1.79,IF(OR(F274=13,F274=14,F274=15),1.84,IF(OR(F274=16,F274=17,F274=18),1.9,1.95)))))))))),IF(K274="Կ-3", IF(F274=0,1.25,IF(F274=1,1.29,IF(F274=2,1.33,IF(F274=3,1.37,IF(OR(F274=5,F274=4),1.41,IF(OR(F274=6,F274=7),1.45,IF(OR(F274=8,F274=9),1.49,IF(OR(F274=10,F274=11,F274=12),1.54,IF(OR(F274=13,F274=14,F274=15),1.58,IF(OR(F274=16,F274=17,F274=18),1.63,1.68)))))))))), "Error"))))))))))))</f>
        <v>1.96</v>
      </c>
      <c r="H274" s="855">
        <v>66140</v>
      </c>
      <c r="I274" s="886"/>
      <c r="J274" s="886"/>
      <c r="K274" s="862" t="s">
        <v>92</v>
      </c>
      <c r="L274" s="855">
        <f t="shared" ref="L274:L275" si="566">H274*G274</f>
        <v>129634.4</v>
      </c>
      <c r="M274" s="857">
        <f t="shared" ref="M274:M275" si="567">G274*H274+I274+J274</f>
        <v>129634.4</v>
      </c>
      <c r="N274" s="858">
        <f t="shared" ref="N274:N275" si="568">+M274*13</f>
        <v>1685247.2</v>
      </c>
      <c r="O274" s="859">
        <f t="shared" ref="O274:O275" si="569">+E274</f>
        <v>1</v>
      </c>
      <c r="P274" s="860">
        <f t="shared" ref="P274:P275" si="570">+F274+1</f>
        <v>7</v>
      </c>
      <c r="Q274" s="861">
        <f t="shared" ref="Q274:Q275" si="571">IF(O274&lt;1,0,IF(W274="Բ-1",IF(P274=0,6.94,IF(P274=1,7.17,IF(P274=2,7.41,IF(P274=3,7.66,IF(OR(P274=5,P274=4),7.92,IF(OR(P274=6,P274=7),8.18,IF(OR(P274=8,P274=9),8.46,IF(OR(P274=10,P274=11,P274=12),8.74,IF(OR(P274=13,P274=14,P274=15),9.03,IF(OR(P274=16,P274=17,P274=18),9.33,9.65)))))))))),IF(W274="Բ-2", IF(P274=0,5.71,IF(P274=1,5.89,IF(P274=2,6.09,IF(P274=3,6.29,IF(OR(P274=5,P274=4),6.5,IF(OR(P274=6,P274=7),6.72,IF(OR(P274=8,P274=9),6.94,IF(OR(P274=10,P274=11,P274=12),7.17,IF(OR(P274=13,P274=14,P274=15),7.41,IF(OR(P274=16,P274=17,P274=18),7.65,7.91)))))))))), IF(W274="Գ-1", IF(P274=0,4.7,IF(P274=1,4.86,IF(P274=2,5.01,IF(P274=3,5.18,IF(OR(P274=5,P274=4),5.35,IF(OR(P274=6,P274=7),5.52,IF(OR(P274=8,P274=9),5.71,IF(OR(P274=10,P274=11,P274=12),5.89,IF(OR(P274=13,P274=14,P274=15),6.09,IF(OR(P274=16,P274=17,P274=18),6.29,6.49)))))))))), IF(W274="Գ-2", IF(P274=0,3.88,IF(P274=1,4.01,IF(P274=2,4.14,IF(P274=3,4.27,IF(OR(P274=5,P274=4),4.41,IF(OR(P274=6,P274=7),4.55,IF(OR(P274=8,P274=9),4.7,IF(OR(P274=10,P274=11,P274=12),4.85,IF(OR(P274=13,P274=14,P274=15),5.01,IF(OR(P274=16,P274=17,P274=18),5.17,5.34)))))))))), IF(W274="Գ-3", IF(P274=0,3.21,IF(P274=1,3.31,IF(P274=2,3.42,IF(P274=3,3.53,IF(OR(P274=5,P274=4),3.64,IF(OR(P274=6,P274=7),3.76,IF(OR(P274=8,P274=9),3.88,IF(OR(P274=10,P274=11,P274=12),4.01,IF(OR(P274=13,P274=14,P274=15),4.13,IF(OR(P274=16,P274=17,P274=18),4.27,4.4)))))))))), IF(W274="Ա-1", IF(P274=0,2.66,IF(P274=1,2.75,IF(P274=2,2.83,IF(P274=3,2.92,IF(OR(P274=5,P274=4),3.02,IF(OR(P274=6,P274=7),3.11,IF(OR(P274=8,P274=9),3.21,IF(OR(P274=10,P274=11,P274=12),3.31,IF(OR(P274=13,P274=14,P274=15),3.42,IF(OR(P274=16,P274=17,P274=18),3.53,3.64)))))))))), IF(W274="Ա-2", IF(P274=0,2.28,IF(P274=1,2.35,IF(P274=2,2.43,IF(P274=3,2.5,IF(OR(P274=5,P274=4),2.58,IF(OR(P274=6,P274=7),2.66,IF(OR(P274=8,P274=9),2.75,IF(OR(P274=10,P274=11,P274=12),2.83,IF(OR(P274=13,P274=14,P274=15),2.92,IF(OR(P274=16,P274=17,P274=18),3.01,3.11)))))))))),IF(W274="Ա-3", IF(P274=0,1.96,IF(P274=1,2.02,IF(P274=2,2.08,IF(P274=3,2.15,IF(OR(P274=5,P274=4),2.21,IF(OR(P274=6,P274=7),2.28,IF(OR(P274=8,P274=9),2.35,IF(OR(P274=10,P274=11,P274=12),2.42,IF(OR(P274=13,P274=14,P274=15),2.5,IF(OR(P274=16,P274=17,P274=18),2.58,2.66)))))))))), IF(W274="Կ-1", IF(P274=0,1.68,IF(P274=1,1.73,IF(P274=2,1.79,IF(P274=3,1.84,IF(OR(P274=5,P274=4),1.9,IF(OR(P274=6,P274=7),1.96,IF(OR(P274=8,P274=9),2.02,IF(OR(P274=10,P274=11,P274=12),2.08,IF(OR(P274=13,P274=14,P274=15),2.14,IF(OR(P274=16,P274=17,P274=18),2.21,2.28)))))))))), IF(W274="Կ-2", IF(P274=0,1.45,IF(P274=1,1.49,IF(P274=2,1.54,IF(P274=3,1.59,IF(OR(P274=5,P274=4),1.63,IF(OR(P274=6,P274=7),1.68,IF(OR(P274=8,P274=9),1.73,IF(OR(P274=10,P274=11,P274=12),1.79,IF(OR(P274=13,P274=14,P274=15),1.84,IF(OR(P274=16,P274=17,P274=18),1.9,1.95)))))))))),IF(W274="Կ-3", IF(P274=0,1.25,IF(P274=1,1.29,IF(P274=2,1.33,IF(P274=3,1.37,IF(OR(P274=5,P274=4),1.41,IF(OR(P274=6,P274=7),1.45,IF(OR(P274=8,P274=9),1.49,IF(OR(P274=10,P274=11,P274=12),1.54,IF(OR(P274=13,P274=14,P274=15),1.58,IF(OR(P274=16,P274=17,P274=18),1.63,1.68)))))))))), "Error"))))))))))))</f>
        <v>1.96</v>
      </c>
      <c r="R274" s="853"/>
      <c r="S274" s="854">
        <f t="shared" ref="S274:S275" si="572">+Q274+Q274*R274</f>
        <v>1.96</v>
      </c>
      <c r="T274" s="855">
        <v>66140</v>
      </c>
      <c r="U274" s="886"/>
      <c r="V274" s="886"/>
      <c r="W274" s="862" t="str">
        <f t="shared" ref="W274:W275" si="573">+K274</f>
        <v>Կ-1</v>
      </c>
      <c r="X274" s="855">
        <f t="shared" ref="X274:X275" si="574">T274*S274</f>
        <v>129634.4</v>
      </c>
      <c r="Y274" s="857">
        <f t="shared" ref="Y274:Y275" si="575">S274*T274+U274+V274</f>
        <v>129634.4</v>
      </c>
      <c r="Z274" s="863">
        <f t="shared" ref="Z274:Z275" si="576">+Y274*13</f>
        <v>1685247.2</v>
      </c>
      <c r="AA274" s="859">
        <f t="shared" ref="AA274:AA275" si="577">+O274</f>
        <v>1</v>
      </c>
      <c r="AB274" s="860">
        <f t="shared" ref="AB274:AB275" si="578">+P274+1</f>
        <v>8</v>
      </c>
      <c r="AC274" s="861">
        <f t="shared" ref="AC274:AC275" si="579">IF(AA274&lt;1,0,IF(AI274="Բ-1",IF(AB274=0,6.94,IF(AB274=1,7.17,IF(AB274=2,7.41,IF(AB274=3,7.66,IF(OR(AB274=5,AB274=4),7.92,IF(OR(AB274=6,AB274=7),8.18,IF(OR(AB274=8,AB274=9),8.46,IF(OR(AB274=10,AB274=11,AB274=12),8.74,IF(OR(AB274=13,AB274=14,AB274=15),9.03,IF(OR(AB274=16,AB274=17,AB274=18),9.33,9.65)))))))))),IF(AI274="Բ-2", IF(AB274=0,5.71,IF(AB274=1,5.89,IF(AB274=2,6.09,IF(AB274=3,6.29,IF(OR(AB274=5,AB274=4),6.5,IF(OR(AB274=6,AB274=7),6.72,IF(OR(AB274=8,AB274=9),6.94,IF(OR(AB274=10,AB274=11,AB274=12),7.17,IF(OR(AB274=13,AB274=14,AB274=15),7.41,IF(OR(AB274=16,AB274=17,AB274=18),7.65,7.91)))))))))), IF(AI274="Գ-1", IF(AB274=0,4.7,IF(AB274=1,4.86,IF(AB274=2,5.01,IF(AB274=3,5.18,IF(OR(AB274=5,AB274=4),5.35,IF(OR(AB274=6,AB274=7),5.52,IF(OR(AB274=8,AB274=9),5.71,IF(OR(AB274=10,AB274=11,AB274=12),5.89,IF(OR(AB274=13,AB274=14,AB274=15),6.09,IF(OR(AB274=16,AB274=17,AB274=18),6.29,6.49)))))))))), IF(AI274="Գ-2", IF(AB274=0,3.88,IF(AB274=1,4.01,IF(AB274=2,4.14,IF(AB274=3,4.27,IF(OR(AB274=5,AB274=4),4.41,IF(OR(AB274=6,AB274=7),4.55,IF(OR(AB274=8,AB274=9),4.7,IF(OR(AB274=10,AB274=11,AB274=12),4.85,IF(OR(AB274=13,AB274=14,AB274=15),5.01,IF(OR(AB274=16,AB274=17,AB274=18),5.17,5.34)))))))))), IF(AI274="Գ-3", IF(AB274=0,3.21,IF(AB274=1,3.31,IF(AB274=2,3.42,IF(AB274=3,3.53,IF(OR(AB274=5,AB274=4),3.64,IF(OR(AB274=6,AB274=7),3.76,IF(OR(AB274=8,AB274=9),3.88,IF(OR(AB274=10,AB274=11,AB274=12),4.01,IF(OR(AB274=13,AB274=14,AB274=15),4.13,IF(OR(AB274=16,AB274=17,AB274=18),4.27,4.4)))))))))), IF(AI274="Ա-1", IF(AB274=0,2.66,IF(AB274=1,2.75,IF(AB274=2,2.83,IF(AB274=3,2.92,IF(OR(AB274=5,AB274=4),3.02,IF(OR(AB274=6,AB274=7),3.11,IF(OR(AB274=8,AB274=9),3.21,IF(OR(AB274=10,AB274=11,AB274=12),3.31,IF(OR(AB274=13,AB274=14,AB274=15),3.42,IF(OR(AB274=16,AB274=17,AB274=18),3.53,3.64)))))))))), IF(AI274="Ա-2", IF(AB274=0,2.28,IF(AB274=1,2.35,IF(AB274=2,2.43,IF(AB274=3,2.5,IF(OR(AB274=5,AB274=4),2.58,IF(OR(AB274=6,AB274=7),2.66,IF(OR(AB274=8,AB274=9),2.75,IF(OR(AB274=10,AB274=11,AB274=12),2.83,IF(OR(AB274=13,AB274=14,AB274=15),2.92,IF(OR(AB274=16,AB274=17,AB274=18),3.01,3.11)))))))))),IF(AI274="Ա-3", IF(AB274=0,1.96,IF(AB274=1,2.02,IF(AB274=2,2.08,IF(AB274=3,2.15,IF(OR(AB274=5,AB274=4),2.21,IF(OR(AB274=6,AB274=7),2.28,IF(OR(AB274=8,AB274=9),2.35,IF(OR(AB274=10,AB274=11,AB274=12),2.42,IF(OR(AB274=13,AB274=14,AB274=15),2.5,IF(OR(AB274=16,AB274=17,AB274=18),2.58,2.66)))))))))), IF(AI274="Կ-1", IF(AB274=0,1.68,IF(AB274=1,1.73,IF(AB274=2,1.79,IF(AB274=3,1.84,IF(OR(AB274=5,AB274=4),1.9,IF(OR(AB274=6,AB274=7),1.96,IF(OR(AB274=8,AB274=9),2.02,IF(OR(AB274=10,AB274=11,AB274=12),2.08,IF(OR(AB274=13,AB274=14,AB274=15),2.14,IF(OR(AB274=16,AB274=17,AB274=18),2.21,2.28)))))))))), IF(AI274="Կ-2", IF(AB274=0,1.45,IF(AB274=1,1.49,IF(AB274=2,1.54,IF(AB274=3,1.59,IF(OR(AB274=5,AB274=4),1.63,IF(OR(AB274=6,AB274=7),1.68,IF(OR(AB274=8,AB274=9),1.73,IF(OR(AB274=10,AB274=11,AB274=12),1.79,IF(OR(AB274=13,AB274=14,AB274=15),1.84,IF(OR(AB274=16,AB274=17,AB274=18),1.9,1.95)))))))))),IF(AI274="Կ-3", IF(AB274=0,1.25,IF(AB274=1,1.29,IF(AB274=2,1.33,IF(AB274=3,1.37,IF(OR(AB274=5,AB274=4),1.41,IF(OR(AB274=6,AB274=7),1.45,IF(OR(AB274=8,AB274=9),1.49,IF(OR(AB274=10,AB274=11,AB274=12),1.54,IF(OR(AB274=13,AB274=14,AB274=15),1.58,IF(OR(AB274=16,AB274=17,AB274=18),1.63,1.68)))))))))), "Error"))))))))))))</f>
        <v>2.02</v>
      </c>
      <c r="AD274" s="853"/>
      <c r="AE274" s="854">
        <f t="shared" ref="AE274:AE275" si="580">+AC274+AC274*AD274</f>
        <v>2.02</v>
      </c>
      <c r="AF274" s="855">
        <v>66140</v>
      </c>
      <c r="AG274" s="886"/>
      <c r="AH274" s="886"/>
      <c r="AI274" s="856" t="str">
        <f t="shared" ref="AI274:AI275" si="581">+W274</f>
        <v>Կ-1</v>
      </c>
      <c r="AJ274" s="855">
        <f t="shared" ref="AJ274:AJ275" si="582">AF274*AE274</f>
        <v>133602.79999999999</v>
      </c>
      <c r="AK274" s="857">
        <f t="shared" ref="AK274:AK275" si="583">AE274*AF274+AG274+AH274</f>
        <v>133602.79999999999</v>
      </c>
      <c r="AL274" s="863">
        <f t="shared" ref="AL274:AL275" si="584">+AK274*13</f>
        <v>1736836.4</v>
      </c>
      <c r="AM274" s="859">
        <f t="shared" ref="AM274:AM275" si="585">+AA274</f>
        <v>1</v>
      </c>
      <c r="AN274" s="860">
        <f t="shared" ref="AN274:AN275" si="586">+AB274+1</f>
        <v>9</v>
      </c>
      <c r="AO274" s="861">
        <f t="shared" ref="AO274:AO275" si="587">IF(AM274&lt;1,0,IF(AU274="Բ-1",IF(AN274=0,6.94,IF(AN274=1,7.17,IF(AN274=2,7.41,IF(AN274=3,7.66,IF(OR(AN274=5,AN274=4),7.92,IF(OR(AN274=6,AN274=7),8.18,IF(OR(AN274=8,AN274=9),8.46,IF(OR(AN274=10,AN274=11,AN274=12),8.74,IF(OR(AN274=13,AN274=14,AN274=15),9.03,IF(OR(AN274=16,AN274=17,AN274=18),9.33,9.65)))))))))),IF(AU274="Բ-2", IF(AN274=0,5.71,IF(AN274=1,5.89,IF(AN274=2,6.09,IF(AN274=3,6.29,IF(OR(AN274=5,AN274=4),6.5,IF(OR(AN274=6,AN274=7),6.72,IF(OR(AN274=8,AN274=9),6.94,IF(OR(AN274=10,AN274=11,AN274=12),7.17,IF(OR(AN274=13,AN274=14,AN274=15),7.41,IF(OR(AN274=16,AN274=17,AN274=18),7.65,7.91)))))))))), IF(AU274="Գ-1", IF(AN274=0,4.7,IF(AN274=1,4.86,IF(AN274=2,5.01,IF(AN274=3,5.18,IF(OR(AN274=5,AN274=4),5.35,IF(OR(AN274=6,AN274=7),5.52,IF(OR(AN274=8,AN274=9),5.71,IF(OR(AN274=10,AN274=11,AN274=12),5.89,IF(OR(AN274=13,AN274=14,AN274=15),6.09,IF(OR(AN274=16,AN274=17,AN274=18),6.29,6.49)))))))))), IF(AU274="Գ-2", IF(AN274=0,3.88,IF(AN274=1,4.01,IF(AN274=2,4.14,IF(AN274=3,4.27,IF(OR(AN274=5,AN274=4),4.41,IF(OR(AN274=6,AN274=7),4.55,IF(OR(AN274=8,AN274=9),4.7,IF(OR(AN274=10,AN274=11,AN274=12),4.85,IF(OR(AN274=13,AN274=14,AN274=15),5.01,IF(OR(AN274=16,AN274=17,AN274=18),5.17,5.34)))))))))), IF(AU274="Գ-3", IF(AN274=0,3.21,IF(AN274=1,3.31,IF(AN274=2,3.42,IF(AN274=3,3.53,IF(OR(AN274=5,AN274=4),3.64,IF(OR(AN274=6,AN274=7),3.76,IF(OR(AN274=8,AN274=9),3.88,IF(OR(AN274=10,AN274=11,AN274=12),4.01,IF(OR(AN274=13,AN274=14,AN274=15),4.13,IF(OR(AN274=16,AN274=17,AN274=18),4.27,4.4)))))))))), IF(AU274="Ա-1", IF(AN274=0,2.66,IF(AN274=1,2.75,IF(AN274=2,2.83,IF(AN274=3,2.92,IF(OR(AN274=5,AN274=4),3.02,IF(OR(AN274=6,AN274=7),3.11,IF(OR(AN274=8,AN274=9),3.21,IF(OR(AN274=10,AN274=11,AN274=12),3.31,IF(OR(AN274=13,AN274=14,AN274=15),3.42,IF(OR(AN274=16,AN274=17,AN274=18),3.53,3.64)))))))))), IF(AU274="Ա-2", IF(AN274=0,2.28,IF(AN274=1,2.35,IF(AN274=2,2.43,IF(AN274=3,2.5,IF(OR(AN274=5,AN274=4),2.58,IF(OR(AN274=6,AN274=7),2.66,IF(OR(AN274=8,AN274=9),2.75,IF(OR(AN274=10,AN274=11,AN274=12),2.83,IF(OR(AN274=13,AN274=14,AN274=15),2.92,IF(OR(AN274=16,AN274=17,AN274=18),3.01,3.11)))))))))),IF(AU274="Ա-3", IF(AN274=0,1.96,IF(AN274=1,2.02,IF(AN274=2,2.08,IF(AN274=3,2.15,IF(OR(AN274=5,AN274=4),2.21,IF(OR(AN274=6,AN274=7),2.28,IF(OR(AN274=8,AN274=9),2.35,IF(OR(AN274=10,AN274=11,AN274=12),2.42,IF(OR(AN274=13,AN274=14,AN274=15),2.5,IF(OR(AN274=16,AN274=17,AN274=18),2.58,2.66)))))))))), IF(AU274="Կ-1", IF(AN274=0,1.68,IF(AN274=1,1.73,IF(AN274=2,1.79,IF(AN274=3,1.84,IF(OR(AN274=5,AN274=4),1.9,IF(OR(AN274=6,AN274=7),1.96,IF(OR(AN274=8,AN274=9),2.02,IF(OR(AN274=10,AN274=11,AN274=12),2.08,IF(OR(AN274=13,AN274=14,AN274=15),2.14,IF(OR(AN274=16,AN274=17,AN274=18),2.21,2.28)))))))))), IF(AU274="Կ-2", IF(AN274=0,1.45,IF(AN274=1,1.49,IF(AN274=2,1.54,IF(AN274=3,1.59,IF(OR(AN274=5,AN274=4),1.63,IF(OR(AN274=6,AN274=7),1.68,IF(OR(AN274=8,AN274=9),1.73,IF(OR(AN274=10,AN274=11,AN274=12),1.79,IF(OR(AN274=13,AN274=14,AN274=15),1.84,IF(OR(AN274=16,AN274=17,AN274=18),1.9,1.95)))))))))),IF(AU274="Կ-3", IF(AN274=0,1.25,IF(AN274=1,1.29,IF(AN274=2,1.33,IF(AN274=3,1.37,IF(OR(AN274=5,AN274=4),1.41,IF(OR(AN274=6,AN274=7),1.45,IF(OR(AN274=8,AN274=9),1.49,IF(OR(AN274=10,AN274=11,AN274=12),1.54,IF(OR(AN274=13,AN274=14,AN274=15),1.58,IF(OR(AN274=16,AN274=17,AN274=18),1.63,1.68)))))))))), "Error"))))))))))))</f>
        <v>2.02</v>
      </c>
      <c r="AP274" s="853"/>
      <c r="AQ274" s="854">
        <f t="shared" ref="AQ274:AQ275" si="588">+AO274+AO274*AP274</f>
        <v>2.02</v>
      </c>
      <c r="AR274" s="855">
        <v>66140</v>
      </c>
      <c r="AS274" s="886"/>
      <c r="AT274" s="886"/>
      <c r="AU274" s="856" t="str">
        <f t="shared" ref="AU274:AU275" si="589">+AI274</f>
        <v>Կ-1</v>
      </c>
      <c r="AV274" s="855">
        <f t="shared" ref="AV274:AV275" si="590">AR274*AQ274</f>
        <v>133602.79999999999</v>
      </c>
      <c r="AW274" s="857">
        <f t="shared" ref="AW274:AW275" si="591">AQ274*AR274+AS274+AT274</f>
        <v>133602.79999999999</v>
      </c>
      <c r="AX274" s="863">
        <f t="shared" ref="AX274:AX275" si="592">+AW274*13</f>
        <v>1736836.4</v>
      </c>
    </row>
    <row r="275" spans="2:50" s="836" customFormat="1" ht="27.75" thickBot="1" x14ac:dyDescent="0.3">
      <c r="B275" s="852">
        <v>2</v>
      </c>
      <c r="C275" s="955" t="s">
        <v>84</v>
      </c>
      <c r="D275" s="723" t="s">
        <v>377</v>
      </c>
      <c r="E275" s="859">
        <v>1</v>
      </c>
      <c r="F275" s="956">
        <v>6</v>
      </c>
      <c r="G275" s="867">
        <f t="shared" si="565"/>
        <v>1.96</v>
      </c>
      <c r="H275" s="855">
        <v>66140</v>
      </c>
      <c r="I275" s="886"/>
      <c r="J275" s="886"/>
      <c r="K275" s="862" t="s">
        <v>92</v>
      </c>
      <c r="L275" s="855">
        <f t="shared" si="566"/>
        <v>129634.4</v>
      </c>
      <c r="M275" s="857">
        <f t="shared" si="567"/>
        <v>129634.4</v>
      </c>
      <c r="N275" s="858">
        <f t="shared" si="568"/>
        <v>1685247.2</v>
      </c>
      <c r="O275" s="859">
        <f t="shared" si="569"/>
        <v>1</v>
      </c>
      <c r="P275" s="860">
        <f t="shared" si="570"/>
        <v>7</v>
      </c>
      <c r="Q275" s="861">
        <f t="shared" si="571"/>
        <v>1.96</v>
      </c>
      <c r="R275" s="853"/>
      <c r="S275" s="854">
        <f t="shared" si="572"/>
        <v>1.96</v>
      </c>
      <c r="T275" s="855">
        <v>66140</v>
      </c>
      <c r="U275" s="886"/>
      <c r="V275" s="886"/>
      <c r="W275" s="862" t="str">
        <f t="shared" si="573"/>
        <v>Կ-1</v>
      </c>
      <c r="X275" s="855">
        <f t="shared" si="574"/>
        <v>129634.4</v>
      </c>
      <c r="Y275" s="857">
        <f t="shared" si="575"/>
        <v>129634.4</v>
      </c>
      <c r="Z275" s="863">
        <f t="shared" si="576"/>
        <v>1685247.2</v>
      </c>
      <c r="AA275" s="859">
        <f t="shared" si="577"/>
        <v>1</v>
      </c>
      <c r="AB275" s="860">
        <f t="shared" si="578"/>
        <v>8</v>
      </c>
      <c r="AC275" s="861">
        <f t="shared" si="579"/>
        <v>2.02</v>
      </c>
      <c r="AD275" s="853"/>
      <c r="AE275" s="854">
        <f t="shared" si="580"/>
        <v>2.02</v>
      </c>
      <c r="AF275" s="855">
        <v>66140</v>
      </c>
      <c r="AG275" s="886"/>
      <c r="AH275" s="886"/>
      <c r="AI275" s="856" t="str">
        <f t="shared" si="581"/>
        <v>Կ-1</v>
      </c>
      <c r="AJ275" s="855">
        <f t="shared" si="582"/>
        <v>133602.79999999999</v>
      </c>
      <c r="AK275" s="857">
        <f t="shared" si="583"/>
        <v>133602.79999999999</v>
      </c>
      <c r="AL275" s="863">
        <f t="shared" si="584"/>
        <v>1736836.4</v>
      </c>
      <c r="AM275" s="859">
        <f t="shared" si="585"/>
        <v>1</v>
      </c>
      <c r="AN275" s="860">
        <f t="shared" si="586"/>
        <v>9</v>
      </c>
      <c r="AO275" s="861">
        <f t="shared" si="587"/>
        <v>2.02</v>
      </c>
      <c r="AP275" s="853"/>
      <c r="AQ275" s="854">
        <f t="shared" si="588"/>
        <v>2.02</v>
      </c>
      <c r="AR275" s="855">
        <v>66140</v>
      </c>
      <c r="AS275" s="886"/>
      <c r="AT275" s="886"/>
      <c r="AU275" s="856" t="str">
        <f t="shared" si="589"/>
        <v>Կ-1</v>
      </c>
      <c r="AV275" s="855">
        <f t="shared" si="590"/>
        <v>133602.79999999999</v>
      </c>
      <c r="AW275" s="857">
        <f t="shared" si="591"/>
        <v>133602.79999999999</v>
      </c>
      <c r="AX275" s="863">
        <f t="shared" si="592"/>
        <v>1736836.4</v>
      </c>
    </row>
    <row r="276" spans="2:50" s="753" customFormat="1" ht="23.25" customHeight="1" thickBot="1" x14ac:dyDescent="0.3">
      <c r="B276" s="1378" t="s">
        <v>47</v>
      </c>
      <c r="C276" s="1379"/>
      <c r="D276" s="1379"/>
      <c r="E276" s="845">
        <f t="shared" ref="E276:Q276" si="593">SUM(E274:E275)</f>
        <v>2</v>
      </c>
      <c r="F276" s="845">
        <f t="shared" si="593"/>
        <v>12</v>
      </c>
      <c r="G276" s="845">
        <f t="shared" si="593"/>
        <v>3.92</v>
      </c>
      <c r="H276" s="845">
        <f t="shared" si="593"/>
        <v>132280</v>
      </c>
      <c r="I276" s="845">
        <f t="shared" si="593"/>
        <v>0</v>
      </c>
      <c r="J276" s="845">
        <f t="shared" si="593"/>
        <v>0</v>
      </c>
      <c r="K276" s="845">
        <f t="shared" si="593"/>
        <v>0</v>
      </c>
      <c r="L276" s="845">
        <f t="shared" si="593"/>
        <v>259268.8</v>
      </c>
      <c r="M276" s="845">
        <f t="shared" si="593"/>
        <v>259268.8</v>
      </c>
      <c r="N276" s="845">
        <f t="shared" si="593"/>
        <v>3370494.4</v>
      </c>
      <c r="O276" s="845">
        <f t="shared" si="593"/>
        <v>2</v>
      </c>
      <c r="P276" s="845">
        <f t="shared" si="593"/>
        <v>14</v>
      </c>
      <c r="Q276" s="845">
        <f t="shared" si="593"/>
        <v>3.92</v>
      </c>
      <c r="R276" s="846"/>
      <c r="S276" s="846">
        <v>110.39000000000003</v>
      </c>
      <c r="T276" s="845">
        <f t="shared" ref="T276:AC276" si="594">SUM(T274:T275)</f>
        <v>132280</v>
      </c>
      <c r="U276" s="845">
        <f t="shared" si="594"/>
        <v>0</v>
      </c>
      <c r="V276" s="845">
        <f t="shared" si="594"/>
        <v>0</v>
      </c>
      <c r="W276" s="845">
        <f t="shared" si="594"/>
        <v>0</v>
      </c>
      <c r="X276" s="845">
        <f t="shared" si="594"/>
        <v>259268.8</v>
      </c>
      <c r="Y276" s="845">
        <f t="shared" si="594"/>
        <v>259268.8</v>
      </c>
      <c r="Z276" s="845">
        <f t="shared" si="594"/>
        <v>3370494.4</v>
      </c>
      <c r="AA276" s="845">
        <f t="shared" si="594"/>
        <v>2</v>
      </c>
      <c r="AB276" s="845">
        <f t="shared" si="594"/>
        <v>16</v>
      </c>
      <c r="AC276" s="845">
        <f t="shared" si="594"/>
        <v>4.04</v>
      </c>
      <c r="AD276" s="846"/>
      <c r="AE276" s="846">
        <v>112.63000000000007</v>
      </c>
      <c r="AF276" s="845">
        <f t="shared" ref="AF276:AO276" si="595">SUM(AF274:AF275)</f>
        <v>132280</v>
      </c>
      <c r="AG276" s="845">
        <f t="shared" si="595"/>
        <v>0</v>
      </c>
      <c r="AH276" s="845">
        <f t="shared" si="595"/>
        <v>0</v>
      </c>
      <c r="AI276" s="845">
        <f t="shared" si="595"/>
        <v>0</v>
      </c>
      <c r="AJ276" s="845">
        <f t="shared" si="595"/>
        <v>267205.59999999998</v>
      </c>
      <c r="AK276" s="845">
        <f t="shared" si="595"/>
        <v>267205.59999999998</v>
      </c>
      <c r="AL276" s="845">
        <f t="shared" si="595"/>
        <v>3473672.8</v>
      </c>
      <c r="AM276" s="845">
        <f t="shared" si="595"/>
        <v>2</v>
      </c>
      <c r="AN276" s="845">
        <f t="shared" si="595"/>
        <v>18</v>
      </c>
      <c r="AO276" s="845">
        <f t="shared" si="595"/>
        <v>4.04</v>
      </c>
      <c r="AP276" s="846"/>
      <c r="AQ276" s="846">
        <v>115.02</v>
      </c>
      <c r="AR276" s="845">
        <f t="shared" ref="AR276:AX276" si="596">SUM(AR274:AR275)</f>
        <v>132280</v>
      </c>
      <c r="AS276" s="845">
        <f t="shared" si="596"/>
        <v>0</v>
      </c>
      <c r="AT276" s="845">
        <f t="shared" si="596"/>
        <v>0</v>
      </c>
      <c r="AU276" s="845">
        <f t="shared" si="596"/>
        <v>0</v>
      </c>
      <c r="AV276" s="845">
        <f t="shared" si="596"/>
        <v>267205.59999999998</v>
      </c>
      <c r="AW276" s="845">
        <f t="shared" si="596"/>
        <v>267205.59999999998</v>
      </c>
      <c r="AX276" s="845">
        <f t="shared" si="596"/>
        <v>3473672.8</v>
      </c>
    </row>
    <row r="277" spans="2:50" ht="16.5" customHeight="1" x14ac:dyDescent="0.25"/>
    <row r="278" spans="2:50" ht="17.25" customHeight="1" thickBot="1" x14ac:dyDescent="0.3"/>
    <row r="279" spans="2:50" s="753" customFormat="1" ht="22.5" customHeight="1" thickBot="1" x14ac:dyDescent="0.3">
      <c r="B279" s="1378" t="s">
        <v>440</v>
      </c>
      <c r="C279" s="1379"/>
      <c r="D279" s="1380"/>
      <c r="E279" s="1381" t="s">
        <v>799</v>
      </c>
      <c r="F279" s="1382"/>
      <c r="G279" s="1382"/>
      <c r="H279" s="1382"/>
      <c r="I279" s="1382"/>
      <c r="J279" s="1382"/>
      <c r="K279" s="1382"/>
      <c r="L279" s="1382"/>
      <c r="M279" s="1382"/>
      <c r="N279" s="1383"/>
      <c r="O279" s="1381" t="s">
        <v>799</v>
      </c>
      <c r="P279" s="1382"/>
      <c r="Q279" s="1382"/>
      <c r="R279" s="1382"/>
      <c r="S279" s="1382"/>
      <c r="T279" s="1382"/>
      <c r="U279" s="1382"/>
      <c r="V279" s="1382"/>
      <c r="W279" s="1382"/>
      <c r="X279" s="1382"/>
      <c r="Y279" s="1382"/>
      <c r="Z279" s="1383"/>
      <c r="AA279" s="1381" t="s">
        <v>799</v>
      </c>
      <c r="AB279" s="1382"/>
      <c r="AC279" s="1382"/>
      <c r="AD279" s="1382"/>
      <c r="AE279" s="1382"/>
      <c r="AF279" s="1382"/>
      <c r="AG279" s="1382"/>
      <c r="AH279" s="1382"/>
      <c r="AI279" s="1382"/>
      <c r="AJ279" s="1382"/>
      <c r="AK279" s="1382"/>
      <c r="AL279" s="1383"/>
      <c r="AM279" s="1381" t="s">
        <v>799</v>
      </c>
      <c r="AN279" s="1382"/>
      <c r="AO279" s="1382"/>
      <c r="AP279" s="1382"/>
      <c r="AQ279" s="1382"/>
      <c r="AR279" s="1382"/>
      <c r="AS279" s="1382"/>
      <c r="AT279" s="1382"/>
      <c r="AU279" s="1382"/>
      <c r="AV279" s="1382"/>
      <c r="AW279" s="1382"/>
      <c r="AX279" s="1383"/>
    </row>
    <row r="280" spans="2:50" s="753" customFormat="1" ht="24" customHeight="1" thickBot="1" x14ac:dyDescent="0.3">
      <c r="B280" s="1384" t="s">
        <v>1100</v>
      </c>
      <c r="C280" s="1385"/>
      <c r="D280" s="1386"/>
      <c r="E280" s="1387" t="s">
        <v>667</v>
      </c>
      <c r="F280" s="1388"/>
      <c r="G280" s="1388"/>
      <c r="H280" s="1388"/>
      <c r="I280" s="1388"/>
      <c r="J280" s="1388"/>
      <c r="K280" s="1388"/>
      <c r="L280" s="1388"/>
      <c r="M280" s="1388"/>
      <c r="N280" s="1389"/>
      <c r="O280" s="1387" t="s">
        <v>1050</v>
      </c>
      <c r="P280" s="1388"/>
      <c r="Q280" s="1388"/>
      <c r="R280" s="1388"/>
      <c r="S280" s="1388"/>
      <c r="T280" s="1388"/>
      <c r="U280" s="1388"/>
      <c r="V280" s="1388"/>
      <c r="W280" s="1388"/>
      <c r="X280" s="1388"/>
      <c r="Y280" s="1388"/>
      <c r="Z280" s="1389"/>
      <c r="AA280" s="1384" t="s">
        <v>1051</v>
      </c>
      <c r="AB280" s="1385"/>
      <c r="AC280" s="1385"/>
      <c r="AD280" s="1385"/>
      <c r="AE280" s="1385"/>
      <c r="AF280" s="1385"/>
      <c r="AG280" s="1385"/>
      <c r="AH280" s="1385"/>
      <c r="AI280" s="1385"/>
      <c r="AJ280" s="1385"/>
      <c r="AK280" s="1385"/>
      <c r="AL280" s="1386"/>
      <c r="AM280" s="1384" t="s">
        <v>1053</v>
      </c>
      <c r="AN280" s="1385"/>
      <c r="AO280" s="1385"/>
      <c r="AP280" s="1385"/>
      <c r="AQ280" s="1385"/>
      <c r="AR280" s="1385"/>
      <c r="AS280" s="1385"/>
      <c r="AT280" s="1385"/>
      <c r="AU280" s="1385"/>
      <c r="AV280" s="1385"/>
      <c r="AW280" s="1385"/>
      <c r="AX280" s="1386"/>
    </row>
    <row r="281" spans="2:50" s="836" customFormat="1" ht="41.25" thickBot="1" x14ac:dyDescent="0.3">
      <c r="B281" s="825" t="s">
        <v>10</v>
      </c>
      <c r="C281" s="826" t="s">
        <v>54</v>
      </c>
      <c r="D281" s="304" t="s">
        <v>55</v>
      </c>
      <c r="E281" s="834" t="s">
        <v>56</v>
      </c>
      <c r="F281" s="832" t="s">
        <v>95</v>
      </c>
      <c r="G281" s="832" t="s">
        <v>96</v>
      </c>
      <c r="H281" s="832" t="s">
        <v>62</v>
      </c>
      <c r="I281" s="832" t="str">
        <f>+I273</f>
        <v>Հավելավճար</v>
      </c>
      <c r="J281" s="832" t="str">
        <f>+J273</f>
        <v>Հավելում (բարձր լեռնային կամ գաղտնիության)</v>
      </c>
      <c r="K281" s="832" t="str">
        <f>+K273</f>
        <v>Ըստ դատ.ծառ.պաշտ.ենթախմբ.</v>
      </c>
      <c r="L281" s="832" t="s">
        <v>475</v>
      </c>
      <c r="M281" s="832" t="s">
        <v>454</v>
      </c>
      <c r="N281" s="829" t="s">
        <v>665</v>
      </c>
      <c r="O281" s="830" t="s">
        <v>56</v>
      </c>
      <c r="P281" s="832" t="s">
        <v>95</v>
      </c>
      <c r="Q281" s="831" t="s">
        <v>96</v>
      </c>
      <c r="R281" s="831" t="s">
        <v>903</v>
      </c>
      <c r="S281" s="831" t="s">
        <v>902</v>
      </c>
      <c r="T281" s="832" t="s">
        <v>62</v>
      </c>
      <c r="U281" s="832" t="str">
        <f>+U273</f>
        <v>Հավելավճար</v>
      </c>
      <c r="V281" s="832" t="str">
        <f>+V273</f>
        <v>Հավելում (բարձր լեռնային կամ գաղտնիության)</v>
      </c>
      <c r="W281" s="832" t="str">
        <f>+W273</f>
        <v>Ըստ դատ.ծառ.պաշտ.ենթախմբ.</v>
      </c>
      <c r="X281" s="832" t="s">
        <v>475</v>
      </c>
      <c r="Y281" s="832" t="str">
        <f>+M281</f>
        <v xml:space="preserve">Ընդամենը ամսական աշխատավարձ </v>
      </c>
      <c r="Z281" s="829" t="s">
        <v>880</v>
      </c>
      <c r="AA281" s="830" t="s">
        <v>56</v>
      </c>
      <c r="AB281" s="832" t="s">
        <v>95</v>
      </c>
      <c r="AC281" s="847" t="s">
        <v>96</v>
      </c>
      <c r="AD281" s="831" t="s">
        <v>908</v>
      </c>
      <c r="AE281" s="835" t="s">
        <v>909</v>
      </c>
      <c r="AF281" s="832" t="s">
        <v>62</v>
      </c>
      <c r="AG281" s="832" t="str">
        <f>+AG273</f>
        <v>Հավելավճար</v>
      </c>
      <c r="AH281" s="832" t="str">
        <f>+AH273</f>
        <v>Հավելում (բարձր լեռնային կամ գաղտնիության)</v>
      </c>
      <c r="AI281" s="832" t="str">
        <f>+AI273</f>
        <v>Ըստ դատ.ծառ.պաշտ.ենթախմբ.</v>
      </c>
      <c r="AJ281" s="832" t="s">
        <v>475</v>
      </c>
      <c r="AK281" s="832" t="str">
        <f>+Y281</f>
        <v xml:space="preserve">Ընդամենը ամսական աշխատավարձ </v>
      </c>
      <c r="AL281" s="829" t="s">
        <v>1037</v>
      </c>
      <c r="AM281" s="830" t="s">
        <v>56</v>
      </c>
      <c r="AN281" s="832" t="s">
        <v>95</v>
      </c>
      <c r="AO281" s="847" t="s">
        <v>96</v>
      </c>
      <c r="AP281" s="831" t="s">
        <v>906</v>
      </c>
      <c r="AQ281" s="835" t="s">
        <v>907</v>
      </c>
      <c r="AR281" s="832" t="s">
        <v>62</v>
      </c>
      <c r="AS281" s="832" t="str">
        <f>+AS273</f>
        <v>Հավելավճար</v>
      </c>
      <c r="AT281" s="832" t="str">
        <f>+AT273</f>
        <v>Հավելում (բարձր լեռնային կամ գաղտնիության)</v>
      </c>
      <c r="AU281" s="832" t="str">
        <f>+AU273</f>
        <v>Ըստ դատ.ծառ.պաշտ.ենթախմբ.</v>
      </c>
      <c r="AV281" s="832" t="s">
        <v>475</v>
      </c>
      <c r="AW281" s="832" t="str">
        <f>+AK281</f>
        <v xml:space="preserve">Ընդամենը ամսական աշխատավարձ </v>
      </c>
      <c r="AX281" s="829" t="s">
        <v>1054</v>
      </c>
    </row>
    <row r="282" spans="2:50" s="836" customFormat="1" ht="13.5" x14ac:dyDescent="0.25">
      <c r="B282" s="852">
        <v>1</v>
      </c>
      <c r="C282" s="955" t="s">
        <v>84</v>
      </c>
      <c r="D282" s="393" t="s">
        <v>131</v>
      </c>
      <c r="E282" s="859">
        <v>1</v>
      </c>
      <c r="F282" s="956">
        <v>6</v>
      </c>
      <c r="G282" s="867">
        <f t="shared" ref="G282:G283" si="597">IF(E282&lt;1,0,IF(K282="Բ-1",IF(F282=0,6.94,IF(F282=1,7.17,IF(F282=2,7.41,IF(F282=3,7.66,IF(OR(F282=5,F282=4),7.92,IF(OR(F282=6,F282=7),8.18,IF(OR(F282=8,F282=9),8.46,IF(OR(F282=10,F282=11,F282=12),8.74,IF(OR(F282=13,F282=14,F282=15),9.03,IF(OR(F282=16,F282=17,F282=18),9.33,9.65)))))))))),IF(K282="Բ-2", IF(F282=0,5.71,IF(F282=1,5.89,IF(F282=2,6.09,IF(F282=3,6.29,IF(OR(F282=5,F282=4),6.5,IF(OR(F282=6,F282=7),6.72,IF(OR(F282=8,F282=9),6.94,IF(OR(F282=10,F282=11,F282=12),7.17,IF(OR(F282=13,F282=14,F282=15),7.41,IF(OR(F282=16,F282=17,F282=18),7.65,7.91)))))))))), IF(K282="Գ-1", IF(F282=0,4.7,IF(F282=1,4.86,IF(F282=2,5.01,IF(F282=3,5.18,IF(OR(F282=5,F282=4),5.35,IF(OR(F282=6,F282=7),5.52,IF(OR(F282=8,F282=9),5.71,IF(OR(F282=10,F282=11,F282=12),5.89,IF(OR(F282=13,F282=14,F282=15),6.09,IF(OR(F282=16,F282=17,F282=18),6.29,6.49)))))))))), IF(K282="Գ-2", IF(F282=0,3.88,IF(F282=1,4.01,IF(F282=2,4.14,IF(F282=3,4.27,IF(OR(F282=5,F282=4),4.41,IF(OR(F282=6,F282=7),4.55,IF(OR(F282=8,F282=9),4.7,IF(OR(F282=10,F282=11,F282=12),4.85,IF(OR(F282=13,F282=14,F282=15),5.01,IF(OR(F282=16,F282=17,F282=18),5.17,5.34)))))))))), IF(K282="Գ-3", IF(F282=0,3.21,IF(F282=1,3.31,IF(F282=2,3.42,IF(F282=3,3.53,IF(OR(F282=5,F282=4),3.64,IF(OR(F282=6,F282=7),3.76,IF(OR(F282=8,F282=9),3.88,IF(OR(F282=10,F282=11,F282=12),4.01,IF(OR(F282=13,F282=14,F282=15),4.13,IF(OR(F282=16,F282=17,F282=18),4.27,4.4)))))))))), IF(K282="Ա-1", IF(F282=0,2.66,IF(F282=1,2.75,IF(F282=2,2.83,IF(F282=3,2.92,IF(OR(F282=5,F282=4),3.02,IF(OR(F282=6,F282=7),3.11,IF(OR(F282=8,F282=9),3.21,IF(OR(F282=10,F282=11,F282=12),3.31,IF(OR(F282=13,F282=14,F282=15),3.42,IF(OR(F282=16,F282=17,F282=18),3.53,3.64)))))))))), IF(K282="Ա-2", IF(F282=0,2.28,IF(F282=1,2.35,IF(F282=2,2.43,IF(F282=3,2.5,IF(OR(F282=5,F282=4),2.58,IF(OR(F282=6,F282=7),2.66,IF(OR(F282=8,F282=9),2.75,IF(OR(F282=10,F282=11,F282=12),2.83,IF(OR(F282=13,F282=14,F282=15),2.92,IF(OR(F282=16,F282=17,F282=18),3.01,3.11)))))))))),IF(K282="Ա-3", IF(F282=0,1.96,IF(F282=1,2.02,IF(F282=2,2.08,IF(F282=3,2.15,IF(OR(F282=5,F282=4),2.21,IF(OR(F282=6,F282=7),2.28,IF(OR(F282=8,F282=9),2.35,IF(OR(F282=10,F282=11,F282=12),2.42,IF(OR(F282=13,F282=14,F282=15),2.5,IF(OR(F282=16,F282=17,F282=18),2.58,2.66)))))))))), IF(K282="Կ-1", IF(F282=0,1.68,IF(F282=1,1.73,IF(F282=2,1.79,IF(F282=3,1.84,IF(OR(F282=5,F282=4),1.9,IF(OR(F282=6,F282=7),1.96,IF(OR(F282=8,F282=9),2.02,IF(OR(F282=10,F282=11,F282=12),2.08,IF(OR(F282=13,F282=14,F282=15),2.14,IF(OR(F282=16,F282=17,F282=18),2.21,2.28)))))))))), IF(K282="Կ-2", IF(F282=0,1.45,IF(F282=1,1.49,IF(F282=2,1.54,IF(F282=3,1.59,IF(OR(F282=5,F282=4),1.63,IF(OR(F282=6,F282=7),1.68,IF(OR(F282=8,F282=9),1.73,IF(OR(F282=10,F282=11,F282=12),1.79,IF(OR(F282=13,F282=14,F282=15),1.84,IF(OR(F282=16,F282=17,F282=18),1.9,1.95)))))))))),IF(K282="Կ-3", IF(F282=0,1.25,IF(F282=1,1.29,IF(F282=2,1.33,IF(F282=3,1.37,IF(OR(F282=5,F282=4),1.41,IF(OR(F282=6,F282=7),1.45,IF(OR(F282=8,F282=9),1.49,IF(OR(F282=10,F282=11,F282=12),1.54,IF(OR(F282=13,F282=14,F282=15),1.58,IF(OR(F282=16,F282=17,F282=18),1.63,1.68)))))))))), "Error"))))))))))))</f>
        <v>1.96</v>
      </c>
      <c r="H282" s="855">
        <v>66140</v>
      </c>
      <c r="I282" s="886"/>
      <c r="J282" s="886"/>
      <c r="K282" s="862" t="s">
        <v>92</v>
      </c>
      <c r="L282" s="855">
        <f t="shared" ref="L282:L283" si="598">H282*G282</f>
        <v>129634.4</v>
      </c>
      <c r="M282" s="857">
        <f t="shared" ref="M282:M283" si="599">G282*H282+I282+J282</f>
        <v>129634.4</v>
      </c>
      <c r="N282" s="858">
        <f t="shared" ref="N282:N283" si="600">+M282*13</f>
        <v>1685247.2</v>
      </c>
      <c r="O282" s="859">
        <f t="shared" ref="O282:O283" si="601">+E282</f>
        <v>1</v>
      </c>
      <c r="P282" s="860">
        <f t="shared" ref="P282:P283" si="602">+F282+1</f>
        <v>7</v>
      </c>
      <c r="Q282" s="861">
        <f t="shared" ref="Q282:Q283" si="603">IF(O282&lt;1,0,IF(W282="Բ-1",IF(P282=0,6.94,IF(P282=1,7.17,IF(P282=2,7.41,IF(P282=3,7.66,IF(OR(P282=5,P282=4),7.92,IF(OR(P282=6,P282=7),8.18,IF(OR(P282=8,P282=9),8.46,IF(OR(P282=10,P282=11,P282=12),8.74,IF(OR(P282=13,P282=14,P282=15),9.03,IF(OR(P282=16,P282=17,P282=18),9.33,9.65)))))))))),IF(W282="Բ-2", IF(P282=0,5.71,IF(P282=1,5.89,IF(P282=2,6.09,IF(P282=3,6.29,IF(OR(P282=5,P282=4),6.5,IF(OR(P282=6,P282=7),6.72,IF(OR(P282=8,P282=9),6.94,IF(OR(P282=10,P282=11,P282=12),7.17,IF(OR(P282=13,P282=14,P282=15),7.41,IF(OR(P282=16,P282=17,P282=18),7.65,7.91)))))))))), IF(W282="Գ-1", IF(P282=0,4.7,IF(P282=1,4.86,IF(P282=2,5.01,IF(P282=3,5.18,IF(OR(P282=5,P282=4),5.35,IF(OR(P282=6,P282=7),5.52,IF(OR(P282=8,P282=9),5.71,IF(OR(P282=10,P282=11,P282=12),5.89,IF(OR(P282=13,P282=14,P282=15),6.09,IF(OR(P282=16,P282=17,P282=18),6.29,6.49)))))))))), IF(W282="Գ-2", IF(P282=0,3.88,IF(P282=1,4.01,IF(P282=2,4.14,IF(P282=3,4.27,IF(OR(P282=5,P282=4),4.41,IF(OR(P282=6,P282=7),4.55,IF(OR(P282=8,P282=9),4.7,IF(OR(P282=10,P282=11,P282=12),4.85,IF(OR(P282=13,P282=14,P282=15),5.01,IF(OR(P282=16,P282=17,P282=18),5.17,5.34)))))))))), IF(W282="Գ-3", IF(P282=0,3.21,IF(P282=1,3.31,IF(P282=2,3.42,IF(P282=3,3.53,IF(OR(P282=5,P282=4),3.64,IF(OR(P282=6,P282=7),3.76,IF(OR(P282=8,P282=9),3.88,IF(OR(P282=10,P282=11,P282=12),4.01,IF(OR(P282=13,P282=14,P282=15),4.13,IF(OR(P282=16,P282=17,P282=18),4.27,4.4)))))))))), IF(W282="Ա-1", IF(P282=0,2.66,IF(P282=1,2.75,IF(P282=2,2.83,IF(P282=3,2.92,IF(OR(P282=5,P282=4),3.02,IF(OR(P282=6,P282=7),3.11,IF(OR(P282=8,P282=9),3.21,IF(OR(P282=10,P282=11,P282=12),3.31,IF(OR(P282=13,P282=14,P282=15),3.42,IF(OR(P282=16,P282=17,P282=18),3.53,3.64)))))))))), IF(W282="Ա-2", IF(P282=0,2.28,IF(P282=1,2.35,IF(P282=2,2.43,IF(P282=3,2.5,IF(OR(P282=5,P282=4),2.58,IF(OR(P282=6,P282=7),2.66,IF(OR(P282=8,P282=9),2.75,IF(OR(P282=10,P282=11,P282=12),2.83,IF(OR(P282=13,P282=14,P282=15),2.92,IF(OR(P282=16,P282=17,P282=18),3.01,3.11)))))))))),IF(W282="Ա-3", IF(P282=0,1.96,IF(P282=1,2.02,IF(P282=2,2.08,IF(P282=3,2.15,IF(OR(P282=5,P282=4),2.21,IF(OR(P282=6,P282=7),2.28,IF(OR(P282=8,P282=9),2.35,IF(OR(P282=10,P282=11,P282=12),2.42,IF(OR(P282=13,P282=14,P282=15),2.5,IF(OR(P282=16,P282=17,P282=18),2.58,2.66)))))))))), IF(W282="Կ-1", IF(P282=0,1.68,IF(P282=1,1.73,IF(P282=2,1.79,IF(P282=3,1.84,IF(OR(P282=5,P282=4),1.9,IF(OR(P282=6,P282=7),1.96,IF(OR(P282=8,P282=9),2.02,IF(OR(P282=10,P282=11,P282=12),2.08,IF(OR(P282=13,P282=14,P282=15),2.14,IF(OR(P282=16,P282=17,P282=18),2.21,2.28)))))))))), IF(W282="Կ-2", IF(P282=0,1.45,IF(P282=1,1.49,IF(P282=2,1.54,IF(P282=3,1.59,IF(OR(P282=5,P282=4),1.63,IF(OR(P282=6,P282=7),1.68,IF(OR(P282=8,P282=9),1.73,IF(OR(P282=10,P282=11,P282=12),1.79,IF(OR(P282=13,P282=14,P282=15),1.84,IF(OR(P282=16,P282=17,P282=18),1.9,1.95)))))))))),IF(W282="Կ-3", IF(P282=0,1.25,IF(P282=1,1.29,IF(P282=2,1.33,IF(P282=3,1.37,IF(OR(P282=5,P282=4),1.41,IF(OR(P282=6,P282=7),1.45,IF(OR(P282=8,P282=9),1.49,IF(OR(P282=10,P282=11,P282=12),1.54,IF(OR(P282=13,P282=14,P282=15),1.58,IF(OR(P282=16,P282=17,P282=18),1.63,1.68)))))))))), "Error"))))))))))))</f>
        <v>1.96</v>
      </c>
      <c r="R282" s="853"/>
      <c r="S282" s="854">
        <f t="shared" ref="S282:S283" si="604">+Q282+Q282*R282</f>
        <v>1.96</v>
      </c>
      <c r="T282" s="855">
        <v>66140</v>
      </c>
      <c r="U282" s="886"/>
      <c r="V282" s="886"/>
      <c r="W282" s="862" t="str">
        <f t="shared" ref="W282:W283" si="605">+K282</f>
        <v>Կ-1</v>
      </c>
      <c r="X282" s="855">
        <f t="shared" ref="X282:X283" si="606">T282*S282</f>
        <v>129634.4</v>
      </c>
      <c r="Y282" s="857">
        <f t="shared" ref="Y282:Y283" si="607">S282*T282+U282+V282</f>
        <v>129634.4</v>
      </c>
      <c r="Z282" s="863">
        <f t="shared" ref="Z282:Z283" si="608">+Y282*13</f>
        <v>1685247.2</v>
      </c>
      <c r="AA282" s="859">
        <f t="shared" ref="AA282:AA283" si="609">+O282</f>
        <v>1</v>
      </c>
      <c r="AB282" s="860">
        <f t="shared" ref="AB282:AB283" si="610">+P282+1</f>
        <v>8</v>
      </c>
      <c r="AC282" s="861">
        <f t="shared" ref="AC282:AC283" si="611">IF(AA282&lt;1,0,IF(AI282="Բ-1",IF(AB282=0,6.94,IF(AB282=1,7.17,IF(AB282=2,7.41,IF(AB282=3,7.66,IF(OR(AB282=5,AB282=4),7.92,IF(OR(AB282=6,AB282=7),8.18,IF(OR(AB282=8,AB282=9),8.46,IF(OR(AB282=10,AB282=11,AB282=12),8.74,IF(OR(AB282=13,AB282=14,AB282=15),9.03,IF(OR(AB282=16,AB282=17,AB282=18),9.33,9.65)))))))))),IF(AI282="Բ-2", IF(AB282=0,5.71,IF(AB282=1,5.89,IF(AB282=2,6.09,IF(AB282=3,6.29,IF(OR(AB282=5,AB282=4),6.5,IF(OR(AB282=6,AB282=7),6.72,IF(OR(AB282=8,AB282=9),6.94,IF(OR(AB282=10,AB282=11,AB282=12),7.17,IF(OR(AB282=13,AB282=14,AB282=15),7.41,IF(OR(AB282=16,AB282=17,AB282=18),7.65,7.91)))))))))), IF(AI282="Գ-1", IF(AB282=0,4.7,IF(AB282=1,4.86,IF(AB282=2,5.01,IF(AB282=3,5.18,IF(OR(AB282=5,AB282=4),5.35,IF(OR(AB282=6,AB282=7),5.52,IF(OR(AB282=8,AB282=9),5.71,IF(OR(AB282=10,AB282=11,AB282=12),5.89,IF(OR(AB282=13,AB282=14,AB282=15),6.09,IF(OR(AB282=16,AB282=17,AB282=18),6.29,6.49)))))))))), IF(AI282="Գ-2", IF(AB282=0,3.88,IF(AB282=1,4.01,IF(AB282=2,4.14,IF(AB282=3,4.27,IF(OR(AB282=5,AB282=4),4.41,IF(OR(AB282=6,AB282=7),4.55,IF(OR(AB282=8,AB282=9),4.7,IF(OR(AB282=10,AB282=11,AB282=12),4.85,IF(OR(AB282=13,AB282=14,AB282=15),5.01,IF(OR(AB282=16,AB282=17,AB282=18),5.17,5.34)))))))))), IF(AI282="Գ-3", IF(AB282=0,3.21,IF(AB282=1,3.31,IF(AB282=2,3.42,IF(AB282=3,3.53,IF(OR(AB282=5,AB282=4),3.64,IF(OR(AB282=6,AB282=7),3.76,IF(OR(AB282=8,AB282=9),3.88,IF(OR(AB282=10,AB282=11,AB282=12),4.01,IF(OR(AB282=13,AB282=14,AB282=15),4.13,IF(OR(AB282=16,AB282=17,AB282=18),4.27,4.4)))))))))), IF(AI282="Ա-1", IF(AB282=0,2.66,IF(AB282=1,2.75,IF(AB282=2,2.83,IF(AB282=3,2.92,IF(OR(AB282=5,AB282=4),3.02,IF(OR(AB282=6,AB282=7),3.11,IF(OR(AB282=8,AB282=9),3.21,IF(OR(AB282=10,AB282=11,AB282=12),3.31,IF(OR(AB282=13,AB282=14,AB282=15),3.42,IF(OR(AB282=16,AB282=17,AB282=18),3.53,3.64)))))))))), IF(AI282="Ա-2", IF(AB282=0,2.28,IF(AB282=1,2.35,IF(AB282=2,2.43,IF(AB282=3,2.5,IF(OR(AB282=5,AB282=4),2.58,IF(OR(AB282=6,AB282=7),2.66,IF(OR(AB282=8,AB282=9),2.75,IF(OR(AB282=10,AB282=11,AB282=12),2.83,IF(OR(AB282=13,AB282=14,AB282=15),2.92,IF(OR(AB282=16,AB282=17,AB282=18),3.01,3.11)))))))))),IF(AI282="Ա-3", IF(AB282=0,1.96,IF(AB282=1,2.02,IF(AB282=2,2.08,IF(AB282=3,2.15,IF(OR(AB282=5,AB282=4),2.21,IF(OR(AB282=6,AB282=7),2.28,IF(OR(AB282=8,AB282=9),2.35,IF(OR(AB282=10,AB282=11,AB282=12),2.42,IF(OR(AB282=13,AB282=14,AB282=15),2.5,IF(OR(AB282=16,AB282=17,AB282=18),2.58,2.66)))))))))), IF(AI282="Կ-1", IF(AB282=0,1.68,IF(AB282=1,1.73,IF(AB282=2,1.79,IF(AB282=3,1.84,IF(OR(AB282=5,AB282=4),1.9,IF(OR(AB282=6,AB282=7),1.96,IF(OR(AB282=8,AB282=9),2.02,IF(OR(AB282=10,AB282=11,AB282=12),2.08,IF(OR(AB282=13,AB282=14,AB282=15),2.14,IF(OR(AB282=16,AB282=17,AB282=18),2.21,2.28)))))))))), IF(AI282="Կ-2", IF(AB282=0,1.45,IF(AB282=1,1.49,IF(AB282=2,1.54,IF(AB282=3,1.59,IF(OR(AB282=5,AB282=4),1.63,IF(OR(AB282=6,AB282=7),1.68,IF(OR(AB282=8,AB282=9),1.73,IF(OR(AB282=10,AB282=11,AB282=12),1.79,IF(OR(AB282=13,AB282=14,AB282=15),1.84,IF(OR(AB282=16,AB282=17,AB282=18),1.9,1.95)))))))))),IF(AI282="Կ-3", IF(AB282=0,1.25,IF(AB282=1,1.29,IF(AB282=2,1.33,IF(AB282=3,1.37,IF(OR(AB282=5,AB282=4),1.41,IF(OR(AB282=6,AB282=7),1.45,IF(OR(AB282=8,AB282=9),1.49,IF(OR(AB282=10,AB282=11,AB282=12),1.54,IF(OR(AB282=13,AB282=14,AB282=15),1.58,IF(OR(AB282=16,AB282=17,AB282=18),1.63,1.68)))))))))), "Error"))))))))))))</f>
        <v>2.02</v>
      </c>
      <c r="AD282" s="853"/>
      <c r="AE282" s="854">
        <f t="shared" ref="AE282:AE283" si="612">+AC282+AC282*AD282</f>
        <v>2.02</v>
      </c>
      <c r="AF282" s="855">
        <v>66140</v>
      </c>
      <c r="AG282" s="886"/>
      <c r="AH282" s="886"/>
      <c r="AI282" s="856" t="str">
        <f t="shared" ref="AI282:AI283" si="613">+W282</f>
        <v>Կ-1</v>
      </c>
      <c r="AJ282" s="855">
        <f t="shared" ref="AJ282:AJ283" si="614">AF282*AE282</f>
        <v>133602.79999999999</v>
      </c>
      <c r="AK282" s="857">
        <f t="shared" ref="AK282:AK283" si="615">AE282*AF282+AG282+AH282</f>
        <v>133602.79999999999</v>
      </c>
      <c r="AL282" s="863">
        <f t="shared" ref="AL282:AL283" si="616">+AK282*13</f>
        <v>1736836.4</v>
      </c>
      <c r="AM282" s="859">
        <f t="shared" ref="AM282:AM283" si="617">+AA282</f>
        <v>1</v>
      </c>
      <c r="AN282" s="860">
        <f t="shared" ref="AN282:AN283" si="618">+AB282+1</f>
        <v>9</v>
      </c>
      <c r="AO282" s="861">
        <f t="shared" ref="AO282:AO283" si="619">IF(AM282&lt;1,0,IF(AU282="Բ-1",IF(AN282=0,6.94,IF(AN282=1,7.17,IF(AN282=2,7.41,IF(AN282=3,7.66,IF(OR(AN282=5,AN282=4),7.92,IF(OR(AN282=6,AN282=7),8.18,IF(OR(AN282=8,AN282=9),8.46,IF(OR(AN282=10,AN282=11,AN282=12),8.74,IF(OR(AN282=13,AN282=14,AN282=15),9.03,IF(OR(AN282=16,AN282=17,AN282=18),9.33,9.65)))))))))),IF(AU282="Բ-2", IF(AN282=0,5.71,IF(AN282=1,5.89,IF(AN282=2,6.09,IF(AN282=3,6.29,IF(OR(AN282=5,AN282=4),6.5,IF(OR(AN282=6,AN282=7),6.72,IF(OR(AN282=8,AN282=9),6.94,IF(OR(AN282=10,AN282=11,AN282=12),7.17,IF(OR(AN282=13,AN282=14,AN282=15),7.41,IF(OR(AN282=16,AN282=17,AN282=18),7.65,7.91)))))))))), IF(AU282="Գ-1", IF(AN282=0,4.7,IF(AN282=1,4.86,IF(AN282=2,5.01,IF(AN282=3,5.18,IF(OR(AN282=5,AN282=4),5.35,IF(OR(AN282=6,AN282=7),5.52,IF(OR(AN282=8,AN282=9),5.71,IF(OR(AN282=10,AN282=11,AN282=12),5.89,IF(OR(AN282=13,AN282=14,AN282=15),6.09,IF(OR(AN282=16,AN282=17,AN282=18),6.29,6.49)))))))))), IF(AU282="Գ-2", IF(AN282=0,3.88,IF(AN282=1,4.01,IF(AN282=2,4.14,IF(AN282=3,4.27,IF(OR(AN282=5,AN282=4),4.41,IF(OR(AN282=6,AN282=7),4.55,IF(OR(AN282=8,AN282=9),4.7,IF(OR(AN282=10,AN282=11,AN282=12),4.85,IF(OR(AN282=13,AN282=14,AN282=15),5.01,IF(OR(AN282=16,AN282=17,AN282=18),5.17,5.34)))))))))), IF(AU282="Գ-3", IF(AN282=0,3.21,IF(AN282=1,3.31,IF(AN282=2,3.42,IF(AN282=3,3.53,IF(OR(AN282=5,AN282=4),3.64,IF(OR(AN282=6,AN282=7),3.76,IF(OR(AN282=8,AN282=9),3.88,IF(OR(AN282=10,AN282=11,AN282=12),4.01,IF(OR(AN282=13,AN282=14,AN282=15),4.13,IF(OR(AN282=16,AN282=17,AN282=18),4.27,4.4)))))))))), IF(AU282="Ա-1", IF(AN282=0,2.66,IF(AN282=1,2.75,IF(AN282=2,2.83,IF(AN282=3,2.92,IF(OR(AN282=5,AN282=4),3.02,IF(OR(AN282=6,AN282=7),3.11,IF(OR(AN282=8,AN282=9),3.21,IF(OR(AN282=10,AN282=11,AN282=12),3.31,IF(OR(AN282=13,AN282=14,AN282=15),3.42,IF(OR(AN282=16,AN282=17,AN282=18),3.53,3.64)))))))))), IF(AU282="Ա-2", IF(AN282=0,2.28,IF(AN282=1,2.35,IF(AN282=2,2.43,IF(AN282=3,2.5,IF(OR(AN282=5,AN282=4),2.58,IF(OR(AN282=6,AN282=7),2.66,IF(OR(AN282=8,AN282=9),2.75,IF(OR(AN282=10,AN282=11,AN282=12),2.83,IF(OR(AN282=13,AN282=14,AN282=15),2.92,IF(OR(AN282=16,AN282=17,AN282=18),3.01,3.11)))))))))),IF(AU282="Ա-3", IF(AN282=0,1.96,IF(AN282=1,2.02,IF(AN282=2,2.08,IF(AN282=3,2.15,IF(OR(AN282=5,AN282=4),2.21,IF(OR(AN282=6,AN282=7),2.28,IF(OR(AN282=8,AN282=9),2.35,IF(OR(AN282=10,AN282=11,AN282=12),2.42,IF(OR(AN282=13,AN282=14,AN282=15),2.5,IF(OR(AN282=16,AN282=17,AN282=18),2.58,2.66)))))))))), IF(AU282="Կ-1", IF(AN282=0,1.68,IF(AN282=1,1.73,IF(AN282=2,1.79,IF(AN282=3,1.84,IF(OR(AN282=5,AN282=4),1.9,IF(OR(AN282=6,AN282=7),1.96,IF(OR(AN282=8,AN282=9),2.02,IF(OR(AN282=10,AN282=11,AN282=12),2.08,IF(OR(AN282=13,AN282=14,AN282=15),2.14,IF(OR(AN282=16,AN282=17,AN282=18),2.21,2.28)))))))))), IF(AU282="Կ-2", IF(AN282=0,1.45,IF(AN282=1,1.49,IF(AN282=2,1.54,IF(AN282=3,1.59,IF(OR(AN282=5,AN282=4),1.63,IF(OR(AN282=6,AN282=7),1.68,IF(OR(AN282=8,AN282=9),1.73,IF(OR(AN282=10,AN282=11,AN282=12),1.79,IF(OR(AN282=13,AN282=14,AN282=15),1.84,IF(OR(AN282=16,AN282=17,AN282=18),1.9,1.95)))))))))),IF(AU282="Կ-3", IF(AN282=0,1.25,IF(AN282=1,1.29,IF(AN282=2,1.33,IF(AN282=3,1.37,IF(OR(AN282=5,AN282=4),1.41,IF(OR(AN282=6,AN282=7),1.45,IF(OR(AN282=8,AN282=9),1.49,IF(OR(AN282=10,AN282=11,AN282=12),1.54,IF(OR(AN282=13,AN282=14,AN282=15),1.58,IF(OR(AN282=16,AN282=17,AN282=18),1.63,1.68)))))))))), "Error"))))))))))))</f>
        <v>2.02</v>
      </c>
      <c r="AP282" s="853"/>
      <c r="AQ282" s="854">
        <f t="shared" ref="AQ282:AQ283" si="620">+AO282+AO282*AP282</f>
        <v>2.02</v>
      </c>
      <c r="AR282" s="855">
        <v>66140</v>
      </c>
      <c r="AS282" s="886"/>
      <c r="AT282" s="886"/>
      <c r="AU282" s="856" t="str">
        <f t="shared" ref="AU282:AU283" si="621">+AI282</f>
        <v>Կ-1</v>
      </c>
      <c r="AV282" s="855">
        <f t="shared" ref="AV282:AV283" si="622">AR282*AQ282</f>
        <v>133602.79999999999</v>
      </c>
      <c r="AW282" s="857">
        <f t="shared" ref="AW282:AW283" si="623">AQ282*AR282+AS282+AT282</f>
        <v>133602.79999999999</v>
      </c>
      <c r="AX282" s="863">
        <f t="shared" ref="AX282:AX283" si="624">+AW282*13</f>
        <v>1736836.4</v>
      </c>
    </row>
    <row r="283" spans="2:50" s="836" customFormat="1" ht="27.75" thickBot="1" x14ac:dyDescent="0.3">
      <c r="B283" s="852">
        <v>2</v>
      </c>
      <c r="C283" s="955" t="s">
        <v>84</v>
      </c>
      <c r="D283" s="723" t="s">
        <v>377</v>
      </c>
      <c r="E283" s="859">
        <v>1</v>
      </c>
      <c r="F283" s="956">
        <v>6</v>
      </c>
      <c r="G283" s="867">
        <f t="shared" si="597"/>
        <v>1.96</v>
      </c>
      <c r="H283" s="855">
        <v>66140</v>
      </c>
      <c r="I283" s="886"/>
      <c r="J283" s="886"/>
      <c r="K283" s="862" t="s">
        <v>92</v>
      </c>
      <c r="L283" s="855">
        <f t="shared" si="598"/>
        <v>129634.4</v>
      </c>
      <c r="M283" s="857">
        <f t="shared" si="599"/>
        <v>129634.4</v>
      </c>
      <c r="N283" s="858">
        <f t="shared" si="600"/>
        <v>1685247.2</v>
      </c>
      <c r="O283" s="859">
        <f t="shared" si="601"/>
        <v>1</v>
      </c>
      <c r="P283" s="860">
        <f t="shared" si="602"/>
        <v>7</v>
      </c>
      <c r="Q283" s="861">
        <f t="shared" si="603"/>
        <v>1.96</v>
      </c>
      <c r="R283" s="853"/>
      <c r="S283" s="854">
        <f t="shared" si="604"/>
        <v>1.96</v>
      </c>
      <c r="T283" s="855">
        <v>66140</v>
      </c>
      <c r="U283" s="886"/>
      <c r="V283" s="886"/>
      <c r="W283" s="862" t="str">
        <f t="shared" si="605"/>
        <v>Կ-1</v>
      </c>
      <c r="X283" s="855">
        <f t="shared" si="606"/>
        <v>129634.4</v>
      </c>
      <c r="Y283" s="857">
        <f t="shared" si="607"/>
        <v>129634.4</v>
      </c>
      <c r="Z283" s="863">
        <f t="shared" si="608"/>
        <v>1685247.2</v>
      </c>
      <c r="AA283" s="859">
        <f t="shared" si="609"/>
        <v>1</v>
      </c>
      <c r="AB283" s="860">
        <f t="shared" si="610"/>
        <v>8</v>
      </c>
      <c r="AC283" s="861">
        <f t="shared" si="611"/>
        <v>2.02</v>
      </c>
      <c r="AD283" s="853"/>
      <c r="AE283" s="854">
        <f t="shared" si="612"/>
        <v>2.02</v>
      </c>
      <c r="AF283" s="855">
        <v>66140</v>
      </c>
      <c r="AG283" s="886"/>
      <c r="AH283" s="886"/>
      <c r="AI283" s="856" t="str">
        <f t="shared" si="613"/>
        <v>Կ-1</v>
      </c>
      <c r="AJ283" s="855">
        <f t="shared" si="614"/>
        <v>133602.79999999999</v>
      </c>
      <c r="AK283" s="857">
        <f t="shared" si="615"/>
        <v>133602.79999999999</v>
      </c>
      <c r="AL283" s="863">
        <f t="shared" si="616"/>
        <v>1736836.4</v>
      </c>
      <c r="AM283" s="859">
        <f t="shared" si="617"/>
        <v>1</v>
      </c>
      <c r="AN283" s="860">
        <f t="shared" si="618"/>
        <v>9</v>
      </c>
      <c r="AO283" s="861">
        <f t="shared" si="619"/>
        <v>2.02</v>
      </c>
      <c r="AP283" s="853"/>
      <c r="AQ283" s="854">
        <f t="shared" si="620"/>
        <v>2.02</v>
      </c>
      <c r="AR283" s="855">
        <v>66140</v>
      </c>
      <c r="AS283" s="886"/>
      <c r="AT283" s="886"/>
      <c r="AU283" s="856" t="str">
        <f t="shared" si="621"/>
        <v>Կ-1</v>
      </c>
      <c r="AV283" s="855">
        <f t="shared" si="622"/>
        <v>133602.79999999999</v>
      </c>
      <c r="AW283" s="857">
        <f t="shared" si="623"/>
        <v>133602.79999999999</v>
      </c>
      <c r="AX283" s="863">
        <f t="shared" si="624"/>
        <v>1736836.4</v>
      </c>
    </row>
    <row r="284" spans="2:50" s="753" customFormat="1" ht="23.25" customHeight="1" thickBot="1" x14ac:dyDescent="0.3">
      <c r="B284" s="1378" t="s">
        <v>47</v>
      </c>
      <c r="C284" s="1379"/>
      <c r="D284" s="1379"/>
      <c r="E284" s="905">
        <f t="shared" ref="E284:Q284" si="625">SUM(E282:E283)</f>
        <v>2</v>
      </c>
      <c r="F284" s="905">
        <f t="shared" si="625"/>
        <v>12</v>
      </c>
      <c r="G284" s="905">
        <f t="shared" si="625"/>
        <v>3.92</v>
      </c>
      <c r="H284" s="905">
        <f t="shared" si="625"/>
        <v>132280</v>
      </c>
      <c r="I284" s="905">
        <f t="shared" si="625"/>
        <v>0</v>
      </c>
      <c r="J284" s="905">
        <f t="shared" si="625"/>
        <v>0</v>
      </c>
      <c r="K284" s="905">
        <f t="shared" si="625"/>
        <v>0</v>
      </c>
      <c r="L284" s="905">
        <f t="shared" si="625"/>
        <v>259268.8</v>
      </c>
      <c r="M284" s="905">
        <f t="shared" si="625"/>
        <v>259268.8</v>
      </c>
      <c r="N284" s="905">
        <f t="shared" si="625"/>
        <v>3370494.4</v>
      </c>
      <c r="O284" s="905">
        <f t="shared" si="625"/>
        <v>2</v>
      </c>
      <c r="P284" s="905">
        <f t="shared" si="625"/>
        <v>14</v>
      </c>
      <c r="Q284" s="905">
        <f t="shared" si="625"/>
        <v>3.92</v>
      </c>
      <c r="R284" s="906"/>
      <c r="S284" s="906">
        <v>128.84000000000006</v>
      </c>
      <c r="T284" s="905">
        <f t="shared" ref="T284:AC284" si="626">SUM(T282:T283)</f>
        <v>132280</v>
      </c>
      <c r="U284" s="905">
        <f t="shared" si="626"/>
        <v>0</v>
      </c>
      <c r="V284" s="905">
        <f t="shared" si="626"/>
        <v>0</v>
      </c>
      <c r="W284" s="905">
        <f t="shared" si="626"/>
        <v>0</v>
      </c>
      <c r="X284" s="905">
        <f t="shared" si="626"/>
        <v>259268.8</v>
      </c>
      <c r="Y284" s="905">
        <f t="shared" si="626"/>
        <v>259268.8</v>
      </c>
      <c r="Z284" s="905">
        <f t="shared" si="626"/>
        <v>3370494.4</v>
      </c>
      <c r="AA284" s="905">
        <f t="shared" si="626"/>
        <v>2</v>
      </c>
      <c r="AB284" s="905">
        <f t="shared" si="626"/>
        <v>16</v>
      </c>
      <c r="AC284" s="905">
        <f t="shared" si="626"/>
        <v>4.04</v>
      </c>
      <c r="AD284" s="906"/>
      <c r="AE284" s="906">
        <v>131.25000000000006</v>
      </c>
      <c r="AF284" s="905">
        <f t="shared" ref="AF284:AO284" si="627">SUM(AF282:AF283)</f>
        <v>132280</v>
      </c>
      <c r="AG284" s="905">
        <f t="shared" si="627"/>
        <v>0</v>
      </c>
      <c r="AH284" s="905">
        <f t="shared" si="627"/>
        <v>0</v>
      </c>
      <c r="AI284" s="905">
        <f t="shared" si="627"/>
        <v>0</v>
      </c>
      <c r="AJ284" s="905">
        <f t="shared" si="627"/>
        <v>267205.59999999998</v>
      </c>
      <c r="AK284" s="905">
        <f t="shared" si="627"/>
        <v>267205.59999999998</v>
      </c>
      <c r="AL284" s="905">
        <f t="shared" si="627"/>
        <v>3473672.8</v>
      </c>
      <c r="AM284" s="905">
        <f t="shared" si="627"/>
        <v>2</v>
      </c>
      <c r="AN284" s="905">
        <f t="shared" si="627"/>
        <v>18</v>
      </c>
      <c r="AO284" s="905">
        <f t="shared" si="627"/>
        <v>4.04</v>
      </c>
      <c r="AP284" s="906"/>
      <c r="AQ284" s="906">
        <v>133.94999999999999</v>
      </c>
      <c r="AR284" s="905">
        <f t="shared" ref="AR284:AX284" si="628">SUM(AR282:AR283)</f>
        <v>132280</v>
      </c>
      <c r="AS284" s="905">
        <f t="shared" si="628"/>
        <v>0</v>
      </c>
      <c r="AT284" s="905">
        <f t="shared" si="628"/>
        <v>0</v>
      </c>
      <c r="AU284" s="905">
        <f t="shared" si="628"/>
        <v>0</v>
      </c>
      <c r="AV284" s="905">
        <f t="shared" si="628"/>
        <v>267205.59999999998</v>
      </c>
      <c r="AW284" s="905">
        <f t="shared" si="628"/>
        <v>267205.59999999998</v>
      </c>
      <c r="AX284" s="905">
        <f t="shared" si="628"/>
        <v>3473672.8</v>
      </c>
    </row>
    <row r="285" spans="2:50" ht="16.5" customHeight="1" x14ac:dyDescent="0.25"/>
    <row r="286" spans="2:50" ht="17.25" customHeight="1" thickBot="1" x14ac:dyDescent="0.3"/>
    <row r="287" spans="2:50" s="753" customFormat="1" ht="22.5" customHeight="1" thickBot="1" x14ac:dyDescent="0.3">
      <c r="B287" s="1378" t="s">
        <v>440</v>
      </c>
      <c r="C287" s="1379"/>
      <c r="D287" s="1380"/>
      <c r="E287" s="1381" t="s">
        <v>800</v>
      </c>
      <c r="F287" s="1382"/>
      <c r="G287" s="1382"/>
      <c r="H287" s="1382"/>
      <c r="I287" s="1382"/>
      <c r="J287" s="1382"/>
      <c r="K287" s="1382"/>
      <c r="L287" s="1382"/>
      <c r="M287" s="1382"/>
      <c r="N287" s="1383"/>
      <c r="O287" s="1381" t="s">
        <v>800</v>
      </c>
      <c r="P287" s="1382"/>
      <c r="Q287" s="1382"/>
      <c r="R287" s="1382"/>
      <c r="S287" s="1382"/>
      <c r="T287" s="1382"/>
      <c r="U287" s="1382"/>
      <c r="V287" s="1382"/>
      <c r="W287" s="1382"/>
      <c r="X287" s="1382"/>
      <c r="Y287" s="1382"/>
      <c r="Z287" s="1383"/>
      <c r="AA287" s="1381" t="s">
        <v>800</v>
      </c>
      <c r="AB287" s="1382"/>
      <c r="AC287" s="1382"/>
      <c r="AD287" s="1382"/>
      <c r="AE287" s="1382"/>
      <c r="AF287" s="1382"/>
      <c r="AG287" s="1382"/>
      <c r="AH287" s="1382"/>
      <c r="AI287" s="1382"/>
      <c r="AJ287" s="1382"/>
      <c r="AK287" s="1382"/>
      <c r="AL287" s="1383"/>
      <c r="AM287" s="1381" t="s">
        <v>80</v>
      </c>
      <c r="AN287" s="1382"/>
      <c r="AO287" s="1382"/>
      <c r="AP287" s="1382"/>
      <c r="AQ287" s="1382"/>
      <c r="AR287" s="1382"/>
      <c r="AS287" s="1382"/>
      <c r="AT287" s="1382"/>
      <c r="AU287" s="1382"/>
      <c r="AV287" s="1382"/>
      <c r="AW287" s="1382"/>
      <c r="AX287" s="1383"/>
    </row>
    <row r="288" spans="2:50" s="753" customFormat="1" ht="24" customHeight="1" thickBot="1" x14ac:dyDescent="0.3">
      <c r="B288" s="1384" t="s">
        <v>1100</v>
      </c>
      <c r="C288" s="1385"/>
      <c r="D288" s="1386"/>
      <c r="E288" s="1387" t="s">
        <v>667</v>
      </c>
      <c r="F288" s="1388"/>
      <c r="G288" s="1388"/>
      <c r="H288" s="1388"/>
      <c r="I288" s="1388"/>
      <c r="J288" s="1388"/>
      <c r="K288" s="1388"/>
      <c r="L288" s="1388"/>
      <c r="M288" s="1388"/>
      <c r="N288" s="1389"/>
      <c r="O288" s="1387" t="s">
        <v>1050</v>
      </c>
      <c r="P288" s="1388"/>
      <c r="Q288" s="1388"/>
      <c r="R288" s="1388"/>
      <c r="S288" s="1388"/>
      <c r="T288" s="1388"/>
      <c r="U288" s="1388"/>
      <c r="V288" s="1388"/>
      <c r="W288" s="1388"/>
      <c r="X288" s="1388"/>
      <c r="Y288" s="1388"/>
      <c r="Z288" s="1389"/>
      <c r="AA288" s="1384" t="s">
        <v>1051</v>
      </c>
      <c r="AB288" s="1385"/>
      <c r="AC288" s="1385"/>
      <c r="AD288" s="1385"/>
      <c r="AE288" s="1385"/>
      <c r="AF288" s="1385"/>
      <c r="AG288" s="1385"/>
      <c r="AH288" s="1385"/>
      <c r="AI288" s="1385"/>
      <c r="AJ288" s="1385"/>
      <c r="AK288" s="1385"/>
      <c r="AL288" s="1386"/>
      <c r="AM288" s="1384" t="s">
        <v>1053</v>
      </c>
      <c r="AN288" s="1385"/>
      <c r="AO288" s="1385"/>
      <c r="AP288" s="1385"/>
      <c r="AQ288" s="1385"/>
      <c r="AR288" s="1385"/>
      <c r="AS288" s="1385"/>
      <c r="AT288" s="1385"/>
      <c r="AU288" s="1385"/>
      <c r="AV288" s="1385"/>
      <c r="AW288" s="1385"/>
      <c r="AX288" s="1386"/>
    </row>
    <row r="289" spans="2:50" s="836" customFormat="1" ht="41.25" thickBot="1" x14ac:dyDescent="0.3">
      <c r="B289" s="825" t="s">
        <v>10</v>
      </c>
      <c r="C289" s="826" t="s">
        <v>54</v>
      </c>
      <c r="D289" s="304" t="s">
        <v>55</v>
      </c>
      <c r="E289" s="834" t="s">
        <v>56</v>
      </c>
      <c r="F289" s="832" t="s">
        <v>95</v>
      </c>
      <c r="G289" s="832" t="s">
        <v>96</v>
      </c>
      <c r="H289" s="832" t="s">
        <v>62</v>
      </c>
      <c r="I289" s="832" t="str">
        <f>+I281</f>
        <v>Հավելավճար</v>
      </c>
      <c r="J289" s="832" t="str">
        <f>+J281</f>
        <v>Հավելում (բարձր լեռնային կամ գաղտնիության)</v>
      </c>
      <c r="K289" s="832" t="str">
        <f>+K281</f>
        <v>Ըստ դատ.ծառ.պաշտ.ենթախմբ.</v>
      </c>
      <c r="L289" s="832" t="s">
        <v>475</v>
      </c>
      <c r="M289" s="832" t="s">
        <v>454</v>
      </c>
      <c r="N289" s="829" t="s">
        <v>665</v>
      </c>
      <c r="O289" s="834" t="s">
        <v>56</v>
      </c>
      <c r="P289" s="832" t="s">
        <v>95</v>
      </c>
      <c r="Q289" s="831" t="s">
        <v>96</v>
      </c>
      <c r="R289" s="831" t="s">
        <v>903</v>
      </c>
      <c r="S289" s="831" t="s">
        <v>902</v>
      </c>
      <c r="T289" s="832" t="s">
        <v>62</v>
      </c>
      <c r="U289" s="832" t="str">
        <f>+U281</f>
        <v>Հավելավճար</v>
      </c>
      <c r="V289" s="832" t="str">
        <f>+V281</f>
        <v>Հավելում (բարձր լեռնային կամ գաղտնիության)</v>
      </c>
      <c r="W289" s="832" t="str">
        <f>+W281</f>
        <v>Ըստ դատ.ծառ.պաշտ.ենթախմբ.</v>
      </c>
      <c r="X289" s="832" t="s">
        <v>475</v>
      </c>
      <c r="Y289" s="832" t="str">
        <f>+M289</f>
        <v xml:space="preserve">Ընդամենը ամսական աշխատավարձ </v>
      </c>
      <c r="Z289" s="829" t="s">
        <v>880</v>
      </c>
      <c r="AA289" s="834" t="s">
        <v>56</v>
      </c>
      <c r="AB289" s="832" t="s">
        <v>95</v>
      </c>
      <c r="AC289" s="847" t="s">
        <v>96</v>
      </c>
      <c r="AD289" s="831" t="s">
        <v>908</v>
      </c>
      <c r="AE289" s="835" t="s">
        <v>909</v>
      </c>
      <c r="AF289" s="832" t="s">
        <v>62</v>
      </c>
      <c r="AG289" s="832" t="str">
        <f>+AG281</f>
        <v>Հավելավճար</v>
      </c>
      <c r="AH289" s="832" t="str">
        <f>+AH281</f>
        <v>Հավելում (բարձր լեռնային կամ գաղտնիության)</v>
      </c>
      <c r="AI289" s="832" t="str">
        <f>+AI281</f>
        <v>Ըստ դատ.ծառ.պաշտ.ենթախմբ.</v>
      </c>
      <c r="AJ289" s="832" t="s">
        <v>475</v>
      </c>
      <c r="AK289" s="832" t="str">
        <f>+Y289</f>
        <v xml:space="preserve">Ընդամենը ամսական աշխատավարձ </v>
      </c>
      <c r="AL289" s="829" t="s">
        <v>1037</v>
      </c>
      <c r="AM289" s="834" t="s">
        <v>56</v>
      </c>
      <c r="AN289" s="832" t="s">
        <v>95</v>
      </c>
      <c r="AO289" s="847" t="s">
        <v>96</v>
      </c>
      <c r="AP289" s="831" t="s">
        <v>906</v>
      </c>
      <c r="AQ289" s="835" t="s">
        <v>907</v>
      </c>
      <c r="AR289" s="832" t="s">
        <v>62</v>
      </c>
      <c r="AS289" s="832" t="str">
        <f>+AS281</f>
        <v>Հավելավճար</v>
      </c>
      <c r="AT289" s="832" t="str">
        <f>+AT281</f>
        <v>Հավելում (բարձր լեռնային կամ գաղտնիության)</v>
      </c>
      <c r="AU289" s="832" t="str">
        <f>+AU281</f>
        <v>Ըստ դատ.ծառ.պաշտ.ենթախմբ.</v>
      </c>
      <c r="AV289" s="832" t="s">
        <v>475</v>
      </c>
      <c r="AW289" s="832" t="str">
        <f>+AK289</f>
        <v xml:space="preserve">Ընդամենը ամսական աշխատավարձ </v>
      </c>
      <c r="AX289" s="829" t="s">
        <v>1054</v>
      </c>
    </row>
    <row r="290" spans="2:50" s="836" customFormat="1" ht="13.5" x14ac:dyDescent="0.25">
      <c r="B290" s="852">
        <v>1</v>
      </c>
      <c r="C290" s="955" t="s">
        <v>84</v>
      </c>
      <c r="D290" s="393" t="s">
        <v>131</v>
      </c>
      <c r="E290" s="859">
        <v>1</v>
      </c>
      <c r="F290" s="956">
        <v>6</v>
      </c>
      <c r="G290" s="867">
        <f t="shared" ref="G290:G291" si="629">IF(E290&lt;1,0,IF(K290="Բ-1",IF(F290=0,6.94,IF(F290=1,7.17,IF(F290=2,7.41,IF(F290=3,7.66,IF(OR(F290=5,F290=4),7.92,IF(OR(F290=6,F290=7),8.18,IF(OR(F290=8,F290=9),8.46,IF(OR(F290=10,F290=11,F290=12),8.74,IF(OR(F290=13,F290=14,F290=15),9.03,IF(OR(F290=16,F290=17,F290=18),9.33,9.65)))))))))),IF(K290="Բ-2", IF(F290=0,5.71,IF(F290=1,5.89,IF(F290=2,6.09,IF(F290=3,6.29,IF(OR(F290=5,F290=4),6.5,IF(OR(F290=6,F290=7),6.72,IF(OR(F290=8,F290=9),6.94,IF(OR(F290=10,F290=11,F290=12),7.17,IF(OR(F290=13,F290=14,F290=15),7.41,IF(OR(F290=16,F290=17,F290=18),7.65,7.91)))))))))), IF(K290="Գ-1", IF(F290=0,4.7,IF(F290=1,4.86,IF(F290=2,5.01,IF(F290=3,5.18,IF(OR(F290=5,F290=4),5.35,IF(OR(F290=6,F290=7),5.52,IF(OR(F290=8,F290=9),5.71,IF(OR(F290=10,F290=11,F290=12),5.89,IF(OR(F290=13,F290=14,F290=15),6.09,IF(OR(F290=16,F290=17,F290=18),6.29,6.49)))))))))), IF(K290="Գ-2", IF(F290=0,3.88,IF(F290=1,4.01,IF(F290=2,4.14,IF(F290=3,4.27,IF(OR(F290=5,F290=4),4.41,IF(OR(F290=6,F290=7),4.55,IF(OR(F290=8,F290=9),4.7,IF(OR(F290=10,F290=11,F290=12),4.85,IF(OR(F290=13,F290=14,F290=15),5.01,IF(OR(F290=16,F290=17,F290=18),5.17,5.34)))))))))), IF(K290="Գ-3", IF(F290=0,3.21,IF(F290=1,3.31,IF(F290=2,3.42,IF(F290=3,3.53,IF(OR(F290=5,F290=4),3.64,IF(OR(F290=6,F290=7),3.76,IF(OR(F290=8,F290=9),3.88,IF(OR(F290=10,F290=11,F290=12),4.01,IF(OR(F290=13,F290=14,F290=15),4.13,IF(OR(F290=16,F290=17,F290=18),4.27,4.4)))))))))), IF(K290="Ա-1", IF(F290=0,2.66,IF(F290=1,2.75,IF(F290=2,2.83,IF(F290=3,2.92,IF(OR(F290=5,F290=4),3.02,IF(OR(F290=6,F290=7),3.11,IF(OR(F290=8,F290=9),3.21,IF(OR(F290=10,F290=11,F290=12),3.31,IF(OR(F290=13,F290=14,F290=15),3.42,IF(OR(F290=16,F290=17,F290=18),3.53,3.64)))))))))), IF(K290="Ա-2", IF(F290=0,2.28,IF(F290=1,2.35,IF(F290=2,2.43,IF(F290=3,2.5,IF(OR(F290=5,F290=4),2.58,IF(OR(F290=6,F290=7),2.66,IF(OR(F290=8,F290=9),2.75,IF(OR(F290=10,F290=11,F290=12),2.83,IF(OR(F290=13,F290=14,F290=15),2.92,IF(OR(F290=16,F290=17,F290=18),3.01,3.11)))))))))),IF(K290="Ա-3", IF(F290=0,1.96,IF(F290=1,2.02,IF(F290=2,2.08,IF(F290=3,2.15,IF(OR(F290=5,F290=4),2.21,IF(OR(F290=6,F290=7),2.28,IF(OR(F290=8,F290=9),2.35,IF(OR(F290=10,F290=11,F290=12),2.42,IF(OR(F290=13,F290=14,F290=15),2.5,IF(OR(F290=16,F290=17,F290=18),2.58,2.66)))))))))), IF(K290="Կ-1", IF(F290=0,1.68,IF(F290=1,1.73,IF(F290=2,1.79,IF(F290=3,1.84,IF(OR(F290=5,F290=4),1.9,IF(OR(F290=6,F290=7),1.96,IF(OR(F290=8,F290=9),2.02,IF(OR(F290=10,F290=11,F290=12),2.08,IF(OR(F290=13,F290=14,F290=15),2.14,IF(OR(F290=16,F290=17,F290=18),2.21,2.28)))))))))), IF(K290="Կ-2", IF(F290=0,1.45,IF(F290=1,1.49,IF(F290=2,1.54,IF(F290=3,1.59,IF(OR(F290=5,F290=4),1.63,IF(OR(F290=6,F290=7),1.68,IF(OR(F290=8,F290=9),1.73,IF(OR(F290=10,F290=11,F290=12),1.79,IF(OR(F290=13,F290=14,F290=15),1.84,IF(OR(F290=16,F290=17,F290=18),1.9,1.95)))))))))),IF(K290="Կ-3", IF(F290=0,1.25,IF(F290=1,1.29,IF(F290=2,1.33,IF(F290=3,1.37,IF(OR(F290=5,F290=4),1.41,IF(OR(F290=6,F290=7),1.45,IF(OR(F290=8,F290=9),1.49,IF(OR(F290=10,F290=11,F290=12),1.54,IF(OR(F290=13,F290=14,F290=15),1.58,IF(OR(F290=16,F290=17,F290=18),1.63,1.68)))))))))), "Error"))))))))))))</f>
        <v>1.96</v>
      </c>
      <c r="H290" s="855">
        <v>66140</v>
      </c>
      <c r="I290" s="886"/>
      <c r="J290" s="886"/>
      <c r="K290" s="862" t="s">
        <v>92</v>
      </c>
      <c r="L290" s="855">
        <f t="shared" ref="L290:L291" si="630">H290*G290</f>
        <v>129634.4</v>
      </c>
      <c r="M290" s="857">
        <f t="shared" ref="M290:M291" si="631">G290*H290+I290+J290</f>
        <v>129634.4</v>
      </c>
      <c r="N290" s="858">
        <f t="shared" ref="N290:N291" si="632">+M290*13</f>
        <v>1685247.2</v>
      </c>
      <c r="O290" s="859">
        <f t="shared" ref="O290:O291" si="633">+E290</f>
        <v>1</v>
      </c>
      <c r="P290" s="860">
        <f t="shared" ref="P290:P291" si="634">+F290+1</f>
        <v>7</v>
      </c>
      <c r="Q290" s="861">
        <f t="shared" ref="Q290:Q291" si="635">IF(O290&lt;1,0,IF(W290="Բ-1",IF(P290=0,6.94,IF(P290=1,7.17,IF(P290=2,7.41,IF(P290=3,7.66,IF(OR(P290=5,P290=4),7.92,IF(OR(P290=6,P290=7),8.18,IF(OR(P290=8,P290=9),8.46,IF(OR(P290=10,P290=11,P290=12),8.74,IF(OR(P290=13,P290=14,P290=15),9.03,IF(OR(P290=16,P290=17,P290=18),9.33,9.65)))))))))),IF(W290="Բ-2", IF(P290=0,5.71,IF(P290=1,5.89,IF(P290=2,6.09,IF(P290=3,6.29,IF(OR(P290=5,P290=4),6.5,IF(OR(P290=6,P290=7),6.72,IF(OR(P290=8,P290=9),6.94,IF(OR(P290=10,P290=11,P290=12),7.17,IF(OR(P290=13,P290=14,P290=15),7.41,IF(OR(P290=16,P290=17,P290=18),7.65,7.91)))))))))), IF(W290="Գ-1", IF(P290=0,4.7,IF(P290=1,4.86,IF(P290=2,5.01,IF(P290=3,5.18,IF(OR(P290=5,P290=4),5.35,IF(OR(P290=6,P290=7),5.52,IF(OR(P290=8,P290=9),5.71,IF(OR(P290=10,P290=11,P290=12),5.89,IF(OR(P290=13,P290=14,P290=15),6.09,IF(OR(P290=16,P290=17,P290=18),6.29,6.49)))))))))), IF(W290="Գ-2", IF(P290=0,3.88,IF(P290=1,4.01,IF(P290=2,4.14,IF(P290=3,4.27,IF(OR(P290=5,P290=4),4.41,IF(OR(P290=6,P290=7),4.55,IF(OR(P290=8,P290=9),4.7,IF(OR(P290=10,P290=11,P290=12),4.85,IF(OR(P290=13,P290=14,P290=15),5.01,IF(OR(P290=16,P290=17,P290=18),5.17,5.34)))))))))), IF(W290="Գ-3", IF(P290=0,3.21,IF(P290=1,3.31,IF(P290=2,3.42,IF(P290=3,3.53,IF(OR(P290=5,P290=4),3.64,IF(OR(P290=6,P290=7),3.76,IF(OR(P290=8,P290=9),3.88,IF(OR(P290=10,P290=11,P290=12),4.01,IF(OR(P290=13,P290=14,P290=15),4.13,IF(OR(P290=16,P290=17,P290=18),4.27,4.4)))))))))), IF(W290="Ա-1", IF(P290=0,2.66,IF(P290=1,2.75,IF(P290=2,2.83,IF(P290=3,2.92,IF(OR(P290=5,P290=4),3.02,IF(OR(P290=6,P290=7),3.11,IF(OR(P290=8,P290=9),3.21,IF(OR(P290=10,P290=11,P290=12),3.31,IF(OR(P290=13,P290=14,P290=15),3.42,IF(OR(P290=16,P290=17,P290=18),3.53,3.64)))))))))), IF(W290="Ա-2", IF(P290=0,2.28,IF(P290=1,2.35,IF(P290=2,2.43,IF(P290=3,2.5,IF(OR(P290=5,P290=4),2.58,IF(OR(P290=6,P290=7),2.66,IF(OR(P290=8,P290=9),2.75,IF(OR(P290=10,P290=11,P290=12),2.83,IF(OR(P290=13,P290=14,P290=15),2.92,IF(OR(P290=16,P290=17,P290=18),3.01,3.11)))))))))),IF(W290="Ա-3", IF(P290=0,1.96,IF(P290=1,2.02,IF(P290=2,2.08,IF(P290=3,2.15,IF(OR(P290=5,P290=4),2.21,IF(OR(P290=6,P290=7),2.28,IF(OR(P290=8,P290=9),2.35,IF(OR(P290=10,P290=11,P290=12),2.42,IF(OR(P290=13,P290=14,P290=15),2.5,IF(OR(P290=16,P290=17,P290=18),2.58,2.66)))))))))), IF(W290="Կ-1", IF(P290=0,1.68,IF(P290=1,1.73,IF(P290=2,1.79,IF(P290=3,1.84,IF(OR(P290=5,P290=4),1.9,IF(OR(P290=6,P290=7),1.96,IF(OR(P290=8,P290=9),2.02,IF(OR(P290=10,P290=11,P290=12),2.08,IF(OR(P290=13,P290=14,P290=15),2.14,IF(OR(P290=16,P290=17,P290=18),2.21,2.28)))))))))), IF(W290="Կ-2", IF(P290=0,1.45,IF(P290=1,1.49,IF(P290=2,1.54,IF(P290=3,1.59,IF(OR(P290=5,P290=4),1.63,IF(OR(P290=6,P290=7),1.68,IF(OR(P290=8,P290=9),1.73,IF(OR(P290=10,P290=11,P290=12),1.79,IF(OR(P290=13,P290=14,P290=15),1.84,IF(OR(P290=16,P290=17,P290=18),1.9,1.95)))))))))),IF(W290="Կ-3", IF(P290=0,1.25,IF(P290=1,1.29,IF(P290=2,1.33,IF(P290=3,1.37,IF(OR(P290=5,P290=4),1.41,IF(OR(P290=6,P290=7),1.45,IF(OR(P290=8,P290=9),1.49,IF(OR(P290=10,P290=11,P290=12),1.54,IF(OR(P290=13,P290=14,P290=15),1.58,IF(OR(P290=16,P290=17,P290=18),1.63,1.68)))))))))), "Error"))))))))))))</f>
        <v>1.96</v>
      </c>
      <c r="R290" s="853"/>
      <c r="S290" s="854">
        <f t="shared" ref="S290:S291" si="636">+Q290+Q290*R290</f>
        <v>1.96</v>
      </c>
      <c r="T290" s="855">
        <v>66140</v>
      </c>
      <c r="U290" s="886"/>
      <c r="V290" s="886"/>
      <c r="W290" s="862" t="str">
        <f t="shared" ref="W290:W291" si="637">+K290</f>
        <v>Կ-1</v>
      </c>
      <c r="X290" s="855">
        <f t="shared" ref="X290:X291" si="638">T290*S290</f>
        <v>129634.4</v>
      </c>
      <c r="Y290" s="857">
        <f t="shared" ref="Y290:Y291" si="639">S290*T290+U290+V290</f>
        <v>129634.4</v>
      </c>
      <c r="Z290" s="863">
        <f t="shared" ref="Z290:Z291" si="640">+Y290*13</f>
        <v>1685247.2</v>
      </c>
      <c r="AA290" s="859">
        <f t="shared" ref="AA290:AA291" si="641">+O290</f>
        <v>1</v>
      </c>
      <c r="AB290" s="860">
        <f t="shared" ref="AB290:AB291" si="642">+P290+1</f>
        <v>8</v>
      </c>
      <c r="AC290" s="861">
        <f t="shared" ref="AC290:AC291" si="643">IF(AA290&lt;1,0,IF(AI290="Բ-1",IF(AB290=0,6.94,IF(AB290=1,7.17,IF(AB290=2,7.41,IF(AB290=3,7.66,IF(OR(AB290=5,AB290=4),7.92,IF(OR(AB290=6,AB290=7),8.18,IF(OR(AB290=8,AB290=9),8.46,IF(OR(AB290=10,AB290=11,AB290=12),8.74,IF(OR(AB290=13,AB290=14,AB290=15),9.03,IF(OR(AB290=16,AB290=17,AB290=18),9.33,9.65)))))))))),IF(AI290="Բ-2", IF(AB290=0,5.71,IF(AB290=1,5.89,IF(AB290=2,6.09,IF(AB290=3,6.29,IF(OR(AB290=5,AB290=4),6.5,IF(OR(AB290=6,AB290=7),6.72,IF(OR(AB290=8,AB290=9),6.94,IF(OR(AB290=10,AB290=11,AB290=12),7.17,IF(OR(AB290=13,AB290=14,AB290=15),7.41,IF(OR(AB290=16,AB290=17,AB290=18),7.65,7.91)))))))))), IF(AI290="Գ-1", IF(AB290=0,4.7,IF(AB290=1,4.86,IF(AB290=2,5.01,IF(AB290=3,5.18,IF(OR(AB290=5,AB290=4),5.35,IF(OR(AB290=6,AB290=7),5.52,IF(OR(AB290=8,AB290=9),5.71,IF(OR(AB290=10,AB290=11,AB290=12),5.89,IF(OR(AB290=13,AB290=14,AB290=15),6.09,IF(OR(AB290=16,AB290=17,AB290=18),6.29,6.49)))))))))), IF(AI290="Գ-2", IF(AB290=0,3.88,IF(AB290=1,4.01,IF(AB290=2,4.14,IF(AB290=3,4.27,IF(OR(AB290=5,AB290=4),4.41,IF(OR(AB290=6,AB290=7),4.55,IF(OR(AB290=8,AB290=9),4.7,IF(OR(AB290=10,AB290=11,AB290=12),4.85,IF(OR(AB290=13,AB290=14,AB290=15),5.01,IF(OR(AB290=16,AB290=17,AB290=18),5.17,5.34)))))))))), IF(AI290="Գ-3", IF(AB290=0,3.21,IF(AB290=1,3.31,IF(AB290=2,3.42,IF(AB290=3,3.53,IF(OR(AB290=5,AB290=4),3.64,IF(OR(AB290=6,AB290=7),3.76,IF(OR(AB290=8,AB290=9),3.88,IF(OR(AB290=10,AB290=11,AB290=12),4.01,IF(OR(AB290=13,AB290=14,AB290=15),4.13,IF(OR(AB290=16,AB290=17,AB290=18),4.27,4.4)))))))))), IF(AI290="Ա-1", IF(AB290=0,2.66,IF(AB290=1,2.75,IF(AB290=2,2.83,IF(AB290=3,2.92,IF(OR(AB290=5,AB290=4),3.02,IF(OR(AB290=6,AB290=7),3.11,IF(OR(AB290=8,AB290=9),3.21,IF(OR(AB290=10,AB290=11,AB290=12),3.31,IF(OR(AB290=13,AB290=14,AB290=15),3.42,IF(OR(AB290=16,AB290=17,AB290=18),3.53,3.64)))))))))), IF(AI290="Ա-2", IF(AB290=0,2.28,IF(AB290=1,2.35,IF(AB290=2,2.43,IF(AB290=3,2.5,IF(OR(AB290=5,AB290=4),2.58,IF(OR(AB290=6,AB290=7),2.66,IF(OR(AB290=8,AB290=9),2.75,IF(OR(AB290=10,AB290=11,AB290=12),2.83,IF(OR(AB290=13,AB290=14,AB290=15),2.92,IF(OR(AB290=16,AB290=17,AB290=18),3.01,3.11)))))))))),IF(AI290="Ա-3", IF(AB290=0,1.96,IF(AB290=1,2.02,IF(AB290=2,2.08,IF(AB290=3,2.15,IF(OR(AB290=5,AB290=4),2.21,IF(OR(AB290=6,AB290=7),2.28,IF(OR(AB290=8,AB290=9),2.35,IF(OR(AB290=10,AB290=11,AB290=12),2.42,IF(OR(AB290=13,AB290=14,AB290=15),2.5,IF(OR(AB290=16,AB290=17,AB290=18),2.58,2.66)))))))))), IF(AI290="Կ-1", IF(AB290=0,1.68,IF(AB290=1,1.73,IF(AB290=2,1.79,IF(AB290=3,1.84,IF(OR(AB290=5,AB290=4),1.9,IF(OR(AB290=6,AB290=7),1.96,IF(OR(AB290=8,AB290=9),2.02,IF(OR(AB290=10,AB290=11,AB290=12),2.08,IF(OR(AB290=13,AB290=14,AB290=15),2.14,IF(OR(AB290=16,AB290=17,AB290=18),2.21,2.28)))))))))), IF(AI290="Կ-2", IF(AB290=0,1.45,IF(AB290=1,1.49,IF(AB290=2,1.54,IF(AB290=3,1.59,IF(OR(AB290=5,AB290=4),1.63,IF(OR(AB290=6,AB290=7),1.68,IF(OR(AB290=8,AB290=9),1.73,IF(OR(AB290=10,AB290=11,AB290=12),1.79,IF(OR(AB290=13,AB290=14,AB290=15),1.84,IF(OR(AB290=16,AB290=17,AB290=18),1.9,1.95)))))))))),IF(AI290="Կ-3", IF(AB290=0,1.25,IF(AB290=1,1.29,IF(AB290=2,1.33,IF(AB290=3,1.37,IF(OR(AB290=5,AB290=4),1.41,IF(OR(AB290=6,AB290=7),1.45,IF(OR(AB290=8,AB290=9),1.49,IF(OR(AB290=10,AB290=11,AB290=12),1.54,IF(OR(AB290=13,AB290=14,AB290=15),1.58,IF(OR(AB290=16,AB290=17,AB290=18),1.63,1.68)))))))))), "Error"))))))))))))</f>
        <v>2.02</v>
      </c>
      <c r="AD290" s="853"/>
      <c r="AE290" s="854">
        <f t="shared" ref="AE290:AE291" si="644">+AC290+AC290*AD290</f>
        <v>2.02</v>
      </c>
      <c r="AF290" s="855">
        <v>66140</v>
      </c>
      <c r="AG290" s="886"/>
      <c r="AH290" s="886"/>
      <c r="AI290" s="856" t="str">
        <f t="shared" ref="AI290:AI291" si="645">+W290</f>
        <v>Կ-1</v>
      </c>
      <c r="AJ290" s="855">
        <f t="shared" ref="AJ290:AJ291" si="646">AF290*AE290</f>
        <v>133602.79999999999</v>
      </c>
      <c r="AK290" s="857">
        <f t="shared" ref="AK290:AK291" si="647">AE290*AF290+AG290+AH290</f>
        <v>133602.79999999999</v>
      </c>
      <c r="AL290" s="863">
        <f t="shared" ref="AL290:AL291" si="648">+AK290*13</f>
        <v>1736836.4</v>
      </c>
      <c r="AM290" s="859">
        <f t="shared" ref="AM290:AM291" si="649">+AA290</f>
        <v>1</v>
      </c>
      <c r="AN290" s="860">
        <f t="shared" ref="AN290:AN291" si="650">+AB290+1</f>
        <v>9</v>
      </c>
      <c r="AO290" s="861">
        <f t="shared" ref="AO290:AO291" si="651">IF(AM290&lt;1,0,IF(AU290="Բ-1",IF(AN290=0,6.94,IF(AN290=1,7.17,IF(AN290=2,7.41,IF(AN290=3,7.66,IF(OR(AN290=5,AN290=4),7.92,IF(OR(AN290=6,AN290=7),8.18,IF(OR(AN290=8,AN290=9),8.46,IF(OR(AN290=10,AN290=11,AN290=12),8.74,IF(OR(AN290=13,AN290=14,AN290=15),9.03,IF(OR(AN290=16,AN290=17,AN290=18),9.33,9.65)))))))))),IF(AU290="Բ-2", IF(AN290=0,5.71,IF(AN290=1,5.89,IF(AN290=2,6.09,IF(AN290=3,6.29,IF(OR(AN290=5,AN290=4),6.5,IF(OR(AN290=6,AN290=7),6.72,IF(OR(AN290=8,AN290=9),6.94,IF(OR(AN290=10,AN290=11,AN290=12),7.17,IF(OR(AN290=13,AN290=14,AN290=15),7.41,IF(OR(AN290=16,AN290=17,AN290=18),7.65,7.91)))))))))), IF(AU290="Գ-1", IF(AN290=0,4.7,IF(AN290=1,4.86,IF(AN290=2,5.01,IF(AN290=3,5.18,IF(OR(AN290=5,AN290=4),5.35,IF(OR(AN290=6,AN290=7),5.52,IF(OR(AN290=8,AN290=9),5.71,IF(OR(AN290=10,AN290=11,AN290=12),5.89,IF(OR(AN290=13,AN290=14,AN290=15),6.09,IF(OR(AN290=16,AN290=17,AN290=18),6.29,6.49)))))))))), IF(AU290="Գ-2", IF(AN290=0,3.88,IF(AN290=1,4.01,IF(AN290=2,4.14,IF(AN290=3,4.27,IF(OR(AN290=5,AN290=4),4.41,IF(OR(AN290=6,AN290=7),4.55,IF(OR(AN290=8,AN290=9),4.7,IF(OR(AN290=10,AN290=11,AN290=12),4.85,IF(OR(AN290=13,AN290=14,AN290=15),5.01,IF(OR(AN290=16,AN290=17,AN290=18),5.17,5.34)))))))))), IF(AU290="Գ-3", IF(AN290=0,3.21,IF(AN290=1,3.31,IF(AN290=2,3.42,IF(AN290=3,3.53,IF(OR(AN290=5,AN290=4),3.64,IF(OR(AN290=6,AN290=7),3.76,IF(OR(AN290=8,AN290=9),3.88,IF(OR(AN290=10,AN290=11,AN290=12),4.01,IF(OR(AN290=13,AN290=14,AN290=15),4.13,IF(OR(AN290=16,AN290=17,AN290=18),4.27,4.4)))))))))), IF(AU290="Ա-1", IF(AN290=0,2.66,IF(AN290=1,2.75,IF(AN290=2,2.83,IF(AN290=3,2.92,IF(OR(AN290=5,AN290=4),3.02,IF(OR(AN290=6,AN290=7),3.11,IF(OR(AN290=8,AN290=9),3.21,IF(OR(AN290=10,AN290=11,AN290=12),3.31,IF(OR(AN290=13,AN290=14,AN290=15),3.42,IF(OR(AN290=16,AN290=17,AN290=18),3.53,3.64)))))))))), IF(AU290="Ա-2", IF(AN290=0,2.28,IF(AN290=1,2.35,IF(AN290=2,2.43,IF(AN290=3,2.5,IF(OR(AN290=5,AN290=4),2.58,IF(OR(AN290=6,AN290=7),2.66,IF(OR(AN290=8,AN290=9),2.75,IF(OR(AN290=10,AN290=11,AN290=12),2.83,IF(OR(AN290=13,AN290=14,AN290=15),2.92,IF(OR(AN290=16,AN290=17,AN290=18),3.01,3.11)))))))))),IF(AU290="Ա-3", IF(AN290=0,1.96,IF(AN290=1,2.02,IF(AN290=2,2.08,IF(AN290=3,2.15,IF(OR(AN290=5,AN290=4),2.21,IF(OR(AN290=6,AN290=7),2.28,IF(OR(AN290=8,AN290=9),2.35,IF(OR(AN290=10,AN290=11,AN290=12),2.42,IF(OR(AN290=13,AN290=14,AN290=15),2.5,IF(OR(AN290=16,AN290=17,AN290=18),2.58,2.66)))))))))), IF(AU290="Կ-1", IF(AN290=0,1.68,IF(AN290=1,1.73,IF(AN290=2,1.79,IF(AN290=3,1.84,IF(OR(AN290=5,AN290=4),1.9,IF(OR(AN290=6,AN290=7),1.96,IF(OR(AN290=8,AN290=9),2.02,IF(OR(AN290=10,AN290=11,AN290=12),2.08,IF(OR(AN290=13,AN290=14,AN290=15),2.14,IF(OR(AN290=16,AN290=17,AN290=18),2.21,2.28)))))))))), IF(AU290="Կ-2", IF(AN290=0,1.45,IF(AN290=1,1.49,IF(AN290=2,1.54,IF(AN290=3,1.59,IF(OR(AN290=5,AN290=4),1.63,IF(OR(AN290=6,AN290=7),1.68,IF(OR(AN290=8,AN290=9),1.73,IF(OR(AN290=10,AN290=11,AN290=12),1.79,IF(OR(AN290=13,AN290=14,AN290=15),1.84,IF(OR(AN290=16,AN290=17,AN290=18),1.9,1.95)))))))))),IF(AU290="Կ-3", IF(AN290=0,1.25,IF(AN290=1,1.29,IF(AN290=2,1.33,IF(AN290=3,1.37,IF(OR(AN290=5,AN290=4),1.41,IF(OR(AN290=6,AN290=7),1.45,IF(OR(AN290=8,AN290=9),1.49,IF(OR(AN290=10,AN290=11,AN290=12),1.54,IF(OR(AN290=13,AN290=14,AN290=15),1.58,IF(OR(AN290=16,AN290=17,AN290=18),1.63,1.68)))))))))), "Error"))))))))))))</f>
        <v>2.02</v>
      </c>
      <c r="AP290" s="853"/>
      <c r="AQ290" s="854">
        <f t="shared" ref="AQ290:AQ291" si="652">+AO290+AO290*AP290</f>
        <v>2.02</v>
      </c>
      <c r="AR290" s="855">
        <v>66140</v>
      </c>
      <c r="AS290" s="886"/>
      <c r="AT290" s="886"/>
      <c r="AU290" s="856" t="str">
        <f t="shared" ref="AU290:AU291" si="653">+AI290</f>
        <v>Կ-1</v>
      </c>
      <c r="AV290" s="855">
        <f t="shared" ref="AV290:AV291" si="654">AR290*AQ290</f>
        <v>133602.79999999999</v>
      </c>
      <c r="AW290" s="857">
        <f t="shared" ref="AW290:AW291" si="655">AQ290*AR290+AS290+AT290</f>
        <v>133602.79999999999</v>
      </c>
      <c r="AX290" s="863">
        <f t="shared" ref="AX290:AX291" si="656">+AW290*13</f>
        <v>1736836.4</v>
      </c>
    </row>
    <row r="291" spans="2:50" s="836" customFormat="1" ht="27.75" thickBot="1" x14ac:dyDescent="0.3">
      <c r="B291" s="852">
        <v>2</v>
      </c>
      <c r="C291" s="955" t="s">
        <v>84</v>
      </c>
      <c r="D291" s="723" t="s">
        <v>377</v>
      </c>
      <c r="E291" s="859">
        <v>1</v>
      </c>
      <c r="F291" s="956">
        <v>6</v>
      </c>
      <c r="G291" s="867">
        <f t="shared" si="629"/>
        <v>1.96</v>
      </c>
      <c r="H291" s="855">
        <v>66140</v>
      </c>
      <c r="I291" s="886"/>
      <c r="J291" s="886"/>
      <c r="K291" s="862" t="s">
        <v>92</v>
      </c>
      <c r="L291" s="855">
        <f t="shared" si="630"/>
        <v>129634.4</v>
      </c>
      <c r="M291" s="857">
        <f t="shared" si="631"/>
        <v>129634.4</v>
      </c>
      <c r="N291" s="858">
        <f t="shared" si="632"/>
        <v>1685247.2</v>
      </c>
      <c r="O291" s="859">
        <f t="shared" si="633"/>
        <v>1</v>
      </c>
      <c r="P291" s="860">
        <f t="shared" si="634"/>
        <v>7</v>
      </c>
      <c r="Q291" s="861">
        <f t="shared" si="635"/>
        <v>1.96</v>
      </c>
      <c r="R291" s="853"/>
      <c r="S291" s="854">
        <f t="shared" si="636"/>
        <v>1.96</v>
      </c>
      <c r="T291" s="855">
        <v>66140</v>
      </c>
      <c r="U291" s="886"/>
      <c r="V291" s="886"/>
      <c r="W291" s="862" t="str">
        <f t="shared" si="637"/>
        <v>Կ-1</v>
      </c>
      <c r="X291" s="855">
        <f t="shared" si="638"/>
        <v>129634.4</v>
      </c>
      <c r="Y291" s="857">
        <f t="shared" si="639"/>
        <v>129634.4</v>
      </c>
      <c r="Z291" s="863">
        <f t="shared" si="640"/>
        <v>1685247.2</v>
      </c>
      <c r="AA291" s="859">
        <f t="shared" si="641"/>
        <v>1</v>
      </c>
      <c r="AB291" s="860">
        <f t="shared" si="642"/>
        <v>8</v>
      </c>
      <c r="AC291" s="861">
        <f t="shared" si="643"/>
        <v>2.02</v>
      </c>
      <c r="AD291" s="853"/>
      <c r="AE291" s="854">
        <f t="shared" si="644"/>
        <v>2.02</v>
      </c>
      <c r="AF291" s="855">
        <v>66140</v>
      </c>
      <c r="AG291" s="886"/>
      <c r="AH291" s="886"/>
      <c r="AI291" s="856" t="str">
        <f t="shared" si="645"/>
        <v>Կ-1</v>
      </c>
      <c r="AJ291" s="855">
        <f t="shared" si="646"/>
        <v>133602.79999999999</v>
      </c>
      <c r="AK291" s="857">
        <f t="shared" si="647"/>
        <v>133602.79999999999</v>
      </c>
      <c r="AL291" s="863">
        <f t="shared" si="648"/>
        <v>1736836.4</v>
      </c>
      <c r="AM291" s="859">
        <f t="shared" si="649"/>
        <v>1</v>
      </c>
      <c r="AN291" s="860">
        <f t="shared" si="650"/>
        <v>9</v>
      </c>
      <c r="AO291" s="861">
        <f t="shared" si="651"/>
        <v>2.02</v>
      </c>
      <c r="AP291" s="853"/>
      <c r="AQ291" s="854">
        <f t="shared" si="652"/>
        <v>2.02</v>
      </c>
      <c r="AR291" s="855">
        <v>66140</v>
      </c>
      <c r="AS291" s="886"/>
      <c r="AT291" s="886"/>
      <c r="AU291" s="856" t="str">
        <f t="shared" si="653"/>
        <v>Կ-1</v>
      </c>
      <c r="AV291" s="855">
        <f t="shared" si="654"/>
        <v>133602.79999999999</v>
      </c>
      <c r="AW291" s="857">
        <f t="shared" si="655"/>
        <v>133602.79999999999</v>
      </c>
      <c r="AX291" s="863">
        <f t="shared" si="656"/>
        <v>1736836.4</v>
      </c>
    </row>
    <row r="292" spans="2:50" s="753" customFormat="1" ht="23.25" customHeight="1" thickBot="1" x14ac:dyDescent="0.3">
      <c r="B292" s="1378" t="s">
        <v>47</v>
      </c>
      <c r="C292" s="1379"/>
      <c r="D292" s="1379"/>
      <c r="E292" s="845">
        <f t="shared" ref="E292:Q292" si="657">SUM(E290:E291)</f>
        <v>2</v>
      </c>
      <c r="F292" s="845">
        <f t="shared" si="657"/>
        <v>12</v>
      </c>
      <c r="G292" s="845">
        <f t="shared" si="657"/>
        <v>3.92</v>
      </c>
      <c r="H292" s="845">
        <f t="shared" si="657"/>
        <v>132280</v>
      </c>
      <c r="I292" s="845">
        <f t="shared" si="657"/>
        <v>0</v>
      </c>
      <c r="J292" s="845">
        <f t="shared" si="657"/>
        <v>0</v>
      </c>
      <c r="K292" s="845">
        <f t="shared" si="657"/>
        <v>0</v>
      </c>
      <c r="L292" s="845">
        <f t="shared" si="657"/>
        <v>259268.8</v>
      </c>
      <c r="M292" s="845">
        <f t="shared" si="657"/>
        <v>259268.8</v>
      </c>
      <c r="N292" s="845">
        <f t="shared" si="657"/>
        <v>3370494.4</v>
      </c>
      <c r="O292" s="845">
        <f t="shared" si="657"/>
        <v>2</v>
      </c>
      <c r="P292" s="845">
        <f t="shared" si="657"/>
        <v>14</v>
      </c>
      <c r="Q292" s="845">
        <f t="shared" si="657"/>
        <v>3.92</v>
      </c>
      <c r="R292" s="846"/>
      <c r="S292" s="846">
        <v>101.78</v>
      </c>
      <c r="T292" s="845">
        <f t="shared" ref="T292:AO292" si="658">SUM(T290:T291)</f>
        <v>132280</v>
      </c>
      <c r="U292" s="845">
        <f t="shared" si="658"/>
        <v>0</v>
      </c>
      <c r="V292" s="845">
        <f t="shared" si="658"/>
        <v>0</v>
      </c>
      <c r="W292" s="845">
        <f t="shared" si="658"/>
        <v>0</v>
      </c>
      <c r="X292" s="845">
        <f t="shared" si="658"/>
        <v>259268.8</v>
      </c>
      <c r="Y292" s="845">
        <f t="shared" si="658"/>
        <v>259268.8</v>
      </c>
      <c r="Z292" s="845">
        <f t="shared" si="658"/>
        <v>3370494.4</v>
      </c>
      <c r="AA292" s="845">
        <f t="shared" si="658"/>
        <v>2</v>
      </c>
      <c r="AB292" s="845">
        <f t="shared" si="658"/>
        <v>16</v>
      </c>
      <c r="AC292" s="845">
        <f t="shared" si="658"/>
        <v>4.04</v>
      </c>
      <c r="AD292" s="845">
        <f t="shared" si="658"/>
        <v>0</v>
      </c>
      <c r="AE292" s="845">
        <f t="shared" si="658"/>
        <v>4.04</v>
      </c>
      <c r="AF292" s="845">
        <f t="shared" si="658"/>
        <v>132280</v>
      </c>
      <c r="AG292" s="845">
        <f t="shared" si="658"/>
        <v>0</v>
      </c>
      <c r="AH292" s="845">
        <f t="shared" si="658"/>
        <v>0</v>
      </c>
      <c r="AI292" s="845">
        <f t="shared" si="658"/>
        <v>0</v>
      </c>
      <c r="AJ292" s="845">
        <f t="shared" si="658"/>
        <v>267205.59999999998</v>
      </c>
      <c r="AK292" s="845">
        <f t="shared" si="658"/>
        <v>267205.59999999998</v>
      </c>
      <c r="AL292" s="845">
        <f t="shared" si="658"/>
        <v>3473672.8</v>
      </c>
      <c r="AM292" s="845">
        <f t="shared" si="658"/>
        <v>2</v>
      </c>
      <c r="AN292" s="845">
        <f t="shared" si="658"/>
        <v>18</v>
      </c>
      <c r="AO292" s="845">
        <f t="shared" si="658"/>
        <v>4.04</v>
      </c>
      <c r="AP292" s="846"/>
      <c r="AQ292" s="846">
        <v>106.58</v>
      </c>
      <c r="AR292" s="845">
        <f t="shared" ref="AR292:AX292" si="659">SUM(AR290:AR291)</f>
        <v>132280</v>
      </c>
      <c r="AS292" s="845">
        <f t="shared" si="659"/>
        <v>0</v>
      </c>
      <c r="AT292" s="845">
        <f t="shared" si="659"/>
        <v>0</v>
      </c>
      <c r="AU292" s="845">
        <f t="shared" si="659"/>
        <v>0</v>
      </c>
      <c r="AV292" s="845">
        <f t="shared" si="659"/>
        <v>267205.59999999998</v>
      </c>
      <c r="AW292" s="845">
        <f t="shared" si="659"/>
        <v>267205.59999999998</v>
      </c>
      <c r="AX292" s="845">
        <f t="shared" si="659"/>
        <v>3473672.8</v>
      </c>
    </row>
    <row r="293" spans="2:50" ht="16.5" customHeight="1" x14ac:dyDescent="0.25"/>
    <row r="294" spans="2:50" ht="17.25" customHeight="1" thickBot="1" x14ac:dyDescent="0.3"/>
    <row r="295" spans="2:50" s="753" customFormat="1" ht="22.5" customHeight="1" thickBot="1" x14ac:dyDescent="0.3">
      <c r="B295" s="1378" t="s">
        <v>440</v>
      </c>
      <c r="C295" s="1379"/>
      <c r="D295" s="1380"/>
      <c r="E295" s="1381" t="s">
        <v>792</v>
      </c>
      <c r="F295" s="1382"/>
      <c r="G295" s="1382"/>
      <c r="H295" s="1382"/>
      <c r="I295" s="1382"/>
      <c r="J295" s="1382"/>
      <c r="K295" s="1382"/>
      <c r="L295" s="1382"/>
      <c r="M295" s="1382"/>
      <c r="N295" s="1383"/>
      <c r="O295" s="1381" t="s">
        <v>792</v>
      </c>
      <c r="P295" s="1382"/>
      <c r="Q295" s="1382"/>
      <c r="R295" s="1382"/>
      <c r="S295" s="1382"/>
      <c r="T295" s="1382"/>
      <c r="U295" s="1382"/>
      <c r="V295" s="1382"/>
      <c r="W295" s="1382"/>
      <c r="X295" s="1382"/>
      <c r="Y295" s="1382"/>
      <c r="Z295" s="1383"/>
      <c r="AA295" s="1381" t="s">
        <v>792</v>
      </c>
      <c r="AB295" s="1382"/>
      <c r="AC295" s="1382"/>
      <c r="AD295" s="1382"/>
      <c r="AE295" s="1382"/>
      <c r="AF295" s="1382"/>
      <c r="AG295" s="1382"/>
      <c r="AH295" s="1382"/>
      <c r="AI295" s="1382"/>
      <c r="AJ295" s="1382"/>
      <c r="AK295" s="1382"/>
      <c r="AL295" s="1383"/>
      <c r="AM295" s="1381" t="s">
        <v>792</v>
      </c>
      <c r="AN295" s="1382"/>
      <c r="AO295" s="1382"/>
      <c r="AP295" s="1382"/>
      <c r="AQ295" s="1382"/>
      <c r="AR295" s="1382"/>
      <c r="AS295" s="1382"/>
      <c r="AT295" s="1382"/>
      <c r="AU295" s="1382"/>
      <c r="AV295" s="1382"/>
      <c r="AW295" s="1382"/>
      <c r="AX295" s="1383"/>
    </row>
    <row r="296" spans="2:50" s="753" customFormat="1" ht="24" customHeight="1" thickBot="1" x14ac:dyDescent="0.3">
      <c r="B296" s="1384" t="s">
        <v>1100</v>
      </c>
      <c r="C296" s="1385"/>
      <c r="D296" s="1386"/>
      <c r="E296" s="1387" t="s">
        <v>667</v>
      </c>
      <c r="F296" s="1388"/>
      <c r="G296" s="1388"/>
      <c r="H296" s="1388"/>
      <c r="I296" s="1388"/>
      <c r="J296" s="1388"/>
      <c r="K296" s="1388"/>
      <c r="L296" s="1388"/>
      <c r="M296" s="1388"/>
      <c r="N296" s="1389"/>
      <c r="O296" s="1387" t="s">
        <v>1050</v>
      </c>
      <c r="P296" s="1388"/>
      <c r="Q296" s="1388"/>
      <c r="R296" s="1388"/>
      <c r="S296" s="1388"/>
      <c r="T296" s="1388"/>
      <c r="U296" s="1388"/>
      <c r="V296" s="1388"/>
      <c r="W296" s="1388"/>
      <c r="X296" s="1388"/>
      <c r="Y296" s="1388"/>
      <c r="Z296" s="1389"/>
      <c r="AA296" s="1384" t="s">
        <v>1051</v>
      </c>
      <c r="AB296" s="1385"/>
      <c r="AC296" s="1385"/>
      <c r="AD296" s="1385"/>
      <c r="AE296" s="1385"/>
      <c r="AF296" s="1385"/>
      <c r="AG296" s="1385"/>
      <c r="AH296" s="1385"/>
      <c r="AI296" s="1385"/>
      <c r="AJ296" s="1385"/>
      <c r="AK296" s="1385"/>
      <c r="AL296" s="1386"/>
      <c r="AM296" s="1384" t="s">
        <v>1053</v>
      </c>
      <c r="AN296" s="1385"/>
      <c r="AO296" s="1385"/>
      <c r="AP296" s="1385"/>
      <c r="AQ296" s="1385"/>
      <c r="AR296" s="1385"/>
      <c r="AS296" s="1385"/>
      <c r="AT296" s="1385"/>
      <c r="AU296" s="1385"/>
      <c r="AV296" s="1385"/>
      <c r="AW296" s="1385"/>
      <c r="AX296" s="1386"/>
    </row>
    <row r="297" spans="2:50" s="836" customFormat="1" ht="41.25" thickBot="1" x14ac:dyDescent="0.3">
      <c r="B297" s="825" t="s">
        <v>10</v>
      </c>
      <c r="C297" s="826" t="s">
        <v>54</v>
      </c>
      <c r="D297" s="304" t="s">
        <v>55</v>
      </c>
      <c r="E297" s="834" t="s">
        <v>56</v>
      </c>
      <c r="F297" s="832" t="s">
        <v>95</v>
      </c>
      <c r="G297" s="832" t="s">
        <v>96</v>
      </c>
      <c r="H297" s="832" t="s">
        <v>62</v>
      </c>
      <c r="I297" s="832" t="str">
        <f>+I289</f>
        <v>Հավելավճար</v>
      </c>
      <c r="J297" s="832" t="str">
        <f>+J289</f>
        <v>Հավելում (բարձր լեռնային կամ գաղտնիության)</v>
      </c>
      <c r="K297" s="832" t="str">
        <f>+K289</f>
        <v>Ըստ դատ.ծառ.պաշտ.ենթախմբ.</v>
      </c>
      <c r="L297" s="832" t="s">
        <v>475</v>
      </c>
      <c r="M297" s="832" t="s">
        <v>454</v>
      </c>
      <c r="N297" s="829" t="s">
        <v>665</v>
      </c>
      <c r="O297" s="834" t="s">
        <v>56</v>
      </c>
      <c r="P297" s="832" t="s">
        <v>95</v>
      </c>
      <c r="Q297" s="831" t="s">
        <v>96</v>
      </c>
      <c r="R297" s="831" t="s">
        <v>903</v>
      </c>
      <c r="S297" s="831" t="s">
        <v>902</v>
      </c>
      <c r="T297" s="832" t="s">
        <v>62</v>
      </c>
      <c r="U297" s="832" t="str">
        <f>+U289</f>
        <v>Հավելավճար</v>
      </c>
      <c r="V297" s="832" t="str">
        <f>+V289</f>
        <v>Հավելում (բարձր լեռնային կամ գաղտնիության)</v>
      </c>
      <c r="W297" s="832" t="str">
        <f>+W289</f>
        <v>Ըստ դատ.ծառ.պաշտ.ենթախմբ.</v>
      </c>
      <c r="X297" s="832" t="s">
        <v>475</v>
      </c>
      <c r="Y297" s="832" t="str">
        <f>+M297</f>
        <v xml:space="preserve">Ընդամենը ամսական աշխատավարձ </v>
      </c>
      <c r="Z297" s="829" t="s">
        <v>880</v>
      </c>
      <c r="AA297" s="834" t="s">
        <v>56</v>
      </c>
      <c r="AB297" s="832" t="s">
        <v>95</v>
      </c>
      <c r="AC297" s="847" t="s">
        <v>96</v>
      </c>
      <c r="AD297" s="831" t="s">
        <v>908</v>
      </c>
      <c r="AE297" s="835" t="s">
        <v>909</v>
      </c>
      <c r="AF297" s="832" t="s">
        <v>62</v>
      </c>
      <c r="AG297" s="832" t="str">
        <f>+AG289</f>
        <v>Հավելավճար</v>
      </c>
      <c r="AH297" s="832" t="str">
        <f>+AH289</f>
        <v>Հավելում (բարձր լեռնային կամ գաղտնիության)</v>
      </c>
      <c r="AI297" s="832" t="str">
        <f>+AI289</f>
        <v>Ըստ դատ.ծառ.պաշտ.ենթախմբ.</v>
      </c>
      <c r="AJ297" s="832" t="s">
        <v>475</v>
      </c>
      <c r="AK297" s="832" t="str">
        <f>+Y297</f>
        <v xml:space="preserve">Ընդամենը ամսական աշխատավարձ </v>
      </c>
      <c r="AL297" s="829" t="s">
        <v>1037</v>
      </c>
      <c r="AM297" s="834" t="s">
        <v>56</v>
      </c>
      <c r="AN297" s="832" t="s">
        <v>95</v>
      </c>
      <c r="AO297" s="847" t="s">
        <v>96</v>
      </c>
      <c r="AP297" s="831" t="s">
        <v>906</v>
      </c>
      <c r="AQ297" s="835" t="s">
        <v>907</v>
      </c>
      <c r="AR297" s="832" t="s">
        <v>62</v>
      </c>
      <c r="AS297" s="832" t="str">
        <f>+AS289</f>
        <v>Հավելավճար</v>
      </c>
      <c r="AT297" s="832" t="str">
        <f>+AT289</f>
        <v>Հավելում (բարձր լեռնային կամ գաղտնիության)</v>
      </c>
      <c r="AU297" s="832" t="str">
        <f>+AU289</f>
        <v>Ըստ դատ.ծառ.պաշտ.ենթախմբ.</v>
      </c>
      <c r="AV297" s="832" t="s">
        <v>475</v>
      </c>
      <c r="AW297" s="832" t="str">
        <f>+AK297</f>
        <v xml:space="preserve">Ընդամենը ամսական աշխատավարձ </v>
      </c>
      <c r="AX297" s="829" t="s">
        <v>1054</v>
      </c>
    </row>
    <row r="298" spans="2:50" s="836" customFormat="1" ht="13.5" x14ac:dyDescent="0.25">
      <c r="B298" s="852">
        <v>1</v>
      </c>
      <c r="C298" s="955" t="s">
        <v>84</v>
      </c>
      <c r="D298" s="393" t="s">
        <v>131</v>
      </c>
      <c r="E298" s="859">
        <v>1</v>
      </c>
      <c r="F298" s="956">
        <v>6</v>
      </c>
      <c r="G298" s="867">
        <f t="shared" ref="G298:G299" si="660">IF(E298&lt;1,0,IF(K298="Բ-1",IF(F298=0,6.94,IF(F298=1,7.17,IF(F298=2,7.41,IF(F298=3,7.66,IF(OR(F298=5,F298=4),7.92,IF(OR(F298=6,F298=7),8.18,IF(OR(F298=8,F298=9),8.46,IF(OR(F298=10,F298=11,F298=12),8.74,IF(OR(F298=13,F298=14,F298=15),9.03,IF(OR(F298=16,F298=17,F298=18),9.33,9.65)))))))))),IF(K298="Բ-2", IF(F298=0,5.71,IF(F298=1,5.89,IF(F298=2,6.09,IF(F298=3,6.29,IF(OR(F298=5,F298=4),6.5,IF(OR(F298=6,F298=7),6.72,IF(OR(F298=8,F298=9),6.94,IF(OR(F298=10,F298=11,F298=12),7.17,IF(OR(F298=13,F298=14,F298=15),7.41,IF(OR(F298=16,F298=17,F298=18),7.65,7.91)))))))))), IF(K298="Գ-1", IF(F298=0,4.7,IF(F298=1,4.86,IF(F298=2,5.01,IF(F298=3,5.18,IF(OR(F298=5,F298=4),5.35,IF(OR(F298=6,F298=7),5.52,IF(OR(F298=8,F298=9),5.71,IF(OR(F298=10,F298=11,F298=12),5.89,IF(OR(F298=13,F298=14,F298=15),6.09,IF(OR(F298=16,F298=17,F298=18),6.29,6.49)))))))))), IF(K298="Գ-2", IF(F298=0,3.88,IF(F298=1,4.01,IF(F298=2,4.14,IF(F298=3,4.27,IF(OR(F298=5,F298=4),4.41,IF(OR(F298=6,F298=7),4.55,IF(OR(F298=8,F298=9),4.7,IF(OR(F298=10,F298=11,F298=12),4.85,IF(OR(F298=13,F298=14,F298=15),5.01,IF(OR(F298=16,F298=17,F298=18),5.17,5.34)))))))))), IF(K298="Գ-3", IF(F298=0,3.21,IF(F298=1,3.31,IF(F298=2,3.42,IF(F298=3,3.53,IF(OR(F298=5,F298=4),3.64,IF(OR(F298=6,F298=7),3.76,IF(OR(F298=8,F298=9),3.88,IF(OR(F298=10,F298=11,F298=12),4.01,IF(OR(F298=13,F298=14,F298=15),4.13,IF(OR(F298=16,F298=17,F298=18),4.27,4.4)))))))))), IF(K298="Ա-1", IF(F298=0,2.66,IF(F298=1,2.75,IF(F298=2,2.83,IF(F298=3,2.92,IF(OR(F298=5,F298=4),3.02,IF(OR(F298=6,F298=7),3.11,IF(OR(F298=8,F298=9),3.21,IF(OR(F298=10,F298=11,F298=12),3.31,IF(OR(F298=13,F298=14,F298=15),3.42,IF(OR(F298=16,F298=17,F298=18),3.53,3.64)))))))))), IF(K298="Ա-2", IF(F298=0,2.28,IF(F298=1,2.35,IF(F298=2,2.43,IF(F298=3,2.5,IF(OR(F298=5,F298=4),2.58,IF(OR(F298=6,F298=7),2.66,IF(OR(F298=8,F298=9),2.75,IF(OR(F298=10,F298=11,F298=12),2.83,IF(OR(F298=13,F298=14,F298=15),2.92,IF(OR(F298=16,F298=17,F298=18),3.01,3.11)))))))))),IF(K298="Ա-3", IF(F298=0,1.96,IF(F298=1,2.02,IF(F298=2,2.08,IF(F298=3,2.15,IF(OR(F298=5,F298=4),2.21,IF(OR(F298=6,F298=7),2.28,IF(OR(F298=8,F298=9),2.35,IF(OR(F298=10,F298=11,F298=12),2.42,IF(OR(F298=13,F298=14,F298=15),2.5,IF(OR(F298=16,F298=17,F298=18),2.58,2.66)))))))))), IF(K298="Կ-1", IF(F298=0,1.68,IF(F298=1,1.73,IF(F298=2,1.79,IF(F298=3,1.84,IF(OR(F298=5,F298=4),1.9,IF(OR(F298=6,F298=7),1.96,IF(OR(F298=8,F298=9),2.02,IF(OR(F298=10,F298=11,F298=12),2.08,IF(OR(F298=13,F298=14,F298=15),2.14,IF(OR(F298=16,F298=17,F298=18),2.21,2.28)))))))))), IF(K298="Կ-2", IF(F298=0,1.45,IF(F298=1,1.49,IF(F298=2,1.54,IF(F298=3,1.59,IF(OR(F298=5,F298=4),1.63,IF(OR(F298=6,F298=7),1.68,IF(OR(F298=8,F298=9),1.73,IF(OR(F298=10,F298=11,F298=12),1.79,IF(OR(F298=13,F298=14,F298=15),1.84,IF(OR(F298=16,F298=17,F298=18),1.9,1.95)))))))))),IF(K298="Կ-3", IF(F298=0,1.25,IF(F298=1,1.29,IF(F298=2,1.33,IF(F298=3,1.37,IF(OR(F298=5,F298=4),1.41,IF(OR(F298=6,F298=7),1.45,IF(OR(F298=8,F298=9),1.49,IF(OR(F298=10,F298=11,F298=12),1.54,IF(OR(F298=13,F298=14,F298=15),1.58,IF(OR(F298=16,F298=17,F298=18),1.63,1.68)))))))))), "Error"))))))))))))</f>
        <v>1.96</v>
      </c>
      <c r="H298" s="855">
        <v>66140</v>
      </c>
      <c r="I298" s="886"/>
      <c r="J298" s="886"/>
      <c r="K298" s="862" t="s">
        <v>92</v>
      </c>
      <c r="L298" s="855">
        <f t="shared" ref="L298:L299" si="661">H298*G298</f>
        <v>129634.4</v>
      </c>
      <c r="M298" s="857">
        <f t="shared" ref="M298:M299" si="662">G298*H298+I298+J298</f>
        <v>129634.4</v>
      </c>
      <c r="N298" s="858">
        <f t="shared" ref="N298:N299" si="663">+M298*13</f>
        <v>1685247.2</v>
      </c>
      <c r="O298" s="859">
        <f t="shared" ref="O298:O299" si="664">+E298</f>
        <v>1</v>
      </c>
      <c r="P298" s="860">
        <f t="shared" ref="P298:P299" si="665">+F298+1</f>
        <v>7</v>
      </c>
      <c r="Q298" s="861">
        <f t="shared" ref="Q298:Q299" si="666">IF(O298&lt;1,0,IF(W298="Բ-1",IF(P298=0,6.94,IF(P298=1,7.17,IF(P298=2,7.41,IF(P298=3,7.66,IF(OR(P298=5,P298=4),7.92,IF(OR(P298=6,P298=7),8.18,IF(OR(P298=8,P298=9),8.46,IF(OR(P298=10,P298=11,P298=12),8.74,IF(OR(P298=13,P298=14,P298=15),9.03,IF(OR(P298=16,P298=17,P298=18),9.33,9.65)))))))))),IF(W298="Բ-2", IF(P298=0,5.71,IF(P298=1,5.89,IF(P298=2,6.09,IF(P298=3,6.29,IF(OR(P298=5,P298=4),6.5,IF(OR(P298=6,P298=7),6.72,IF(OR(P298=8,P298=9),6.94,IF(OR(P298=10,P298=11,P298=12),7.17,IF(OR(P298=13,P298=14,P298=15),7.41,IF(OR(P298=16,P298=17,P298=18),7.65,7.91)))))))))), IF(W298="Գ-1", IF(P298=0,4.7,IF(P298=1,4.86,IF(P298=2,5.01,IF(P298=3,5.18,IF(OR(P298=5,P298=4),5.35,IF(OR(P298=6,P298=7),5.52,IF(OR(P298=8,P298=9),5.71,IF(OR(P298=10,P298=11,P298=12),5.89,IF(OR(P298=13,P298=14,P298=15),6.09,IF(OR(P298=16,P298=17,P298=18),6.29,6.49)))))))))), IF(W298="Գ-2", IF(P298=0,3.88,IF(P298=1,4.01,IF(P298=2,4.14,IF(P298=3,4.27,IF(OR(P298=5,P298=4),4.41,IF(OR(P298=6,P298=7),4.55,IF(OR(P298=8,P298=9),4.7,IF(OR(P298=10,P298=11,P298=12),4.85,IF(OR(P298=13,P298=14,P298=15),5.01,IF(OR(P298=16,P298=17,P298=18),5.17,5.34)))))))))), IF(W298="Գ-3", IF(P298=0,3.21,IF(P298=1,3.31,IF(P298=2,3.42,IF(P298=3,3.53,IF(OR(P298=5,P298=4),3.64,IF(OR(P298=6,P298=7),3.76,IF(OR(P298=8,P298=9),3.88,IF(OR(P298=10,P298=11,P298=12),4.01,IF(OR(P298=13,P298=14,P298=15),4.13,IF(OR(P298=16,P298=17,P298=18),4.27,4.4)))))))))), IF(W298="Ա-1", IF(P298=0,2.66,IF(P298=1,2.75,IF(P298=2,2.83,IF(P298=3,2.92,IF(OR(P298=5,P298=4),3.02,IF(OR(P298=6,P298=7),3.11,IF(OR(P298=8,P298=9),3.21,IF(OR(P298=10,P298=11,P298=12),3.31,IF(OR(P298=13,P298=14,P298=15),3.42,IF(OR(P298=16,P298=17,P298=18),3.53,3.64)))))))))), IF(W298="Ա-2", IF(P298=0,2.28,IF(P298=1,2.35,IF(P298=2,2.43,IF(P298=3,2.5,IF(OR(P298=5,P298=4),2.58,IF(OR(P298=6,P298=7),2.66,IF(OR(P298=8,P298=9),2.75,IF(OR(P298=10,P298=11,P298=12),2.83,IF(OR(P298=13,P298=14,P298=15),2.92,IF(OR(P298=16,P298=17,P298=18),3.01,3.11)))))))))),IF(W298="Ա-3", IF(P298=0,1.96,IF(P298=1,2.02,IF(P298=2,2.08,IF(P298=3,2.15,IF(OR(P298=5,P298=4),2.21,IF(OR(P298=6,P298=7),2.28,IF(OR(P298=8,P298=9),2.35,IF(OR(P298=10,P298=11,P298=12),2.42,IF(OR(P298=13,P298=14,P298=15),2.5,IF(OR(P298=16,P298=17,P298=18),2.58,2.66)))))))))), IF(W298="Կ-1", IF(P298=0,1.68,IF(P298=1,1.73,IF(P298=2,1.79,IF(P298=3,1.84,IF(OR(P298=5,P298=4),1.9,IF(OR(P298=6,P298=7),1.96,IF(OR(P298=8,P298=9),2.02,IF(OR(P298=10,P298=11,P298=12),2.08,IF(OR(P298=13,P298=14,P298=15),2.14,IF(OR(P298=16,P298=17,P298=18),2.21,2.28)))))))))), IF(W298="Կ-2", IF(P298=0,1.45,IF(P298=1,1.49,IF(P298=2,1.54,IF(P298=3,1.59,IF(OR(P298=5,P298=4),1.63,IF(OR(P298=6,P298=7),1.68,IF(OR(P298=8,P298=9),1.73,IF(OR(P298=10,P298=11,P298=12),1.79,IF(OR(P298=13,P298=14,P298=15),1.84,IF(OR(P298=16,P298=17,P298=18),1.9,1.95)))))))))),IF(W298="Կ-3", IF(P298=0,1.25,IF(P298=1,1.29,IF(P298=2,1.33,IF(P298=3,1.37,IF(OR(P298=5,P298=4),1.41,IF(OR(P298=6,P298=7),1.45,IF(OR(P298=8,P298=9),1.49,IF(OR(P298=10,P298=11,P298=12),1.54,IF(OR(P298=13,P298=14,P298=15),1.58,IF(OR(P298=16,P298=17,P298=18),1.63,1.68)))))))))), "Error"))))))))))))</f>
        <v>1.96</v>
      </c>
      <c r="R298" s="853"/>
      <c r="S298" s="854">
        <f t="shared" ref="S298:S299" si="667">+Q298+Q298*R298</f>
        <v>1.96</v>
      </c>
      <c r="T298" s="855">
        <v>66140</v>
      </c>
      <c r="U298" s="886"/>
      <c r="V298" s="886"/>
      <c r="W298" s="862" t="str">
        <f t="shared" ref="W298:W299" si="668">+K298</f>
        <v>Կ-1</v>
      </c>
      <c r="X298" s="855">
        <f t="shared" ref="X298:X299" si="669">T298*S298</f>
        <v>129634.4</v>
      </c>
      <c r="Y298" s="857">
        <f t="shared" ref="Y298:Y299" si="670">S298*T298+U298+V298</f>
        <v>129634.4</v>
      </c>
      <c r="Z298" s="863">
        <f t="shared" ref="Z298:Z299" si="671">+Y298*13</f>
        <v>1685247.2</v>
      </c>
      <c r="AA298" s="859">
        <f t="shared" ref="AA298:AA299" si="672">+O298</f>
        <v>1</v>
      </c>
      <c r="AB298" s="860">
        <f t="shared" ref="AB298:AB299" si="673">+P298+1</f>
        <v>8</v>
      </c>
      <c r="AC298" s="861">
        <f t="shared" ref="AC298:AC299" si="674">IF(AA298&lt;1,0,IF(AI298="Բ-1",IF(AB298=0,6.94,IF(AB298=1,7.17,IF(AB298=2,7.41,IF(AB298=3,7.66,IF(OR(AB298=5,AB298=4),7.92,IF(OR(AB298=6,AB298=7),8.18,IF(OR(AB298=8,AB298=9),8.46,IF(OR(AB298=10,AB298=11,AB298=12),8.74,IF(OR(AB298=13,AB298=14,AB298=15),9.03,IF(OR(AB298=16,AB298=17,AB298=18),9.33,9.65)))))))))),IF(AI298="Բ-2", IF(AB298=0,5.71,IF(AB298=1,5.89,IF(AB298=2,6.09,IF(AB298=3,6.29,IF(OR(AB298=5,AB298=4),6.5,IF(OR(AB298=6,AB298=7),6.72,IF(OR(AB298=8,AB298=9),6.94,IF(OR(AB298=10,AB298=11,AB298=12),7.17,IF(OR(AB298=13,AB298=14,AB298=15),7.41,IF(OR(AB298=16,AB298=17,AB298=18),7.65,7.91)))))))))), IF(AI298="Գ-1", IF(AB298=0,4.7,IF(AB298=1,4.86,IF(AB298=2,5.01,IF(AB298=3,5.18,IF(OR(AB298=5,AB298=4),5.35,IF(OR(AB298=6,AB298=7),5.52,IF(OR(AB298=8,AB298=9),5.71,IF(OR(AB298=10,AB298=11,AB298=12),5.89,IF(OR(AB298=13,AB298=14,AB298=15),6.09,IF(OR(AB298=16,AB298=17,AB298=18),6.29,6.49)))))))))), IF(AI298="Գ-2", IF(AB298=0,3.88,IF(AB298=1,4.01,IF(AB298=2,4.14,IF(AB298=3,4.27,IF(OR(AB298=5,AB298=4),4.41,IF(OR(AB298=6,AB298=7),4.55,IF(OR(AB298=8,AB298=9),4.7,IF(OR(AB298=10,AB298=11,AB298=12),4.85,IF(OR(AB298=13,AB298=14,AB298=15),5.01,IF(OR(AB298=16,AB298=17,AB298=18),5.17,5.34)))))))))), IF(AI298="Գ-3", IF(AB298=0,3.21,IF(AB298=1,3.31,IF(AB298=2,3.42,IF(AB298=3,3.53,IF(OR(AB298=5,AB298=4),3.64,IF(OR(AB298=6,AB298=7),3.76,IF(OR(AB298=8,AB298=9),3.88,IF(OR(AB298=10,AB298=11,AB298=12),4.01,IF(OR(AB298=13,AB298=14,AB298=15),4.13,IF(OR(AB298=16,AB298=17,AB298=18),4.27,4.4)))))))))), IF(AI298="Ա-1", IF(AB298=0,2.66,IF(AB298=1,2.75,IF(AB298=2,2.83,IF(AB298=3,2.92,IF(OR(AB298=5,AB298=4),3.02,IF(OR(AB298=6,AB298=7),3.11,IF(OR(AB298=8,AB298=9),3.21,IF(OR(AB298=10,AB298=11,AB298=12),3.31,IF(OR(AB298=13,AB298=14,AB298=15),3.42,IF(OR(AB298=16,AB298=17,AB298=18),3.53,3.64)))))))))), IF(AI298="Ա-2", IF(AB298=0,2.28,IF(AB298=1,2.35,IF(AB298=2,2.43,IF(AB298=3,2.5,IF(OR(AB298=5,AB298=4),2.58,IF(OR(AB298=6,AB298=7),2.66,IF(OR(AB298=8,AB298=9),2.75,IF(OR(AB298=10,AB298=11,AB298=12),2.83,IF(OR(AB298=13,AB298=14,AB298=15),2.92,IF(OR(AB298=16,AB298=17,AB298=18),3.01,3.11)))))))))),IF(AI298="Ա-3", IF(AB298=0,1.96,IF(AB298=1,2.02,IF(AB298=2,2.08,IF(AB298=3,2.15,IF(OR(AB298=5,AB298=4),2.21,IF(OR(AB298=6,AB298=7),2.28,IF(OR(AB298=8,AB298=9),2.35,IF(OR(AB298=10,AB298=11,AB298=12),2.42,IF(OR(AB298=13,AB298=14,AB298=15),2.5,IF(OR(AB298=16,AB298=17,AB298=18),2.58,2.66)))))))))), IF(AI298="Կ-1", IF(AB298=0,1.68,IF(AB298=1,1.73,IF(AB298=2,1.79,IF(AB298=3,1.84,IF(OR(AB298=5,AB298=4),1.9,IF(OR(AB298=6,AB298=7),1.96,IF(OR(AB298=8,AB298=9),2.02,IF(OR(AB298=10,AB298=11,AB298=12),2.08,IF(OR(AB298=13,AB298=14,AB298=15),2.14,IF(OR(AB298=16,AB298=17,AB298=18),2.21,2.28)))))))))), IF(AI298="Կ-2", IF(AB298=0,1.45,IF(AB298=1,1.49,IF(AB298=2,1.54,IF(AB298=3,1.59,IF(OR(AB298=5,AB298=4),1.63,IF(OR(AB298=6,AB298=7),1.68,IF(OR(AB298=8,AB298=9),1.73,IF(OR(AB298=10,AB298=11,AB298=12),1.79,IF(OR(AB298=13,AB298=14,AB298=15),1.84,IF(OR(AB298=16,AB298=17,AB298=18),1.9,1.95)))))))))),IF(AI298="Կ-3", IF(AB298=0,1.25,IF(AB298=1,1.29,IF(AB298=2,1.33,IF(AB298=3,1.37,IF(OR(AB298=5,AB298=4),1.41,IF(OR(AB298=6,AB298=7),1.45,IF(OR(AB298=8,AB298=9),1.49,IF(OR(AB298=10,AB298=11,AB298=12),1.54,IF(OR(AB298=13,AB298=14,AB298=15),1.58,IF(OR(AB298=16,AB298=17,AB298=18),1.63,1.68)))))))))), "Error"))))))))))))</f>
        <v>2.02</v>
      </c>
      <c r="AD298" s="853"/>
      <c r="AE298" s="854">
        <f t="shared" ref="AE298:AE299" si="675">+AC298+AC298*AD298</f>
        <v>2.02</v>
      </c>
      <c r="AF298" s="855">
        <v>66140</v>
      </c>
      <c r="AG298" s="886"/>
      <c r="AH298" s="886"/>
      <c r="AI298" s="856" t="str">
        <f t="shared" ref="AI298:AI299" si="676">+W298</f>
        <v>Կ-1</v>
      </c>
      <c r="AJ298" s="855">
        <f t="shared" ref="AJ298:AJ299" si="677">AF298*AE298</f>
        <v>133602.79999999999</v>
      </c>
      <c r="AK298" s="857">
        <f t="shared" ref="AK298:AK299" si="678">AE298*AF298+AG298+AH298</f>
        <v>133602.79999999999</v>
      </c>
      <c r="AL298" s="863">
        <f t="shared" ref="AL298:AL299" si="679">+AK298*13</f>
        <v>1736836.4</v>
      </c>
      <c r="AM298" s="859">
        <f t="shared" ref="AM298:AM299" si="680">+AA298</f>
        <v>1</v>
      </c>
      <c r="AN298" s="860">
        <f t="shared" ref="AN298:AN299" si="681">+AB298+1</f>
        <v>9</v>
      </c>
      <c r="AO298" s="861">
        <f t="shared" ref="AO298:AO299" si="682">IF(AM298&lt;1,0,IF(AU298="Բ-1",IF(AN298=0,6.94,IF(AN298=1,7.17,IF(AN298=2,7.41,IF(AN298=3,7.66,IF(OR(AN298=5,AN298=4),7.92,IF(OR(AN298=6,AN298=7),8.18,IF(OR(AN298=8,AN298=9),8.46,IF(OR(AN298=10,AN298=11,AN298=12),8.74,IF(OR(AN298=13,AN298=14,AN298=15),9.03,IF(OR(AN298=16,AN298=17,AN298=18),9.33,9.65)))))))))),IF(AU298="Բ-2", IF(AN298=0,5.71,IF(AN298=1,5.89,IF(AN298=2,6.09,IF(AN298=3,6.29,IF(OR(AN298=5,AN298=4),6.5,IF(OR(AN298=6,AN298=7),6.72,IF(OR(AN298=8,AN298=9),6.94,IF(OR(AN298=10,AN298=11,AN298=12),7.17,IF(OR(AN298=13,AN298=14,AN298=15),7.41,IF(OR(AN298=16,AN298=17,AN298=18),7.65,7.91)))))))))), IF(AU298="Գ-1", IF(AN298=0,4.7,IF(AN298=1,4.86,IF(AN298=2,5.01,IF(AN298=3,5.18,IF(OR(AN298=5,AN298=4),5.35,IF(OR(AN298=6,AN298=7),5.52,IF(OR(AN298=8,AN298=9),5.71,IF(OR(AN298=10,AN298=11,AN298=12),5.89,IF(OR(AN298=13,AN298=14,AN298=15),6.09,IF(OR(AN298=16,AN298=17,AN298=18),6.29,6.49)))))))))), IF(AU298="Գ-2", IF(AN298=0,3.88,IF(AN298=1,4.01,IF(AN298=2,4.14,IF(AN298=3,4.27,IF(OR(AN298=5,AN298=4),4.41,IF(OR(AN298=6,AN298=7),4.55,IF(OR(AN298=8,AN298=9),4.7,IF(OR(AN298=10,AN298=11,AN298=12),4.85,IF(OR(AN298=13,AN298=14,AN298=15),5.01,IF(OR(AN298=16,AN298=17,AN298=18),5.17,5.34)))))))))), IF(AU298="Գ-3", IF(AN298=0,3.21,IF(AN298=1,3.31,IF(AN298=2,3.42,IF(AN298=3,3.53,IF(OR(AN298=5,AN298=4),3.64,IF(OR(AN298=6,AN298=7),3.76,IF(OR(AN298=8,AN298=9),3.88,IF(OR(AN298=10,AN298=11,AN298=12),4.01,IF(OR(AN298=13,AN298=14,AN298=15),4.13,IF(OR(AN298=16,AN298=17,AN298=18),4.27,4.4)))))))))), IF(AU298="Ա-1", IF(AN298=0,2.66,IF(AN298=1,2.75,IF(AN298=2,2.83,IF(AN298=3,2.92,IF(OR(AN298=5,AN298=4),3.02,IF(OR(AN298=6,AN298=7),3.11,IF(OR(AN298=8,AN298=9),3.21,IF(OR(AN298=10,AN298=11,AN298=12),3.31,IF(OR(AN298=13,AN298=14,AN298=15),3.42,IF(OR(AN298=16,AN298=17,AN298=18),3.53,3.64)))))))))), IF(AU298="Ա-2", IF(AN298=0,2.28,IF(AN298=1,2.35,IF(AN298=2,2.43,IF(AN298=3,2.5,IF(OR(AN298=5,AN298=4),2.58,IF(OR(AN298=6,AN298=7),2.66,IF(OR(AN298=8,AN298=9),2.75,IF(OR(AN298=10,AN298=11,AN298=12),2.83,IF(OR(AN298=13,AN298=14,AN298=15),2.92,IF(OR(AN298=16,AN298=17,AN298=18),3.01,3.11)))))))))),IF(AU298="Ա-3", IF(AN298=0,1.96,IF(AN298=1,2.02,IF(AN298=2,2.08,IF(AN298=3,2.15,IF(OR(AN298=5,AN298=4),2.21,IF(OR(AN298=6,AN298=7),2.28,IF(OR(AN298=8,AN298=9),2.35,IF(OR(AN298=10,AN298=11,AN298=12),2.42,IF(OR(AN298=13,AN298=14,AN298=15),2.5,IF(OR(AN298=16,AN298=17,AN298=18),2.58,2.66)))))))))), IF(AU298="Կ-1", IF(AN298=0,1.68,IF(AN298=1,1.73,IF(AN298=2,1.79,IF(AN298=3,1.84,IF(OR(AN298=5,AN298=4),1.9,IF(OR(AN298=6,AN298=7),1.96,IF(OR(AN298=8,AN298=9),2.02,IF(OR(AN298=10,AN298=11,AN298=12),2.08,IF(OR(AN298=13,AN298=14,AN298=15),2.14,IF(OR(AN298=16,AN298=17,AN298=18),2.21,2.28)))))))))), IF(AU298="Կ-2", IF(AN298=0,1.45,IF(AN298=1,1.49,IF(AN298=2,1.54,IF(AN298=3,1.59,IF(OR(AN298=5,AN298=4),1.63,IF(OR(AN298=6,AN298=7),1.68,IF(OR(AN298=8,AN298=9),1.73,IF(OR(AN298=10,AN298=11,AN298=12),1.79,IF(OR(AN298=13,AN298=14,AN298=15),1.84,IF(OR(AN298=16,AN298=17,AN298=18),1.9,1.95)))))))))),IF(AU298="Կ-3", IF(AN298=0,1.25,IF(AN298=1,1.29,IF(AN298=2,1.33,IF(AN298=3,1.37,IF(OR(AN298=5,AN298=4),1.41,IF(OR(AN298=6,AN298=7),1.45,IF(OR(AN298=8,AN298=9),1.49,IF(OR(AN298=10,AN298=11,AN298=12),1.54,IF(OR(AN298=13,AN298=14,AN298=15),1.58,IF(OR(AN298=16,AN298=17,AN298=18),1.63,1.68)))))))))), "Error"))))))))))))</f>
        <v>2.02</v>
      </c>
      <c r="AP298" s="853"/>
      <c r="AQ298" s="854">
        <f t="shared" ref="AQ298:AQ299" si="683">+AO298+AO298*AP298</f>
        <v>2.02</v>
      </c>
      <c r="AR298" s="855">
        <v>66140</v>
      </c>
      <c r="AS298" s="886"/>
      <c r="AT298" s="886"/>
      <c r="AU298" s="856" t="str">
        <f t="shared" ref="AU298:AU299" si="684">+AI298</f>
        <v>Կ-1</v>
      </c>
      <c r="AV298" s="855">
        <f t="shared" ref="AV298:AV299" si="685">AR298*AQ298</f>
        <v>133602.79999999999</v>
      </c>
      <c r="AW298" s="857">
        <f t="shared" ref="AW298:AW299" si="686">AQ298*AR298+AS298+AT298</f>
        <v>133602.79999999999</v>
      </c>
      <c r="AX298" s="863">
        <f t="shared" ref="AX298:AX299" si="687">+AW298*13</f>
        <v>1736836.4</v>
      </c>
    </row>
    <row r="299" spans="2:50" s="836" customFormat="1" ht="27.75" thickBot="1" x14ac:dyDescent="0.3">
      <c r="B299" s="852">
        <v>2</v>
      </c>
      <c r="C299" s="955" t="s">
        <v>84</v>
      </c>
      <c r="D299" s="723" t="s">
        <v>377</v>
      </c>
      <c r="E299" s="859">
        <v>1</v>
      </c>
      <c r="F299" s="956">
        <v>6</v>
      </c>
      <c r="G299" s="867">
        <f t="shared" si="660"/>
        <v>1.96</v>
      </c>
      <c r="H299" s="855">
        <v>66140</v>
      </c>
      <c r="I299" s="886"/>
      <c r="J299" s="886"/>
      <c r="K299" s="862" t="s">
        <v>92</v>
      </c>
      <c r="L299" s="855">
        <f t="shared" si="661"/>
        <v>129634.4</v>
      </c>
      <c r="M299" s="857">
        <f t="shared" si="662"/>
        <v>129634.4</v>
      </c>
      <c r="N299" s="858">
        <f t="shared" si="663"/>
        <v>1685247.2</v>
      </c>
      <c r="O299" s="859">
        <f t="shared" si="664"/>
        <v>1</v>
      </c>
      <c r="P299" s="860">
        <f t="shared" si="665"/>
        <v>7</v>
      </c>
      <c r="Q299" s="861">
        <f t="shared" si="666"/>
        <v>1.96</v>
      </c>
      <c r="R299" s="853"/>
      <c r="S299" s="854">
        <f t="shared" si="667"/>
        <v>1.96</v>
      </c>
      <c r="T299" s="855">
        <v>66140</v>
      </c>
      <c r="U299" s="886"/>
      <c r="V299" s="886"/>
      <c r="W299" s="862" t="str">
        <f t="shared" si="668"/>
        <v>Կ-1</v>
      </c>
      <c r="X299" s="855">
        <f t="shared" si="669"/>
        <v>129634.4</v>
      </c>
      <c r="Y299" s="857">
        <f t="shared" si="670"/>
        <v>129634.4</v>
      </c>
      <c r="Z299" s="863">
        <f t="shared" si="671"/>
        <v>1685247.2</v>
      </c>
      <c r="AA299" s="859">
        <f t="shared" si="672"/>
        <v>1</v>
      </c>
      <c r="AB299" s="860">
        <f t="shared" si="673"/>
        <v>8</v>
      </c>
      <c r="AC299" s="861">
        <f t="shared" si="674"/>
        <v>2.02</v>
      </c>
      <c r="AD299" s="853"/>
      <c r="AE299" s="854">
        <f t="shared" si="675"/>
        <v>2.02</v>
      </c>
      <c r="AF299" s="855">
        <v>66140</v>
      </c>
      <c r="AG299" s="886"/>
      <c r="AH299" s="886"/>
      <c r="AI299" s="856" t="str">
        <f t="shared" si="676"/>
        <v>Կ-1</v>
      </c>
      <c r="AJ299" s="855">
        <f t="shared" si="677"/>
        <v>133602.79999999999</v>
      </c>
      <c r="AK299" s="857">
        <f t="shared" si="678"/>
        <v>133602.79999999999</v>
      </c>
      <c r="AL299" s="863">
        <f t="shared" si="679"/>
        <v>1736836.4</v>
      </c>
      <c r="AM299" s="859">
        <f t="shared" si="680"/>
        <v>1</v>
      </c>
      <c r="AN299" s="860">
        <f t="shared" si="681"/>
        <v>9</v>
      </c>
      <c r="AO299" s="861">
        <f t="shared" si="682"/>
        <v>2.02</v>
      </c>
      <c r="AP299" s="853"/>
      <c r="AQ299" s="854">
        <f t="shared" si="683"/>
        <v>2.02</v>
      </c>
      <c r="AR299" s="855">
        <v>66140</v>
      </c>
      <c r="AS299" s="886"/>
      <c r="AT299" s="886"/>
      <c r="AU299" s="856" t="str">
        <f t="shared" si="684"/>
        <v>Կ-1</v>
      </c>
      <c r="AV299" s="855">
        <f t="shared" si="685"/>
        <v>133602.79999999999</v>
      </c>
      <c r="AW299" s="857">
        <f t="shared" si="686"/>
        <v>133602.79999999999</v>
      </c>
      <c r="AX299" s="863">
        <f t="shared" si="687"/>
        <v>1736836.4</v>
      </c>
    </row>
    <row r="300" spans="2:50" s="753" customFormat="1" ht="23.25" customHeight="1" thickBot="1" x14ac:dyDescent="0.3">
      <c r="B300" s="1378" t="s">
        <v>47</v>
      </c>
      <c r="C300" s="1379"/>
      <c r="D300" s="1379"/>
      <c r="E300" s="845">
        <f t="shared" ref="E300:Q300" si="688">SUM(E298:E299)</f>
        <v>2</v>
      </c>
      <c r="F300" s="845">
        <f t="shared" si="688"/>
        <v>12</v>
      </c>
      <c r="G300" s="845">
        <f t="shared" si="688"/>
        <v>3.92</v>
      </c>
      <c r="H300" s="845">
        <f t="shared" si="688"/>
        <v>132280</v>
      </c>
      <c r="I300" s="845">
        <f t="shared" si="688"/>
        <v>0</v>
      </c>
      <c r="J300" s="845">
        <f t="shared" si="688"/>
        <v>0</v>
      </c>
      <c r="K300" s="845">
        <f t="shared" si="688"/>
        <v>0</v>
      </c>
      <c r="L300" s="845">
        <f t="shared" si="688"/>
        <v>259268.8</v>
      </c>
      <c r="M300" s="845">
        <f t="shared" si="688"/>
        <v>259268.8</v>
      </c>
      <c r="N300" s="845">
        <f t="shared" si="688"/>
        <v>3370494.4</v>
      </c>
      <c r="O300" s="845">
        <f t="shared" si="688"/>
        <v>2</v>
      </c>
      <c r="P300" s="845">
        <f t="shared" si="688"/>
        <v>14</v>
      </c>
      <c r="Q300" s="845">
        <f t="shared" si="688"/>
        <v>3.92</v>
      </c>
      <c r="R300" s="846"/>
      <c r="S300" s="846">
        <v>81.83</v>
      </c>
      <c r="T300" s="845">
        <f t="shared" ref="T300:AC300" si="689">SUM(T298:T299)</f>
        <v>132280</v>
      </c>
      <c r="U300" s="845">
        <f t="shared" si="689"/>
        <v>0</v>
      </c>
      <c r="V300" s="845">
        <f t="shared" si="689"/>
        <v>0</v>
      </c>
      <c r="W300" s="845">
        <f t="shared" si="689"/>
        <v>0</v>
      </c>
      <c r="X300" s="845">
        <f t="shared" si="689"/>
        <v>259268.8</v>
      </c>
      <c r="Y300" s="845">
        <f t="shared" si="689"/>
        <v>259268.8</v>
      </c>
      <c r="Z300" s="845">
        <f t="shared" si="689"/>
        <v>3370494.4</v>
      </c>
      <c r="AA300" s="845">
        <f t="shared" si="689"/>
        <v>2</v>
      </c>
      <c r="AB300" s="845">
        <f t="shared" si="689"/>
        <v>16</v>
      </c>
      <c r="AC300" s="845">
        <f t="shared" si="689"/>
        <v>4.04</v>
      </c>
      <c r="AD300" s="846"/>
      <c r="AE300" s="846">
        <v>83.320000000000036</v>
      </c>
      <c r="AF300" s="845">
        <f t="shared" ref="AF300:AO300" si="690">SUM(AF298:AF299)</f>
        <v>132280</v>
      </c>
      <c r="AG300" s="845">
        <f t="shared" si="690"/>
        <v>0</v>
      </c>
      <c r="AH300" s="845">
        <f t="shared" si="690"/>
        <v>0</v>
      </c>
      <c r="AI300" s="845">
        <f t="shared" si="690"/>
        <v>0</v>
      </c>
      <c r="AJ300" s="845">
        <f t="shared" si="690"/>
        <v>267205.59999999998</v>
      </c>
      <c r="AK300" s="845">
        <f t="shared" si="690"/>
        <v>267205.59999999998</v>
      </c>
      <c r="AL300" s="845">
        <f t="shared" si="690"/>
        <v>3473672.8</v>
      </c>
      <c r="AM300" s="845">
        <f t="shared" si="690"/>
        <v>2</v>
      </c>
      <c r="AN300" s="845">
        <f t="shared" si="690"/>
        <v>18</v>
      </c>
      <c r="AO300" s="845">
        <f t="shared" si="690"/>
        <v>4.04</v>
      </c>
      <c r="AP300" s="846"/>
      <c r="AQ300" s="846">
        <v>84.539999999999992</v>
      </c>
      <c r="AR300" s="845">
        <f t="shared" ref="AR300:AX300" si="691">SUM(AR298:AR299)</f>
        <v>132280</v>
      </c>
      <c r="AS300" s="845">
        <f t="shared" si="691"/>
        <v>0</v>
      </c>
      <c r="AT300" s="845">
        <f t="shared" si="691"/>
        <v>0</v>
      </c>
      <c r="AU300" s="845">
        <f t="shared" si="691"/>
        <v>0</v>
      </c>
      <c r="AV300" s="845">
        <f t="shared" si="691"/>
        <v>267205.59999999998</v>
      </c>
      <c r="AW300" s="845">
        <f t="shared" si="691"/>
        <v>267205.59999999998</v>
      </c>
      <c r="AX300" s="845">
        <f t="shared" si="691"/>
        <v>3473672.8</v>
      </c>
    </row>
    <row r="301" spans="2:50" ht="16.5" customHeight="1" x14ac:dyDescent="0.25"/>
    <row r="302" spans="2:50" ht="17.25" customHeight="1" x14ac:dyDescent="0.25"/>
    <row r="303" spans="2:50" s="753" customFormat="1" ht="22.5" hidden="1" customHeight="1" thickBot="1" x14ac:dyDescent="0.3">
      <c r="B303" s="1378" t="s">
        <v>440</v>
      </c>
      <c r="C303" s="1379"/>
      <c r="D303" s="1380"/>
      <c r="E303" s="1381" t="s">
        <v>83</v>
      </c>
      <c r="F303" s="1382"/>
      <c r="G303" s="1382"/>
      <c r="H303" s="1382"/>
      <c r="I303" s="1382"/>
      <c r="J303" s="1382"/>
      <c r="K303" s="1382"/>
      <c r="L303" s="1382"/>
      <c r="M303" s="1382"/>
      <c r="N303" s="1383"/>
      <c r="O303" s="1381" t="s">
        <v>83</v>
      </c>
      <c r="P303" s="1382"/>
      <c r="Q303" s="1382"/>
      <c r="R303" s="1382"/>
      <c r="S303" s="1382"/>
      <c r="T303" s="1382"/>
      <c r="U303" s="1382"/>
      <c r="V303" s="1382"/>
      <c r="W303" s="1382"/>
      <c r="X303" s="1382"/>
      <c r="Y303" s="1382"/>
      <c r="Z303" s="1383"/>
      <c r="AA303" s="1381" t="s">
        <v>83</v>
      </c>
      <c r="AB303" s="1382"/>
      <c r="AC303" s="1382"/>
      <c r="AD303" s="1382"/>
      <c r="AE303" s="1382"/>
      <c r="AF303" s="1382"/>
      <c r="AG303" s="1382"/>
      <c r="AH303" s="1382"/>
      <c r="AI303" s="1382"/>
      <c r="AJ303" s="1382"/>
      <c r="AK303" s="1382"/>
      <c r="AL303" s="1383"/>
      <c r="AM303" s="1381" t="s">
        <v>83</v>
      </c>
      <c r="AN303" s="1382"/>
      <c r="AO303" s="1382"/>
      <c r="AP303" s="1382"/>
      <c r="AQ303" s="1382"/>
      <c r="AR303" s="1382"/>
      <c r="AS303" s="1382"/>
      <c r="AT303" s="1382"/>
      <c r="AU303" s="1382"/>
      <c r="AV303" s="1382"/>
      <c r="AW303" s="1382"/>
      <c r="AX303" s="1383"/>
    </row>
    <row r="304" spans="2:50" s="753" customFormat="1" ht="24" hidden="1" customHeight="1" thickBot="1" x14ac:dyDescent="0.3">
      <c r="B304" s="1384" t="s">
        <v>1100</v>
      </c>
      <c r="C304" s="1385"/>
      <c r="D304" s="1386"/>
      <c r="E304" s="1387" t="s">
        <v>667</v>
      </c>
      <c r="F304" s="1388"/>
      <c r="G304" s="1388"/>
      <c r="H304" s="1388"/>
      <c r="I304" s="1388"/>
      <c r="J304" s="1388"/>
      <c r="K304" s="1388"/>
      <c r="L304" s="1388"/>
      <c r="M304" s="1388"/>
      <c r="N304" s="1389"/>
      <c r="O304" s="1387" t="s">
        <v>1050</v>
      </c>
      <c r="P304" s="1388"/>
      <c r="Q304" s="1388"/>
      <c r="R304" s="1388"/>
      <c r="S304" s="1388"/>
      <c r="T304" s="1388"/>
      <c r="U304" s="1388"/>
      <c r="V304" s="1388"/>
      <c r="W304" s="1388"/>
      <c r="X304" s="1388"/>
      <c r="Y304" s="1388"/>
      <c r="Z304" s="1389"/>
      <c r="AA304" s="1384" t="s">
        <v>1051</v>
      </c>
      <c r="AB304" s="1385"/>
      <c r="AC304" s="1385"/>
      <c r="AD304" s="1385"/>
      <c r="AE304" s="1385"/>
      <c r="AF304" s="1385"/>
      <c r="AG304" s="1385"/>
      <c r="AH304" s="1385"/>
      <c r="AI304" s="1385"/>
      <c r="AJ304" s="1385"/>
      <c r="AK304" s="1385"/>
      <c r="AL304" s="1386"/>
      <c r="AM304" s="1384" t="s">
        <v>1053</v>
      </c>
      <c r="AN304" s="1385"/>
      <c r="AO304" s="1385"/>
      <c r="AP304" s="1385"/>
      <c r="AQ304" s="1385"/>
      <c r="AR304" s="1385"/>
      <c r="AS304" s="1385"/>
      <c r="AT304" s="1385"/>
      <c r="AU304" s="1385"/>
      <c r="AV304" s="1385"/>
      <c r="AW304" s="1385"/>
      <c r="AX304" s="1386"/>
    </row>
    <row r="305" spans="2:50" s="836" customFormat="1" ht="41.25" hidden="1" thickBot="1" x14ac:dyDescent="0.3">
      <c r="B305" s="825" t="s">
        <v>10</v>
      </c>
      <c r="C305" s="826" t="s">
        <v>54</v>
      </c>
      <c r="D305" s="304" t="s">
        <v>55</v>
      </c>
      <c r="E305" s="834" t="s">
        <v>56</v>
      </c>
      <c r="F305" s="832" t="s">
        <v>95</v>
      </c>
      <c r="G305" s="832" t="s">
        <v>96</v>
      </c>
      <c r="H305" s="832" t="s">
        <v>62</v>
      </c>
      <c r="I305" s="832" t="str">
        <f>+I297</f>
        <v>Հավելավճար</v>
      </c>
      <c r="J305" s="832" t="str">
        <f>+J297</f>
        <v>Հավելում (բարձր լեռնային կամ գաղտնիության)</v>
      </c>
      <c r="K305" s="832" t="str">
        <f>+K297</f>
        <v>Ըստ դատ.ծառ.պաշտ.ենթախմբ.</v>
      </c>
      <c r="L305" s="832" t="s">
        <v>475</v>
      </c>
      <c r="M305" s="832" t="s">
        <v>454</v>
      </c>
      <c r="N305" s="829" t="s">
        <v>665</v>
      </c>
      <c r="O305" s="830" t="s">
        <v>56</v>
      </c>
      <c r="P305" s="832" t="s">
        <v>95</v>
      </c>
      <c r="Q305" s="831" t="s">
        <v>96</v>
      </c>
      <c r="R305" s="831" t="s">
        <v>903</v>
      </c>
      <c r="S305" s="831" t="s">
        <v>902</v>
      </c>
      <c r="T305" s="832" t="s">
        <v>62</v>
      </c>
      <c r="U305" s="832" t="str">
        <f>+U297</f>
        <v>Հավելավճար</v>
      </c>
      <c r="V305" s="832" t="str">
        <f>+V297</f>
        <v>Հավելում (բարձր լեռնային կամ գաղտնիության)</v>
      </c>
      <c r="W305" s="832" t="str">
        <f>+W297</f>
        <v>Ըստ դատ.ծառ.պաշտ.ենթախմբ.</v>
      </c>
      <c r="X305" s="832" t="s">
        <v>475</v>
      </c>
      <c r="Y305" s="832" t="str">
        <f>+M305</f>
        <v xml:space="preserve">Ընդամենը ամսական աշխատավարձ </v>
      </c>
      <c r="Z305" s="829" t="s">
        <v>880</v>
      </c>
      <c r="AA305" s="830" t="s">
        <v>56</v>
      </c>
      <c r="AB305" s="832" t="s">
        <v>95</v>
      </c>
      <c r="AC305" s="847" t="s">
        <v>96</v>
      </c>
      <c r="AD305" s="831" t="s">
        <v>908</v>
      </c>
      <c r="AE305" s="835" t="s">
        <v>909</v>
      </c>
      <c r="AF305" s="832" t="s">
        <v>62</v>
      </c>
      <c r="AG305" s="832" t="str">
        <f>+AG297</f>
        <v>Հավելավճար</v>
      </c>
      <c r="AH305" s="832" t="str">
        <f>+AH297</f>
        <v>Հավելում (բարձր լեռնային կամ գաղտնիության)</v>
      </c>
      <c r="AI305" s="832" t="str">
        <f>+AI297</f>
        <v>Ըստ դատ.ծառ.պաշտ.ենթախմբ.</v>
      </c>
      <c r="AJ305" s="832" t="s">
        <v>475</v>
      </c>
      <c r="AK305" s="832" t="str">
        <f>+Y305</f>
        <v xml:space="preserve">Ընդամենը ամսական աշխատավարձ </v>
      </c>
      <c r="AL305" s="829" t="s">
        <v>1037</v>
      </c>
      <c r="AM305" s="907" t="s">
        <v>56</v>
      </c>
      <c r="AN305" s="828" t="s">
        <v>95</v>
      </c>
      <c r="AO305" s="908" t="s">
        <v>96</v>
      </c>
      <c r="AP305" s="831" t="s">
        <v>906</v>
      </c>
      <c r="AQ305" s="835" t="s">
        <v>907</v>
      </c>
      <c r="AR305" s="828" t="s">
        <v>62</v>
      </c>
      <c r="AS305" s="828" t="str">
        <f>+AS297</f>
        <v>Հավելավճար</v>
      </c>
      <c r="AT305" s="828" t="str">
        <f>+AT297</f>
        <v>Հավելում (բարձր լեռնային կամ գաղտնիության)</v>
      </c>
      <c r="AU305" s="828" t="str">
        <f>+AU297</f>
        <v>Ըստ դատ.ծառ.պաշտ.ենթախմբ.</v>
      </c>
      <c r="AV305" s="828" t="s">
        <v>475</v>
      </c>
      <c r="AW305" s="828" t="str">
        <f>+AK305</f>
        <v xml:space="preserve">Ընդամենը ամսական աշխատավարձ </v>
      </c>
      <c r="AX305" s="829" t="s">
        <v>1054</v>
      </c>
    </row>
    <row r="306" spans="2:50" s="864" customFormat="1" ht="27.75" hidden="1" thickBot="1" x14ac:dyDescent="0.3">
      <c r="B306" s="852">
        <v>1</v>
      </c>
      <c r="C306" s="685" t="s">
        <v>488</v>
      </c>
      <c r="D306" s="851" t="s">
        <v>126</v>
      </c>
      <c r="E306" s="865"/>
      <c r="F306" s="866"/>
      <c r="G306" s="867"/>
      <c r="H306" s="868"/>
      <c r="I306" s="909"/>
      <c r="J306" s="910"/>
      <c r="K306" s="911"/>
      <c r="L306" s="855"/>
      <c r="M306" s="857"/>
      <c r="N306" s="858"/>
      <c r="O306" s="882"/>
      <c r="P306" s="860"/>
      <c r="Q306" s="861"/>
      <c r="R306" s="853"/>
      <c r="S306" s="854"/>
      <c r="T306" s="855"/>
      <c r="U306" s="909"/>
      <c r="V306" s="910"/>
      <c r="W306" s="912"/>
      <c r="X306" s="855"/>
      <c r="Y306" s="857"/>
      <c r="Z306" s="863"/>
      <c r="AA306" s="859"/>
      <c r="AB306" s="860"/>
      <c r="AC306" s="861"/>
      <c r="AD306" s="853"/>
      <c r="AE306" s="854"/>
      <c r="AF306" s="855"/>
      <c r="AG306" s="909"/>
      <c r="AH306" s="910"/>
      <c r="AI306" s="911"/>
      <c r="AJ306" s="855"/>
      <c r="AK306" s="857"/>
      <c r="AL306" s="863"/>
      <c r="AM306" s="913"/>
      <c r="AN306" s="914"/>
      <c r="AO306" s="861"/>
      <c r="AP306" s="853"/>
      <c r="AQ306" s="854"/>
      <c r="AR306" s="879"/>
      <c r="AS306" s="909"/>
      <c r="AT306" s="910"/>
      <c r="AU306" s="915"/>
      <c r="AV306" s="879"/>
      <c r="AW306" s="881"/>
      <c r="AX306" s="863"/>
    </row>
    <row r="307" spans="2:50" s="836" customFormat="1" ht="14.25" hidden="1" thickBot="1" x14ac:dyDescent="0.3">
      <c r="B307" s="852">
        <v>2</v>
      </c>
      <c r="C307" s="685" t="s">
        <v>122</v>
      </c>
      <c r="D307" s="681" t="s">
        <v>127</v>
      </c>
      <c r="E307" s="883"/>
      <c r="F307" s="888"/>
      <c r="G307" s="861"/>
      <c r="H307" s="885"/>
      <c r="I307" s="916"/>
      <c r="J307" s="917"/>
      <c r="K307" s="918"/>
      <c r="L307" s="886"/>
      <c r="M307" s="887"/>
      <c r="N307" s="858"/>
      <c r="O307" s="882"/>
      <c r="P307" s="860"/>
      <c r="Q307" s="861"/>
      <c r="R307" s="853"/>
      <c r="S307" s="854"/>
      <c r="T307" s="855"/>
      <c r="U307" s="916"/>
      <c r="V307" s="917"/>
      <c r="W307" s="912"/>
      <c r="X307" s="855"/>
      <c r="Y307" s="857"/>
      <c r="Z307" s="863"/>
      <c r="AA307" s="859"/>
      <c r="AB307" s="860"/>
      <c r="AC307" s="861"/>
      <c r="AD307" s="853"/>
      <c r="AE307" s="854"/>
      <c r="AF307" s="855"/>
      <c r="AG307" s="916"/>
      <c r="AH307" s="917"/>
      <c r="AI307" s="911"/>
      <c r="AJ307" s="855"/>
      <c r="AK307" s="857"/>
      <c r="AL307" s="863"/>
      <c r="AM307" s="919"/>
      <c r="AN307" s="914"/>
      <c r="AO307" s="861"/>
      <c r="AP307" s="853"/>
      <c r="AQ307" s="854"/>
      <c r="AR307" s="886"/>
      <c r="AS307" s="916"/>
      <c r="AT307" s="917"/>
      <c r="AU307" s="915"/>
      <c r="AV307" s="886"/>
      <c r="AW307" s="887"/>
      <c r="AX307" s="863"/>
    </row>
    <row r="308" spans="2:50" s="836" customFormat="1" ht="14.25" hidden="1" thickBot="1" x14ac:dyDescent="0.3">
      <c r="B308" s="852">
        <v>3</v>
      </c>
      <c r="C308" s="685" t="s">
        <v>489</v>
      </c>
      <c r="D308" s="851" t="s">
        <v>128</v>
      </c>
      <c r="E308" s="883"/>
      <c r="F308" s="888"/>
      <c r="G308" s="861"/>
      <c r="H308" s="885"/>
      <c r="I308" s="916"/>
      <c r="J308" s="917"/>
      <c r="K308" s="918"/>
      <c r="L308" s="886"/>
      <c r="M308" s="887"/>
      <c r="N308" s="858"/>
      <c r="O308" s="882"/>
      <c r="P308" s="860"/>
      <c r="Q308" s="861"/>
      <c r="R308" s="860"/>
      <c r="S308" s="890"/>
      <c r="T308" s="855"/>
      <c r="U308" s="916"/>
      <c r="V308" s="917"/>
      <c r="W308" s="912"/>
      <c r="X308" s="855"/>
      <c r="Y308" s="857"/>
      <c r="Z308" s="863"/>
      <c r="AA308" s="859"/>
      <c r="AB308" s="860"/>
      <c r="AC308" s="861"/>
      <c r="AD308" s="860"/>
      <c r="AE308" s="890"/>
      <c r="AF308" s="855"/>
      <c r="AG308" s="916"/>
      <c r="AH308" s="917"/>
      <c r="AI308" s="911"/>
      <c r="AJ308" s="855"/>
      <c r="AK308" s="857"/>
      <c r="AL308" s="863"/>
      <c r="AM308" s="919"/>
      <c r="AN308" s="914"/>
      <c r="AO308" s="861"/>
      <c r="AP308" s="860"/>
      <c r="AQ308" s="890"/>
      <c r="AR308" s="886"/>
      <c r="AS308" s="916"/>
      <c r="AT308" s="917"/>
      <c r="AU308" s="915"/>
      <c r="AV308" s="886"/>
      <c r="AW308" s="887"/>
      <c r="AX308" s="863"/>
    </row>
    <row r="309" spans="2:50" s="836" customFormat="1" ht="41.25" hidden="1" thickBot="1" x14ac:dyDescent="0.3">
      <c r="B309" s="852">
        <v>4</v>
      </c>
      <c r="C309" s="685" t="s">
        <v>490</v>
      </c>
      <c r="D309" s="680" t="s">
        <v>747</v>
      </c>
      <c r="E309" s="883"/>
      <c r="F309" s="888"/>
      <c r="G309" s="861"/>
      <c r="H309" s="885"/>
      <c r="I309" s="916"/>
      <c r="J309" s="917"/>
      <c r="K309" s="918"/>
      <c r="L309" s="886"/>
      <c r="M309" s="887"/>
      <c r="N309" s="858"/>
      <c r="O309" s="882"/>
      <c r="P309" s="860"/>
      <c r="Q309" s="861"/>
      <c r="R309" s="853"/>
      <c r="S309" s="854"/>
      <c r="T309" s="855"/>
      <c r="U309" s="916"/>
      <c r="V309" s="917"/>
      <c r="W309" s="912"/>
      <c r="X309" s="855"/>
      <c r="Y309" s="857"/>
      <c r="Z309" s="863"/>
      <c r="AA309" s="859"/>
      <c r="AB309" s="860"/>
      <c r="AC309" s="861"/>
      <c r="AD309" s="853"/>
      <c r="AE309" s="854"/>
      <c r="AF309" s="855"/>
      <c r="AG309" s="916"/>
      <c r="AH309" s="917"/>
      <c r="AI309" s="911"/>
      <c r="AJ309" s="855"/>
      <c r="AK309" s="857"/>
      <c r="AL309" s="863"/>
      <c r="AM309" s="919"/>
      <c r="AN309" s="914"/>
      <c r="AO309" s="861"/>
      <c r="AP309" s="853"/>
      <c r="AQ309" s="854"/>
      <c r="AR309" s="886"/>
      <c r="AS309" s="916"/>
      <c r="AT309" s="917"/>
      <c r="AU309" s="915"/>
      <c r="AV309" s="886"/>
      <c r="AW309" s="887"/>
      <c r="AX309" s="863"/>
    </row>
    <row r="310" spans="2:50" s="836" customFormat="1" ht="54.75" hidden="1" thickBot="1" x14ac:dyDescent="0.3">
      <c r="B310" s="852">
        <v>5</v>
      </c>
      <c r="C310" s="685" t="s">
        <v>429</v>
      </c>
      <c r="D310" s="680" t="s">
        <v>746</v>
      </c>
      <c r="E310" s="883"/>
      <c r="F310" s="888"/>
      <c r="G310" s="861"/>
      <c r="H310" s="885"/>
      <c r="I310" s="916"/>
      <c r="J310" s="917"/>
      <c r="K310" s="918"/>
      <c r="L310" s="886"/>
      <c r="M310" s="887"/>
      <c r="N310" s="858"/>
      <c r="O310" s="882"/>
      <c r="P310" s="860"/>
      <c r="Q310" s="861"/>
      <c r="R310" s="853"/>
      <c r="S310" s="854"/>
      <c r="T310" s="855"/>
      <c r="U310" s="916"/>
      <c r="V310" s="917"/>
      <c r="W310" s="912"/>
      <c r="X310" s="855"/>
      <c r="Y310" s="857"/>
      <c r="Z310" s="863"/>
      <c r="AA310" s="859"/>
      <c r="AB310" s="860"/>
      <c r="AC310" s="861"/>
      <c r="AD310" s="853"/>
      <c r="AE310" s="854"/>
      <c r="AF310" s="855"/>
      <c r="AG310" s="916"/>
      <c r="AH310" s="917"/>
      <c r="AI310" s="911"/>
      <c r="AJ310" s="855"/>
      <c r="AK310" s="857"/>
      <c r="AL310" s="863"/>
      <c r="AM310" s="919"/>
      <c r="AN310" s="914"/>
      <c r="AO310" s="861"/>
      <c r="AP310" s="853"/>
      <c r="AQ310" s="854"/>
      <c r="AR310" s="886"/>
      <c r="AS310" s="916"/>
      <c r="AT310" s="917"/>
      <c r="AU310" s="915"/>
      <c r="AV310" s="886"/>
      <c r="AW310" s="887"/>
      <c r="AX310" s="863"/>
    </row>
    <row r="311" spans="2:50" s="836" customFormat="1" ht="68.25" hidden="1" thickBot="1" x14ac:dyDescent="0.3">
      <c r="B311" s="852">
        <v>6</v>
      </c>
      <c r="C311" s="686" t="s">
        <v>509</v>
      </c>
      <c r="D311" s="680" t="s">
        <v>745</v>
      </c>
      <c r="E311" s="883"/>
      <c r="F311" s="888"/>
      <c r="G311" s="861"/>
      <c r="H311" s="885"/>
      <c r="I311" s="916"/>
      <c r="J311" s="917"/>
      <c r="K311" s="918"/>
      <c r="L311" s="886"/>
      <c r="M311" s="887"/>
      <c r="N311" s="858"/>
      <c r="O311" s="882"/>
      <c r="P311" s="860"/>
      <c r="Q311" s="861"/>
      <c r="R311" s="853"/>
      <c r="S311" s="854"/>
      <c r="T311" s="855"/>
      <c r="U311" s="916"/>
      <c r="V311" s="917"/>
      <c r="W311" s="912"/>
      <c r="X311" s="855"/>
      <c r="Y311" s="857"/>
      <c r="Z311" s="863"/>
      <c r="AA311" s="859"/>
      <c r="AB311" s="860"/>
      <c r="AC311" s="861"/>
      <c r="AD311" s="853"/>
      <c r="AE311" s="854"/>
      <c r="AF311" s="855"/>
      <c r="AG311" s="916"/>
      <c r="AH311" s="917"/>
      <c r="AI311" s="911"/>
      <c r="AJ311" s="855"/>
      <c r="AK311" s="857"/>
      <c r="AL311" s="863"/>
      <c r="AM311" s="919"/>
      <c r="AN311" s="914"/>
      <c r="AO311" s="861"/>
      <c r="AP311" s="853"/>
      <c r="AQ311" s="854"/>
      <c r="AR311" s="886"/>
      <c r="AS311" s="916"/>
      <c r="AT311" s="917"/>
      <c r="AU311" s="915"/>
      <c r="AV311" s="886"/>
      <c r="AW311" s="887"/>
      <c r="AX311" s="863"/>
    </row>
    <row r="312" spans="2:50" s="836" customFormat="1" ht="14.25" hidden="1" thickBot="1" x14ac:dyDescent="0.3">
      <c r="B312" s="852">
        <v>8</v>
      </c>
      <c r="C312" s="685" t="s">
        <v>494</v>
      </c>
      <c r="D312" s="681" t="s">
        <v>129</v>
      </c>
      <c r="E312" s="883"/>
      <c r="F312" s="888"/>
      <c r="G312" s="861"/>
      <c r="H312" s="885"/>
      <c r="I312" s="916"/>
      <c r="J312" s="917"/>
      <c r="K312" s="918"/>
      <c r="L312" s="886"/>
      <c r="M312" s="887"/>
      <c r="N312" s="858"/>
      <c r="O312" s="882"/>
      <c r="P312" s="860"/>
      <c r="Q312" s="861"/>
      <c r="R312" s="853"/>
      <c r="S312" s="854"/>
      <c r="T312" s="855"/>
      <c r="U312" s="916"/>
      <c r="V312" s="917"/>
      <c r="W312" s="912"/>
      <c r="X312" s="855"/>
      <c r="Y312" s="857"/>
      <c r="Z312" s="863"/>
      <c r="AA312" s="859"/>
      <c r="AB312" s="860"/>
      <c r="AC312" s="861"/>
      <c r="AD312" s="853"/>
      <c r="AE312" s="854"/>
      <c r="AF312" s="855"/>
      <c r="AG312" s="916"/>
      <c r="AH312" s="917"/>
      <c r="AI312" s="911"/>
      <c r="AJ312" s="855"/>
      <c r="AK312" s="857"/>
      <c r="AL312" s="863"/>
      <c r="AM312" s="919"/>
      <c r="AN312" s="914"/>
      <c r="AO312" s="861"/>
      <c r="AP312" s="853"/>
      <c r="AQ312" s="854"/>
      <c r="AR312" s="886"/>
      <c r="AS312" s="916"/>
      <c r="AT312" s="917"/>
      <c r="AU312" s="915"/>
      <c r="AV312" s="886"/>
      <c r="AW312" s="887"/>
      <c r="AX312" s="863"/>
    </row>
    <row r="313" spans="2:50" s="836" customFormat="1" ht="27.75" hidden="1" thickBot="1" x14ac:dyDescent="0.3">
      <c r="B313" s="852">
        <v>9</v>
      </c>
      <c r="C313" s="685" t="s">
        <v>491</v>
      </c>
      <c r="D313" s="681" t="s">
        <v>741</v>
      </c>
      <c r="E313" s="883"/>
      <c r="F313" s="888"/>
      <c r="G313" s="861"/>
      <c r="H313" s="885"/>
      <c r="I313" s="916"/>
      <c r="J313" s="917"/>
      <c r="K313" s="918"/>
      <c r="L313" s="886"/>
      <c r="M313" s="887"/>
      <c r="N313" s="858"/>
      <c r="O313" s="882"/>
      <c r="P313" s="860"/>
      <c r="Q313" s="861"/>
      <c r="R313" s="853"/>
      <c r="S313" s="854"/>
      <c r="T313" s="855"/>
      <c r="U313" s="916"/>
      <c r="V313" s="917"/>
      <c r="W313" s="912"/>
      <c r="X313" s="855"/>
      <c r="Y313" s="857"/>
      <c r="Z313" s="863"/>
      <c r="AA313" s="859"/>
      <c r="AB313" s="860"/>
      <c r="AC313" s="861"/>
      <c r="AD313" s="853"/>
      <c r="AE313" s="854"/>
      <c r="AF313" s="855"/>
      <c r="AG313" s="916"/>
      <c r="AH313" s="917"/>
      <c r="AI313" s="911"/>
      <c r="AJ313" s="855"/>
      <c r="AK313" s="857"/>
      <c r="AL313" s="863"/>
      <c r="AM313" s="919"/>
      <c r="AN313" s="914"/>
      <c r="AO313" s="861"/>
      <c r="AP313" s="853"/>
      <c r="AQ313" s="854"/>
      <c r="AR313" s="886"/>
      <c r="AS313" s="916"/>
      <c r="AT313" s="917"/>
      <c r="AU313" s="915"/>
      <c r="AV313" s="886"/>
      <c r="AW313" s="887"/>
      <c r="AX313" s="863"/>
    </row>
    <row r="314" spans="2:50" s="836" customFormat="1" ht="27.75" hidden="1" thickBot="1" x14ac:dyDescent="0.3">
      <c r="B314" s="852">
        <v>10</v>
      </c>
      <c r="C314" s="685" t="s">
        <v>430</v>
      </c>
      <c r="D314" s="681" t="s">
        <v>741</v>
      </c>
      <c r="E314" s="883"/>
      <c r="F314" s="888"/>
      <c r="G314" s="861"/>
      <c r="H314" s="885"/>
      <c r="I314" s="916"/>
      <c r="J314" s="917"/>
      <c r="K314" s="918"/>
      <c r="L314" s="886"/>
      <c r="M314" s="887"/>
      <c r="N314" s="858"/>
      <c r="O314" s="882"/>
      <c r="P314" s="860"/>
      <c r="Q314" s="861"/>
      <c r="R314" s="853"/>
      <c r="S314" s="854"/>
      <c r="T314" s="855"/>
      <c r="U314" s="916"/>
      <c r="V314" s="917"/>
      <c r="W314" s="912"/>
      <c r="X314" s="855"/>
      <c r="Y314" s="857"/>
      <c r="Z314" s="863"/>
      <c r="AA314" s="859"/>
      <c r="AB314" s="860"/>
      <c r="AC314" s="861"/>
      <c r="AD314" s="853"/>
      <c r="AE314" s="854"/>
      <c r="AF314" s="855"/>
      <c r="AG314" s="916"/>
      <c r="AH314" s="917"/>
      <c r="AI314" s="911"/>
      <c r="AJ314" s="855"/>
      <c r="AK314" s="857"/>
      <c r="AL314" s="863"/>
      <c r="AM314" s="919"/>
      <c r="AN314" s="914"/>
      <c r="AO314" s="861"/>
      <c r="AP314" s="853"/>
      <c r="AQ314" s="854"/>
      <c r="AR314" s="886"/>
      <c r="AS314" s="916"/>
      <c r="AT314" s="917"/>
      <c r="AU314" s="915"/>
      <c r="AV314" s="886"/>
      <c r="AW314" s="887"/>
      <c r="AX314" s="863"/>
    </row>
    <row r="315" spans="2:50" s="836" customFormat="1" ht="41.25" hidden="1" thickBot="1" x14ac:dyDescent="0.3">
      <c r="B315" s="852">
        <v>11</v>
      </c>
      <c r="C315" s="685" t="s">
        <v>492</v>
      </c>
      <c r="D315" s="681" t="s">
        <v>742</v>
      </c>
      <c r="E315" s="883"/>
      <c r="F315" s="888"/>
      <c r="G315" s="861"/>
      <c r="H315" s="885"/>
      <c r="I315" s="916"/>
      <c r="J315" s="917"/>
      <c r="K315" s="918"/>
      <c r="L315" s="886"/>
      <c r="M315" s="887"/>
      <c r="N315" s="858"/>
      <c r="O315" s="882"/>
      <c r="P315" s="860"/>
      <c r="Q315" s="861"/>
      <c r="R315" s="853"/>
      <c r="S315" s="854"/>
      <c r="T315" s="855"/>
      <c r="U315" s="916"/>
      <c r="V315" s="917"/>
      <c r="W315" s="912"/>
      <c r="X315" s="855"/>
      <c r="Y315" s="857"/>
      <c r="Z315" s="863"/>
      <c r="AA315" s="859"/>
      <c r="AB315" s="860"/>
      <c r="AC315" s="861"/>
      <c r="AD315" s="853"/>
      <c r="AE315" s="854"/>
      <c r="AF315" s="855"/>
      <c r="AG315" s="916"/>
      <c r="AH315" s="917"/>
      <c r="AI315" s="911"/>
      <c r="AJ315" s="855"/>
      <c r="AK315" s="857"/>
      <c r="AL315" s="863"/>
      <c r="AM315" s="919"/>
      <c r="AN315" s="914"/>
      <c r="AO315" s="861"/>
      <c r="AP315" s="853"/>
      <c r="AQ315" s="854"/>
      <c r="AR315" s="886"/>
      <c r="AS315" s="916"/>
      <c r="AT315" s="917"/>
      <c r="AU315" s="915"/>
      <c r="AV315" s="886"/>
      <c r="AW315" s="887"/>
      <c r="AX315" s="863"/>
    </row>
    <row r="316" spans="2:50" s="836" customFormat="1" ht="41.25" hidden="1" thickBot="1" x14ac:dyDescent="0.3">
      <c r="B316" s="852">
        <v>12</v>
      </c>
      <c r="C316" s="685" t="s">
        <v>493</v>
      </c>
      <c r="D316" s="681" t="s">
        <v>742</v>
      </c>
      <c r="E316" s="883"/>
      <c r="F316" s="888"/>
      <c r="G316" s="861"/>
      <c r="H316" s="885"/>
      <c r="I316" s="916"/>
      <c r="J316" s="917"/>
      <c r="K316" s="918"/>
      <c r="L316" s="886"/>
      <c r="M316" s="887"/>
      <c r="N316" s="858"/>
      <c r="O316" s="882"/>
      <c r="P316" s="860"/>
      <c r="Q316" s="861"/>
      <c r="R316" s="853"/>
      <c r="S316" s="854"/>
      <c r="T316" s="855"/>
      <c r="U316" s="916"/>
      <c r="V316" s="917"/>
      <c r="W316" s="912"/>
      <c r="X316" s="855"/>
      <c r="Y316" s="857"/>
      <c r="Z316" s="863"/>
      <c r="AA316" s="859"/>
      <c r="AB316" s="860"/>
      <c r="AC316" s="861"/>
      <c r="AD316" s="853"/>
      <c r="AE316" s="854"/>
      <c r="AF316" s="855"/>
      <c r="AG316" s="916"/>
      <c r="AH316" s="917"/>
      <c r="AI316" s="911"/>
      <c r="AJ316" s="855"/>
      <c r="AK316" s="857"/>
      <c r="AL316" s="863"/>
      <c r="AM316" s="919"/>
      <c r="AN316" s="914"/>
      <c r="AO316" s="861"/>
      <c r="AP316" s="853"/>
      <c r="AQ316" s="854"/>
      <c r="AR316" s="886"/>
      <c r="AS316" s="916"/>
      <c r="AT316" s="917"/>
      <c r="AU316" s="915"/>
      <c r="AV316" s="886"/>
      <c r="AW316" s="887"/>
      <c r="AX316" s="863"/>
    </row>
    <row r="317" spans="2:50" s="836" customFormat="1" ht="14.25" hidden="1" thickBot="1" x14ac:dyDescent="0.3">
      <c r="B317" s="852">
        <v>40</v>
      </c>
      <c r="C317" s="687" t="s">
        <v>495</v>
      </c>
      <c r="D317" s="681" t="s">
        <v>116</v>
      </c>
      <c r="E317" s="883"/>
      <c r="F317" s="888"/>
      <c r="G317" s="861"/>
      <c r="H317" s="885"/>
      <c r="I317" s="916"/>
      <c r="J317" s="917"/>
      <c r="K317" s="918"/>
      <c r="L317" s="886"/>
      <c r="M317" s="887"/>
      <c r="N317" s="858"/>
      <c r="O317" s="882"/>
      <c r="P317" s="860"/>
      <c r="Q317" s="861"/>
      <c r="R317" s="853"/>
      <c r="S317" s="854"/>
      <c r="T317" s="855"/>
      <c r="U317" s="916"/>
      <c r="V317" s="917"/>
      <c r="W317" s="912"/>
      <c r="X317" s="855"/>
      <c r="Y317" s="857"/>
      <c r="Z317" s="863"/>
      <c r="AA317" s="859"/>
      <c r="AB317" s="860"/>
      <c r="AC317" s="861"/>
      <c r="AD317" s="853"/>
      <c r="AE317" s="854"/>
      <c r="AF317" s="855"/>
      <c r="AG317" s="916"/>
      <c r="AH317" s="917"/>
      <c r="AI317" s="911"/>
      <c r="AJ317" s="855"/>
      <c r="AK317" s="857"/>
      <c r="AL317" s="863"/>
      <c r="AM317" s="919"/>
      <c r="AN317" s="914"/>
      <c r="AO317" s="861"/>
      <c r="AP317" s="853"/>
      <c r="AQ317" s="854"/>
      <c r="AR317" s="886"/>
      <c r="AS317" s="916"/>
      <c r="AT317" s="917"/>
      <c r="AU317" s="915"/>
      <c r="AV317" s="886"/>
      <c r="AW317" s="887"/>
      <c r="AX317" s="863"/>
    </row>
    <row r="318" spans="2:50" s="836" customFormat="1" ht="27.75" hidden="1" thickBot="1" x14ac:dyDescent="0.3">
      <c r="B318" s="852">
        <v>55</v>
      </c>
      <c r="C318" s="686" t="s">
        <v>501</v>
      </c>
      <c r="D318" s="682" t="s">
        <v>377</v>
      </c>
      <c r="E318" s="883"/>
      <c r="F318" s="888"/>
      <c r="G318" s="861"/>
      <c r="H318" s="885"/>
      <c r="I318" s="916"/>
      <c r="J318" s="917"/>
      <c r="K318" s="918"/>
      <c r="L318" s="886"/>
      <c r="M318" s="887"/>
      <c r="N318" s="858"/>
      <c r="O318" s="882"/>
      <c r="P318" s="860"/>
      <c r="Q318" s="861"/>
      <c r="R318" s="853"/>
      <c r="S318" s="854"/>
      <c r="T318" s="855"/>
      <c r="U318" s="916"/>
      <c r="V318" s="917"/>
      <c r="W318" s="912"/>
      <c r="X318" s="855"/>
      <c r="Y318" s="857"/>
      <c r="Z318" s="863"/>
      <c r="AA318" s="859"/>
      <c r="AB318" s="860"/>
      <c r="AC318" s="861"/>
      <c r="AD318" s="853"/>
      <c r="AE318" s="854"/>
      <c r="AF318" s="855"/>
      <c r="AG318" s="916"/>
      <c r="AH318" s="917"/>
      <c r="AI318" s="911"/>
      <c r="AJ318" s="855"/>
      <c r="AK318" s="857"/>
      <c r="AL318" s="863"/>
      <c r="AM318" s="919"/>
      <c r="AN318" s="914"/>
      <c r="AO318" s="861"/>
      <c r="AP318" s="853"/>
      <c r="AQ318" s="854"/>
      <c r="AR318" s="886"/>
      <c r="AS318" s="916"/>
      <c r="AT318" s="917"/>
      <c r="AU318" s="915"/>
      <c r="AV318" s="886"/>
      <c r="AW318" s="887"/>
      <c r="AX318" s="863"/>
    </row>
    <row r="319" spans="2:50" s="836" customFormat="1" ht="27.75" hidden="1" thickBot="1" x14ac:dyDescent="0.3">
      <c r="B319" s="852">
        <v>52</v>
      </c>
      <c r="C319" s="685" t="s">
        <v>892</v>
      </c>
      <c r="D319" s="682" t="s">
        <v>377</v>
      </c>
      <c r="E319" s="883"/>
      <c r="F319" s="888"/>
      <c r="G319" s="861"/>
      <c r="H319" s="885"/>
      <c r="I319" s="916"/>
      <c r="J319" s="917"/>
      <c r="K319" s="918"/>
      <c r="L319" s="886"/>
      <c r="M319" s="887"/>
      <c r="N319" s="858"/>
      <c r="O319" s="882"/>
      <c r="P319" s="860"/>
      <c r="Q319" s="861"/>
      <c r="R319" s="853"/>
      <c r="S319" s="854"/>
      <c r="T319" s="855"/>
      <c r="U319" s="916"/>
      <c r="V319" s="917"/>
      <c r="W319" s="912"/>
      <c r="X319" s="855"/>
      <c r="Y319" s="857"/>
      <c r="Z319" s="863"/>
      <c r="AA319" s="859"/>
      <c r="AB319" s="860"/>
      <c r="AC319" s="861"/>
      <c r="AD319" s="853"/>
      <c r="AE319" s="854"/>
      <c r="AF319" s="855"/>
      <c r="AG319" s="916"/>
      <c r="AH319" s="917"/>
      <c r="AI319" s="911"/>
      <c r="AJ319" s="855"/>
      <c r="AK319" s="857"/>
      <c r="AL319" s="863"/>
      <c r="AM319" s="919"/>
      <c r="AN319" s="914"/>
      <c r="AO319" s="861"/>
      <c r="AP319" s="853"/>
      <c r="AQ319" s="854"/>
      <c r="AR319" s="886"/>
      <c r="AS319" s="916"/>
      <c r="AT319" s="917"/>
      <c r="AU319" s="915"/>
      <c r="AV319" s="886"/>
      <c r="AW319" s="887"/>
      <c r="AX319" s="863"/>
    </row>
    <row r="320" spans="2:50" s="836" customFormat="1" ht="27.75" hidden="1" thickBot="1" x14ac:dyDescent="0.3">
      <c r="B320" s="852">
        <v>43</v>
      </c>
      <c r="C320" s="685" t="s">
        <v>496</v>
      </c>
      <c r="D320" s="682" t="s">
        <v>377</v>
      </c>
      <c r="E320" s="883"/>
      <c r="F320" s="888"/>
      <c r="G320" s="861"/>
      <c r="H320" s="885"/>
      <c r="I320" s="916"/>
      <c r="J320" s="917"/>
      <c r="K320" s="918"/>
      <c r="L320" s="886"/>
      <c r="M320" s="887"/>
      <c r="N320" s="858"/>
      <c r="O320" s="882"/>
      <c r="P320" s="860"/>
      <c r="Q320" s="861"/>
      <c r="R320" s="853"/>
      <c r="S320" s="854"/>
      <c r="T320" s="855"/>
      <c r="U320" s="916"/>
      <c r="V320" s="917"/>
      <c r="W320" s="912"/>
      <c r="X320" s="855"/>
      <c r="Y320" s="857"/>
      <c r="Z320" s="863"/>
      <c r="AA320" s="859"/>
      <c r="AB320" s="860"/>
      <c r="AC320" s="861"/>
      <c r="AD320" s="853"/>
      <c r="AE320" s="854"/>
      <c r="AF320" s="855"/>
      <c r="AG320" s="916"/>
      <c r="AH320" s="917"/>
      <c r="AI320" s="911"/>
      <c r="AJ320" s="855"/>
      <c r="AK320" s="857"/>
      <c r="AL320" s="863"/>
      <c r="AM320" s="919"/>
      <c r="AN320" s="914"/>
      <c r="AO320" s="861"/>
      <c r="AP320" s="853"/>
      <c r="AQ320" s="854"/>
      <c r="AR320" s="886"/>
      <c r="AS320" s="916"/>
      <c r="AT320" s="917"/>
      <c r="AU320" s="915"/>
      <c r="AV320" s="886"/>
      <c r="AW320" s="887"/>
      <c r="AX320" s="863"/>
    </row>
    <row r="321" spans="2:50" s="836" customFormat="1" ht="27.75" hidden="1" thickBot="1" x14ac:dyDescent="0.3">
      <c r="B321" s="852">
        <v>44</v>
      </c>
      <c r="C321" s="685" t="s">
        <v>497</v>
      </c>
      <c r="D321" s="682" t="s">
        <v>377</v>
      </c>
      <c r="E321" s="883"/>
      <c r="F321" s="888"/>
      <c r="G321" s="861"/>
      <c r="H321" s="885"/>
      <c r="I321" s="916"/>
      <c r="J321" s="917"/>
      <c r="K321" s="918"/>
      <c r="L321" s="886"/>
      <c r="M321" s="887"/>
      <c r="N321" s="858"/>
      <c r="O321" s="882"/>
      <c r="P321" s="860"/>
      <c r="Q321" s="861"/>
      <c r="R321" s="853"/>
      <c r="S321" s="854"/>
      <c r="T321" s="855"/>
      <c r="U321" s="916"/>
      <c r="V321" s="917"/>
      <c r="W321" s="912"/>
      <c r="X321" s="855"/>
      <c r="Y321" s="857"/>
      <c r="Z321" s="863"/>
      <c r="AA321" s="859"/>
      <c r="AB321" s="860"/>
      <c r="AC321" s="861"/>
      <c r="AD321" s="853"/>
      <c r="AE321" s="854"/>
      <c r="AF321" s="855"/>
      <c r="AG321" s="916"/>
      <c r="AH321" s="917"/>
      <c r="AI321" s="911"/>
      <c r="AJ321" s="855"/>
      <c r="AK321" s="857"/>
      <c r="AL321" s="863"/>
      <c r="AM321" s="919"/>
      <c r="AN321" s="914"/>
      <c r="AO321" s="861"/>
      <c r="AP321" s="853"/>
      <c r="AQ321" s="854"/>
      <c r="AR321" s="886"/>
      <c r="AS321" s="916"/>
      <c r="AT321" s="917"/>
      <c r="AU321" s="915"/>
      <c r="AV321" s="886"/>
      <c r="AW321" s="887"/>
      <c r="AX321" s="863"/>
    </row>
    <row r="322" spans="2:50" s="836" customFormat="1" ht="27.75" hidden="1" thickBot="1" x14ac:dyDescent="0.3">
      <c r="B322" s="852">
        <v>45</v>
      </c>
      <c r="C322" s="685" t="s">
        <v>451</v>
      </c>
      <c r="D322" s="682" t="s">
        <v>377</v>
      </c>
      <c r="E322" s="883"/>
      <c r="F322" s="888"/>
      <c r="G322" s="861"/>
      <c r="H322" s="885"/>
      <c r="I322" s="916"/>
      <c r="J322" s="917"/>
      <c r="K322" s="918"/>
      <c r="L322" s="886"/>
      <c r="M322" s="887"/>
      <c r="N322" s="858"/>
      <c r="O322" s="882"/>
      <c r="P322" s="860"/>
      <c r="Q322" s="861"/>
      <c r="R322" s="853"/>
      <c r="S322" s="854"/>
      <c r="T322" s="855"/>
      <c r="U322" s="916"/>
      <c r="V322" s="917"/>
      <c r="W322" s="912"/>
      <c r="X322" s="855"/>
      <c r="Y322" s="857"/>
      <c r="Z322" s="863"/>
      <c r="AA322" s="859"/>
      <c r="AB322" s="860"/>
      <c r="AC322" s="861"/>
      <c r="AD322" s="853"/>
      <c r="AE322" s="854"/>
      <c r="AF322" s="855"/>
      <c r="AG322" s="916"/>
      <c r="AH322" s="917"/>
      <c r="AI322" s="911"/>
      <c r="AJ322" s="855"/>
      <c r="AK322" s="857"/>
      <c r="AL322" s="863"/>
      <c r="AM322" s="919"/>
      <c r="AN322" s="914"/>
      <c r="AO322" s="861"/>
      <c r="AP322" s="853"/>
      <c r="AQ322" s="854"/>
      <c r="AR322" s="886"/>
      <c r="AS322" s="916"/>
      <c r="AT322" s="917"/>
      <c r="AU322" s="915"/>
      <c r="AV322" s="886"/>
      <c r="AW322" s="887"/>
      <c r="AX322" s="863"/>
    </row>
    <row r="323" spans="2:50" s="836" customFormat="1" ht="27.75" hidden="1" thickBot="1" x14ac:dyDescent="0.3">
      <c r="B323" s="852">
        <v>46</v>
      </c>
      <c r="C323" s="685" t="s">
        <v>499</v>
      </c>
      <c r="D323" s="682" t="s">
        <v>377</v>
      </c>
      <c r="E323" s="883"/>
      <c r="F323" s="888"/>
      <c r="G323" s="861"/>
      <c r="H323" s="885"/>
      <c r="I323" s="916"/>
      <c r="J323" s="917"/>
      <c r="K323" s="918"/>
      <c r="L323" s="886"/>
      <c r="M323" s="887"/>
      <c r="N323" s="858"/>
      <c r="O323" s="882"/>
      <c r="P323" s="860"/>
      <c r="Q323" s="861"/>
      <c r="R323" s="853"/>
      <c r="S323" s="854"/>
      <c r="T323" s="855"/>
      <c r="U323" s="916"/>
      <c r="V323" s="917"/>
      <c r="W323" s="912"/>
      <c r="X323" s="855"/>
      <c r="Y323" s="857"/>
      <c r="Z323" s="863"/>
      <c r="AA323" s="859"/>
      <c r="AB323" s="860"/>
      <c r="AC323" s="861"/>
      <c r="AD323" s="853"/>
      <c r="AE323" s="854"/>
      <c r="AF323" s="855"/>
      <c r="AG323" s="916"/>
      <c r="AH323" s="917"/>
      <c r="AI323" s="911"/>
      <c r="AJ323" s="855"/>
      <c r="AK323" s="857"/>
      <c r="AL323" s="863"/>
      <c r="AM323" s="919"/>
      <c r="AN323" s="914"/>
      <c r="AO323" s="861"/>
      <c r="AP323" s="853"/>
      <c r="AQ323" s="854"/>
      <c r="AR323" s="886"/>
      <c r="AS323" s="916"/>
      <c r="AT323" s="917"/>
      <c r="AU323" s="915"/>
      <c r="AV323" s="886"/>
      <c r="AW323" s="887"/>
      <c r="AX323" s="863"/>
    </row>
    <row r="324" spans="2:50" s="836" customFormat="1" ht="27.75" hidden="1" thickBot="1" x14ac:dyDescent="0.3">
      <c r="B324" s="852">
        <v>47</v>
      </c>
      <c r="C324" s="686" t="s">
        <v>431</v>
      </c>
      <c r="D324" s="682" t="s">
        <v>377</v>
      </c>
      <c r="E324" s="883"/>
      <c r="F324" s="888"/>
      <c r="G324" s="861"/>
      <c r="H324" s="885"/>
      <c r="I324" s="916"/>
      <c r="J324" s="920"/>
      <c r="K324" s="918"/>
      <c r="L324" s="886"/>
      <c r="M324" s="887"/>
      <c r="N324" s="858"/>
      <c r="O324" s="882"/>
      <c r="P324" s="860"/>
      <c r="Q324" s="861"/>
      <c r="R324" s="853"/>
      <c r="S324" s="854"/>
      <c r="T324" s="855"/>
      <c r="U324" s="916"/>
      <c r="V324" s="920"/>
      <c r="W324" s="912"/>
      <c r="X324" s="855"/>
      <c r="Y324" s="857"/>
      <c r="Z324" s="863"/>
      <c r="AA324" s="859"/>
      <c r="AB324" s="860"/>
      <c r="AC324" s="861"/>
      <c r="AD324" s="853"/>
      <c r="AE324" s="854"/>
      <c r="AF324" s="855"/>
      <c r="AG324" s="916"/>
      <c r="AH324" s="920"/>
      <c r="AI324" s="911"/>
      <c r="AJ324" s="855"/>
      <c r="AK324" s="857"/>
      <c r="AL324" s="863"/>
      <c r="AM324" s="919"/>
      <c r="AN324" s="914"/>
      <c r="AO324" s="861"/>
      <c r="AP324" s="853"/>
      <c r="AQ324" s="854"/>
      <c r="AR324" s="886"/>
      <c r="AS324" s="916"/>
      <c r="AT324" s="920"/>
      <c r="AU324" s="915"/>
      <c r="AV324" s="886"/>
      <c r="AW324" s="887"/>
      <c r="AX324" s="863"/>
    </row>
    <row r="325" spans="2:50" s="836" customFormat="1" ht="27.75" hidden="1" thickBot="1" x14ac:dyDescent="0.3">
      <c r="B325" s="852">
        <v>66</v>
      </c>
      <c r="C325" s="686" t="s">
        <v>586</v>
      </c>
      <c r="D325" s="682" t="s">
        <v>377</v>
      </c>
      <c r="E325" s="883"/>
      <c r="F325" s="888"/>
      <c r="G325" s="861"/>
      <c r="H325" s="885"/>
      <c r="I325" s="916"/>
      <c r="J325" s="917"/>
      <c r="K325" s="918"/>
      <c r="L325" s="886"/>
      <c r="M325" s="887"/>
      <c r="N325" s="858"/>
      <c r="O325" s="882"/>
      <c r="P325" s="860"/>
      <c r="Q325" s="861"/>
      <c r="R325" s="853"/>
      <c r="S325" s="854"/>
      <c r="T325" s="855"/>
      <c r="U325" s="916"/>
      <c r="V325" s="917"/>
      <c r="W325" s="912"/>
      <c r="X325" s="855"/>
      <c r="Y325" s="857"/>
      <c r="Z325" s="863"/>
      <c r="AA325" s="859"/>
      <c r="AB325" s="860"/>
      <c r="AC325" s="861"/>
      <c r="AD325" s="853"/>
      <c r="AE325" s="854"/>
      <c r="AF325" s="855"/>
      <c r="AG325" s="916"/>
      <c r="AH325" s="917"/>
      <c r="AI325" s="911"/>
      <c r="AJ325" s="855"/>
      <c r="AK325" s="857"/>
      <c r="AL325" s="863"/>
      <c r="AM325" s="919"/>
      <c r="AN325" s="914"/>
      <c r="AO325" s="861"/>
      <c r="AP325" s="853"/>
      <c r="AQ325" s="854"/>
      <c r="AR325" s="886"/>
      <c r="AS325" s="916"/>
      <c r="AT325" s="917"/>
      <c r="AU325" s="915"/>
      <c r="AV325" s="886"/>
      <c r="AW325" s="887"/>
      <c r="AX325" s="863"/>
    </row>
    <row r="326" spans="2:50" s="836" customFormat="1" ht="27.75" hidden="1" thickBot="1" x14ac:dyDescent="0.3">
      <c r="B326" s="852">
        <v>62</v>
      </c>
      <c r="C326" s="686" t="s">
        <v>894</v>
      </c>
      <c r="D326" s="682" t="s">
        <v>377</v>
      </c>
      <c r="E326" s="883"/>
      <c r="F326" s="888"/>
      <c r="G326" s="861"/>
      <c r="H326" s="885"/>
      <c r="I326" s="916"/>
      <c r="J326" s="917"/>
      <c r="K326" s="918"/>
      <c r="L326" s="886"/>
      <c r="M326" s="887"/>
      <c r="N326" s="858"/>
      <c r="O326" s="882"/>
      <c r="P326" s="860"/>
      <c r="Q326" s="861"/>
      <c r="R326" s="853"/>
      <c r="S326" s="854"/>
      <c r="T326" s="855"/>
      <c r="U326" s="916"/>
      <c r="V326" s="917"/>
      <c r="W326" s="912"/>
      <c r="X326" s="855"/>
      <c r="Y326" s="857"/>
      <c r="Z326" s="863"/>
      <c r="AA326" s="859"/>
      <c r="AB326" s="860"/>
      <c r="AC326" s="861"/>
      <c r="AD326" s="853"/>
      <c r="AE326" s="854"/>
      <c r="AF326" s="855"/>
      <c r="AG326" s="916"/>
      <c r="AH326" s="917"/>
      <c r="AI326" s="911"/>
      <c r="AJ326" s="855"/>
      <c r="AK326" s="857"/>
      <c r="AL326" s="863"/>
      <c r="AM326" s="919"/>
      <c r="AN326" s="914"/>
      <c r="AO326" s="861"/>
      <c r="AP326" s="853"/>
      <c r="AQ326" s="854"/>
      <c r="AR326" s="886"/>
      <c r="AS326" s="916"/>
      <c r="AT326" s="917"/>
      <c r="AU326" s="915"/>
      <c r="AV326" s="886"/>
      <c r="AW326" s="887"/>
      <c r="AX326" s="863"/>
    </row>
    <row r="327" spans="2:50" s="836" customFormat="1" ht="27.75" hidden="1" thickBot="1" x14ac:dyDescent="0.3">
      <c r="B327" s="852">
        <v>48</v>
      </c>
      <c r="C327" s="685" t="s">
        <v>1082</v>
      </c>
      <c r="D327" s="682" t="s">
        <v>377</v>
      </c>
      <c r="E327" s="883"/>
      <c r="F327" s="888"/>
      <c r="G327" s="861"/>
      <c r="H327" s="885"/>
      <c r="I327" s="916"/>
      <c r="J327" s="917"/>
      <c r="K327" s="918"/>
      <c r="L327" s="886"/>
      <c r="M327" s="887"/>
      <c r="N327" s="858"/>
      <c r="O327" s="882"/>
      <c r="P327" s="860"/>
      <c r="Q327" s="861"/>
      <c r="R327" s="853"/>
      <c r="S327" s="854"/>
      <c r="T327" s="855"/>
      <c r="U327" s="916"/>
      <c r="V327" s="917"/>
      <c r="W327" s="912"/>
      <c r="X327" s="855"/>
      <c r="Y327" s="857"/>
      <c r="Z327" s="863"/>
      <c r="AA327" s="859"/>
      <c r="AB327" s="860"/>
      <c r="AC327" s="861"/>
      <c r="AD327" s="853"/>
      <c r="AE327" s="854"/>
      <c r="AF327" s="855"/>
      <c r="AG327" s="916"/>
      <c r="AH327" s="917"/>
      <c r="AI327" s="911"/>
      <c r="AJ327" s="855"/>
      <c r="AK327" s="857"/>
      <c r="AL327" s="863"/>
      <c r="AM327" s="919"/>
      <c r="AN327" s="914"/>
      <c r="AO327" s="861"/>
      <c r="AP327" s="853"/>
      <c r="AQ327" s="854"/>
      <c r="AR327" s="886"/>
      <c r="AS327" s="916"/>
      <c r="AT327" s="917"/>
      <c r="AU327" s="915"/>
      <c r="AV327" s="886"/>
      <c r="AW327" s="887"/>
      <c r="AX327" s="863"/>
    </row>
    <row r="328" spans="2:50" s="836" customFormat="1" ht="27.75" hidden="1" thickBot="1" x14ac:dyDescent="0.3">
      <c r="B328" s="852">
        <v>51</v>
      </c>
      <c r="C328" s="685" t="s">
        <v>500</v>
      </c>
      <c r="D328" s="682" t="s">
        <v>377</v>
      </c>
      <c r="E328" s="883"/>
      <c r="F328" s="888"/>
      <c r="G328" s="861"/>
      <c r="H328" s="885"/>
      <c r="I328" s="916"/>
      <c r="J328" s="917"/>
      <c r="K328" s="918"/>
      <c r="L328" s="886"/>
      <c r="M328" s="887"/>
      <c r="N328" s="858"/>
      <c r="O328" s="882"/>
      <c r="P328" s="860"/>
      <c r="Q328" s="861"/>
      <c r="R328" s="853"/>
      <c r="S328" s="854"/>
      <c r="T328" s="855"/>
      <c r="U328" s="916"/>
      <c r="V328" s="917"/>
      <c r="W328" s="912"/>
      <c r="X328" s="855"/>
      <c r="Y328" s="857"/>
      <c r="Z328" s="863"/>
      <c r="AA328" s="859"/>
      <c r="AB328" s="860"/>
      <c r="AC328" s="861"/>
      <c r="AD328" s="853"/>
      <c r="AE328" s="854"/>
      <c r="AF328" s="855"/>
      <c r="AG328" s="916"/>
      <c r="AH328" s="917"/>
      <c r="AI328" s="911"/>
      <c r="AJ328" s="855"/>
      <c r="AK328" s="857"/>
      <c r="AL328" s="863"/>
      <c r="AM328" s="919"/>
      <c r="AN328" s="914"/>
      <c r="AO328" s="861"/>
      <c r="AP328" s="853"/>
      <c r="AQ328" s="854"/>
      <c r="AR328" s="886"/>
      <c r="AS328" s="916"/>
      <c r="AT328" s="917"/>
      <c r="AU328" s="915"/>
      <c r="AV328" s="886"/>
      <c r="AW328" s="887"/>
      <c r="AX328" s="863"/>
    </row>
    <row r="329" spans="2:50" s="836" customFormat="1" ht="27.75" hidden="1" thickBot="1" x14ac:dyDescent="0.3">
      <c r="B329" s="852">
        <v>56</v>
      </c>
      <c r="C329" s="686" t="s">
        <v>893</v>
      </c>
      <c r="D329" s="682" t="s">
        <v>377</v>
      </c>
      <c r="E329" s="883"/>
      <c r="F329" s="888"/>
      <c r="G329" s="861"/>
      <c r="H329" s="885"/>
      <c r="I329" s="916"/>
      <c r="J329" s="917"/>
      <c r="K329" s="918"/>
      <c r="L329" s="886"/>
      <c r="M329" s="887"/>
      <c r="N329" s="858"/>
      <c r="O329" s="882"/>
      <c r="P329" s="860"/>
      <c r="Q329" s="861"/>
      <c r="R329" s="853"/>
      <c r="S329" s="854"/>
      <c r="T329" s="855"/>
      <c r="U329" s="916"/>
      <c r="V329" s="917"/>
      <c r="W329" s="912"/>
      <c r="X329" s="855"/>
      <c r="Y329" s="857"/>
      <c r="Z329" s="863"/>
      <c r="AA329" s="859"/>
      <c r="AB329" s="860"/>
      <c r="AC329" s="861"/>
      <c r="AD329" s="853"/>
      <c r="AE329" s="854"/>
      <c r="AF329" s="855"/>
      <c r="AG329" s="916"/>
      <c r="AH329" s="917"/>
      <c r="AI329" s="911"/>
      <c r="AJ329" s="855"/>
      <c r="AK329" s="857"/>
      <c r="AL329" s="863"/>
      <c r="AM329" s="919"/>
      <c r="AN329" s="914"/>
      <c r="AO329" s="861"/>
      <c r="AP329" s="853"/>
      <c r="AQ329" s="854"/>
      <c r="AR329" s="886"/>
      <c r="AS329" s="916"/>
      <c r="AT329" s="917"/>
      <c r="AU329" s="915"/>
      <c r="AV329" s="886"/>
      <c r="AW329" s="887"/>
      <c r="AX329" s="863"/>
    </row>
    <row r="330" spans="2:50" s="836" customFormat="1" ht="27.75" hidden="1" thickBot="1" x14ac:dyDescent="0.3">
      <c r="B330" s="852">
        <v>53</v>
      </c>
      <c r="C330" s="686" t="s">
        <v>432</v>
      </c>
      <c r="D330" s="682" t="s">
        <v>377</v>
      </c>
      <c r="E330" s="883"/>
      <c r="F330" s="888"/>
      <c r="G330" s="861"/>
      <c r="H330" s="885"/>
      <c r="I330" s="916"/>
      <c r="J330" s="917"/>
      <c r="K330" s="918"/>
      <c r="L330" s="886"/>
      <c r="M330" s="887"/>
      <c r="N330" s="858"/>
      <c r="O330" s="882"/>
      <c r="P330" s="860"/>
      <c r="Q330" s="861"/>
      <c r="R330" s="853"/>
      <c r="S330" s="854"/>
      <c r="T330" s="855"/>
      <c r="U330" s="916"/>
      <c r="V330" s="917"/>
      <c r="W330" s="912"/>
      <c r="X330" s="855"/>
      <c r="Y330" s="857"/>
      <c r="Z330" s="863"/>
      <c r="AA330" s="859"/>
      <c r="AB330" s="860"/>
      <c r="AC330" s="861"/>
      <c r="AD330" s="853"/>
      <c r="AE330" s="854"/>
      <c r="AF330" s="855"/>
      <c r="AG330" s="916"/>
      <c r="AH330" s="917"/>
      <c r="AI330" s="911"/>
      <c r="AJ330" s="855"/>
      <c r="AK330" s="857"/>
      <c r="AL330" s="863"/>
      <c r="AM330" s="919"/>
      <c r="AN330" s="914"/>
      <c r="AO330" s="861"/>
      <c r="AP330" s="853"/>
      <c r="AQ330" s="854"/>
      <c r="AR330" s="886"/>
      <c r="AS330" s="916"/>
      <c r="AT330" s="917"/>
      <c r="AU330" s="915"/>
      <c r="AV330" s="886"/>
      <c r="AW330" s="887"/>
      <c r="AX330" s="863"/>
    </row>
    <row r="331" spans="2:50" s="836" customFormat="1" ht="27.75" hidden="1" thickBot="1" x14ac:dyDescent="0.3">
      <c r="B331" s="852">
        <v>61</v>
      </c>
      <c r="C331" s="686" t="s">
        <v>502</v>
      </c>
      <c r="D331" s="682" t="s">
        <v>377</v>
      </c>
      <c r="E331" s="883"/>
      <c r="F331" s="888"/>
      <c r="G331" s="861"/>
      <c r="H331" s="885"/>
      <c r="I331" s="916"/>
      <c r="J331" s="917"/>
      <c r="K331" s="918"/>
      <c r="L331" s="886"/>
      <c r="M331" s="887"/>
      <c r="N331" s="858"/>
      <c r="O331" s="882"/>
      <c r="P331" s="860"/>
      <c r="Q331" s="861"/>
      <c r="R331" s="853"/>
      <c r="S331" s="854"/>
      <c r="T331" s="855"/>
      <c r="U331" s="916"/>
      <c r="V331" s="917"/>
      <c r="W331" s="912"/>
      <c r="X331" s="855"/>
      <c r="Y331" s="857"/>
      <c r="Z331" s="863"/>
      <c r="AA331" s="859"/>
      <c r="AB331" s="860"/>
      <c r="AC331" s="861"/>
      <c r="AD331" s="853"/>
      <c r="AE331" s="854"/>
      <c r="AF331" s="855"/>
      <c r="AG331" s="916"/>
      <c r="AH331" s="917"/>
      <c r="AI331" s="911"/>
      <c r="AJ331" s="855"/>
      <c r="AK331" s="857"/>
      <c r="AL331" s="863"/>
      <c r="AM331" s="919"/>
      <c r="AN331" s="914"/>
      <c r="AO331" s="861"/>
      <c r="AP331" s="853"/>
      <c r="AQ331" s="854"/>
      <c r="AR331" s="886"/>
      <c r="AS331" s="916"/>
      <c r="AT331" s="917"/>
      <c r="AU331" s="915"/>
      <c r="AV331" s="886"/>
      <c r="AW331" s="887"/>
      <c r="AX331" s="863"/>
    </row>
    <row r="332" spans="2:50" s="836" customFormat="1" ht="27.75" hidden="1" thickBot="1" x14ac:dyDescent="0.3">
      <c r="B332" s="852">
        <v>50</v>
      </c>
      <c r="C332" s="685" t="s">
        <v>630</v>
      </c>
      <c r="D332" s="682" t="s">
        <v>377</v>
      </c>
      <c r="E332" s="883"/>
      <c r="F332" s="888"/>
      <c r="G332" s="861"/>
      <c r="H332" s="885"/>
      <c r="I332" s="916"/>
      <c r="J332" s="917"/>
      <c r="K332" s="918"/>
      <c r="L332" s="886"/>
      <c r="M332" s="887"/>
      <c r="N332" s="858"/>
      <c r="O332" s="882"/>
      <c r="P332" s="860"/>
      <c r="Q332" s="861"/>
      <c r="R332" s="853"/>
      <c r="S332" s="854"/>
      <c r="T332" s="855"/>
      <c r="U332" s="916"/>
      <c r="V332" s="917"/>
      <c r="W332" s="912"/>
      <c r="X332" s="855"/>
      <c r="Y332" s="857"/>
      <c r="Z332" s="863"/>
      <c r="AA332" s="859"/>
      <c r="AB332" s="860"/>
      <c r="AC332" s="861"/>
      <c r="AD332" s="853"/>
      <c r="AE332" s="854"/>
      <c r="AF332" s="855"/>
      <c r="AG332" s="916"/>
      <c r="AH332" s="917"/>
      <c r="AI332" s="911"/>
      <c r="AJ332" s="855"/>
      <c r="AK332" s="857"/>
      <c r="AL332" s="863"/>
      <c r="AM332" s="919"/>
      <c r="AN332" s="914"/>
      <c r="AO332" s="861"/>
      <c r="AP332" s="853"/>
      <c r="AQ332" s="854"/>
      <c r="AR332" s="886"/>
      <c r="AS332" s="916"/>
      <c r="AT332" s="917"/>
      <c r="AU332" s="915"/>
      <c r="AV332" s="886"/>
      <c r="AW332" s="887"/>
      <c r="AX332" s="863"/>
    </row>
    <row r="333" spans="2:50" s="836" customFormat="1" ht="27.75" hidden="1" thickBot="1" x14ac:dyDescent="0.3">
      <c r="B333" s="852">
        <v>57</v>
      </c>
      <c r="C333" s="686" t="s">
        <v>525</v>
      </c>
      <c r="D333" s="682" t="s">
        <v>377</v>
      </c>
      <c r="E333" s="883"/>
      <c r="F333" s="888"/>
      <c r="G333" s="861"/>
      <c r="H333" s="885"/>
      <c r="I333" s="916"/>
      <c r="J333" s="917"/>
      <c r="K333" s="918"/>
      <c r="L333" s="886"/>
      <c r="M333" s="887"/>
      <c r="N333" s="858"/>
      <c r="O333" s="882"/>
      <c r="P333" s="860"/>
      <c r="Q333" s="861"/>
      <c r="R333" s="853"/>
      <c r="S333" s="854"/>
      <c r="T333" s="855"/>
      <c r="U333" s="916"/>
      <c r="V333" s="917"/>
      <c r="W333" s="912"/>
      <c r="X333" s="855"/>
      <c r="Y333" s="857"/>
      <c r="Z333" s="863"/>
      <c r="AA333" s="859"/>
      <c r="AB333" s="860"/>
      <c r="AC333" s="861"/>
      <c r="AD333" s="853"/>
      <c r="AE333" s="854"/>
      <c r="AF333" s="855"/>
      <c r="AG333" s="916"/>
      <c r="AH333" s="917"/>
      <c r="AI333" s="911"/>
      <c r="AJ333" s="855"/>
      <c r="AK333" s="857"/>
      <c r="AL333" s="863"/>
      <c r="AM333" s="919"/>
      <c r="AN333" s="914"/>
      <c r="AO333" s="861"/>
      <c r="AP333" s="853"/>
      <c r="AQ333" s="854"/>
      <c r="AR333" s="886"/>
      <c r="AS333" s="916"/>
      <c r="AT333" s="917"/>
      <c r="AU333" s="915"/>
      <c r="AV333" s="886"/>
      <c r="AW333" s="887"/>
      <c r="AX333" s="863"/>
    </row>
    <row r="334" spans="2:50" s="836" customFormat="1" ht="27.75" hidden="1" thickBot="1" x14ac:dyDescent="0.3">
      <c r="B334" s="852">
        <v>58</v>
      </c>
      <c r="C334" s="686" t="s">
        <v>433</v>
      </c>
      <c r="D334" s="682" t="s">
        <v>377</v>
      </c>
      <c r="E334" s="883"/>
      <c r="F334" s="888"/>
      <c r="G334" s="861"/>
      <c r="H334" s="885"/>
      <c r="I334" s="916"/>
      <c r="J334" s="917"/>
      <c r="K334" s="918"/>
      <c r="L334" s="886"/>
      <c r="M334" s="887"/>
      <c r="N334" s="858"/>
      <c r="O334" s="882"/>
      <c r="P334" s="860"/>
      <c r="Q334" s="861"/>
      <c r="R334" s="853"/>
      <c r="S334" s="854"/>
      <c r="T334" s="855"/>
      <c r="U334" s="916"/>
      <c r="V334" s="917"/>
      <c r="W334" s="912"/>
      <c r="X334" s="855"/>
      <c r="Y334" s="857"/>
      <c r="Z334" s="863"/>
      <c r="AA334" s="859"/>
      <c r="AB334" s="860"/>
      <c r="AC334" s="861"/>
      <c r="AD334" s="853"/>
      <c r="AE334" s="854"/>
      <c r="AF334" s="855"/>
      <c r="AG334" s="916"/>
      <c r="AH334" s="917"/>
      <c r="AI334" s="911"/>
      <c r="AJ334" s="855"/>
      <c r="AK334" s="857"/>
      <c r="AL334" s="863"/>
      <c r="AM334" s="919"/>
      <c r="AN334" s="914"/>
      <c r="AO334" s="861"/>
      <c r="AP334" s="853"/>
      <c r="AQ334" s="854"/>
      <c r="AR334" s="886"/>
      <c r="AS334" s="916"/>
      <c r="AT334" s="917"/>
      <c r="AU334" s="915"/>
      <c r="AV334" s="886"/>
      <c r="AW334" s="887"/>
      <c r="AX334" s="863"/>
    </row>
    <row r="335" spans="2:50" s="836" customFormat="1" ht="27.75" hidden="1" thickBot="1" x14ac:dyDescent="0.3">
      <c r="B335" s="852">
        <v>54</v>
      </c>
      <c r="C335" s="685" t="s">
        <v>498</v>
      </c>
      <c r="D335" s="682" t="s">
        <v>377</v>
      </c>
      <c r="E335" s="883"/>
      <c r="F335" s="888"/>
      <c r="G335" s="861"/>
      <c r="H335" s="885"/>
      <c r="I335" s="916"/>
      <c r="J335" s="917"/>
      <c r="K335" s="918"/>
      <c r="L335" s="886"/>
      <c r="M335" s="887"/>
      <c r="N335" s="858"/>
      <c r="O335" s="882"/>
      <c r="P335" s="860"/>
      <c r="Q335" s="861"/>
      <c r="R335" s="853"/>
      <c r="S335" s="854"/>
      <c r="T335" s="855"/>
      <c r="U335" s="916"/>
      <c r="V335" s="917"/>
      <c r="W335" s="912"/>
      <c r="X335" s="855"/>
      <c r="Y335" s="857"/>
      <c r="Z335" s="863"/>
      <c r="AA335" s="859"/>
      <c r="AB335" s="860"/>
      <c r="AC335" s="861"/>
      <c r="AD335" s="853"/>
      <c r="AE335" s="854"/>
      <c r="AF335" s="855"/>
      <c r="AG335" s="916"/>
      <c r="AH335" s="917"/>
      <c r="AI335" s="911"/>
      <c r="AJ335" s="855"/>
      <c r="AK335" s="857"/>
      <c r="AL335" s="863"/>
      <c r="AM335" s="919"/>
      <c r="AN335" s="914"/>
      <c r="AO335" s="861"/>
      <c r="AP335" s="853"/>
      <c r="AQ335" s="854"/>
      <c r="AR335" s="886"/>
      <c r="AS335" s="916"/>
      <c r="AT335" s="917"/>
      <c r="AU335" s="915"/>
      <c r="AV335" s="886"/>
      <c r="AW335" s="887"/>
      <c r="AX335" s="863"/>
    </row>
    <row r="336" spans="2:50" s="836" customFormat="1" ht="27.75" hidden="1" thickBot="1" x14ac:dyDescent="0.3">
      <c r="B336" s="852">
        <v>63</v>
      </c>
      <c r="C336" s="686" t="s">
        <v>452</v>
      </c>
      <c r="D336" s="682" t="s">
        <v>377</v>
      </c>
      <c r="E336" s="883"/>
      <c r="F336" s="888"/>
      <c r="G336" s="861"/>
      <c r="H336" s="885"/>
      <c r="I336" s="916"/>
      <c r="J336" s="917"/>
      <c r="K336" s="918"/>
      <c r="L336" s="886"/>
      <c r="M336" s="887"/>
      <c r="N336" s="858"/>
      <c r="O336" s="882"/>
      <c r="P336" s="860"/>
      <c r="Q336" s="861"/>
      <c r="R336" s="853"/>
      <c r="S336" s="854"/>
      <c r="T336" s="855"/>
      <c r="U336" s="916"/>
      <c r="V336" s="917"/>
      <c r="W336" s="912"/>
      <c r="X336" s="855"/>
      <c r="Y336" s="857"/>
      <c r="Z336" s="863"/>
      <c r="AA336" s="859"/>
      <c r="AB336" s="860"/>
      <c r="AC336" s="861"/>
      <c r="AD336" s="853"/>
      <c r="AE336" s="854"/>
      <c r="AF336" s="855"/>
      <c r="AG336" s="916"/>
      <c r="AH336" s="917"/>
      <c r="AI336" s="911"/>
      <c r="AJ336" s="855"/>
      <c r="AK336" s="857"/>
      <c r="AL336" s="863"/>
      <c r="AM336" s="919"/>
      <c r="AN336" s="914"/>
      <c r="AO336" s="861"/>
      <c r="AP336" s="853"/>
      <c r="AQ336" s="854"/>
      <c r="AR336" s="886"/>
      <c r="AS336" s="916"/>
      <c r="AT336" s="917"/>
      <c r="AU336" s="915"/>
      <c r="AV336" s="886"/>
      <c r="AW336" s="887"/>
      <c r="AX336" s="863"/>
    </row>
    <row r="337" spans="2:50" s="836" customFormat="1" ht="27.75" hidden="1" thickBot="1" x14ac:dyDescent="0.3">
      <c r="B337" s="852">
        <v>41</v>
      </c>
      <c r="C337" s="685" t="s">
        <v>1083</v>
      </c>
      <c r="D337" s="682" t="s">
        <v>377</v>
      </c>
      <c r="E337" s="883"/>
      <c r="F337" s="888"/>
      <c r="G337" s="861"/>
      <c r="H337" s="885"/>
      <c r="I337" s="916"/>
      <c r="J337" s="917"/>
      <c r="K337" s="918"/>
      <c r="L337" s="886"/>
      <c r="M337" s="887"/>
      <c r="N337" s="858"/>
      <c r="O337" s="882"/>
      <c r="P337" s="860"/>
      <c r="Q337" s="861"/>
      <c r="R337" s="853"/>
      <c r="S337" s="854"/>
      <c r="T337" s="855"/>
      <c r="U337" s="916"/>
      <c r="V337" s="917"/>
      <c r="W337" s="912"/>
      <c r="X337" s="855"/>
      <c r="Y337" s="857"/>
      <c r="Z337" s="863"/>
      <c r="AA337" s="859"/>
      <c r="AB337" s="860"/>
      <c r="AC337" s="861"/>
      <c r="AD337" s="853"/>
      <c r="AE337" s="854"/>
      <c r="AF337" s="855"/>
      <c r="AG337" s="916"/>
      <c r="AH337" s="917"/>
      <c r="AI337" s="911"/>
      <c r="AJ337" s="855"/>
      <c r="AK337" s="857"/>
      <c r="AL337" s="863"/>
      <c r="AM337" s="919"/>
      <c r="AN337" s="914"/>
      <c r="AO337" s="861"/>
      <c r="AP337" s="853"/>
      <c r="AQ337" s="854"/>
      <c r="AR337" s="886"/>
      <c r="AS337" s="916"/>
      <c r="AT337" s="917"/>
      <c r="AU337" s="915"/>
      <c r="AV337" s="886"/>
      <c r="AW337" s="887"/>
      <c r="AX337" s="863"/>
    </row>
    <row r="338" spans="2:50" s="836" customFormat="1" ht="27.75" hidden="1" thickBot="1" x14ac:dyDescent="0.3">
      <c r="B338" s="852">
        <v>67</v>
      </c>
      <c r="C338" s="686" t="s">
        <v>524</v>
      </c>
      <c r="D338" s="682" t="s">
        <v>377</v>
      </c>
      <c r="E338" s="883"/>
      <c r="F338" s="888"/>
      <c r="G338" s="861"/>
      <c r="H338" s="885"/>
      <c r="I338" s="916"/>
      <c r="J338" s="917"/>
      <c r="K338" s="918"/>
      <c r="L338" s="886"/>
      <c r="M338" s="887"/>
      <c r="N338" s="858"/>
      <c r="O338" s="882"/>
      <c r="P338" s="860"/>
      <c r="Q338" s="861"/>
      <c r="R338" s="853"/>
      <c r="S338" s="854"/>
      <c r="T338" s="855"/>
      <c r="U338" s="916"/>
      <c r="V338" s="917"/>
      <c r="W338" s="912"/>
      <c r="X338" s="855"/>
      <c r="Y338" s="857"/>
      <c r="Z338" s="863"/>
      <c r="AA338" s="859"/>
      <c r="AB338" s="860"/>
      <c r="AC338" s="861"/>
      <c r="AD338" s="853"/>
      <c r="AE338" s="854"/>
      <c r="AF338" s="855"/>
      <c r="AG338" s="916"/>
      <c r="AH338" s="917"/>
      <c r="AI338" s="911"/>
      <c r="AJ338" s="855"/>
      <c r="AK338" s="857"/>
      <c r="AL338" s="863"/>
      <c r="AM338" s="919"/>
      <c r="AN338" s="914"/>
      <c r="AO338" s="861"/>
      <c r="AP338" s="853"/>
      <c r="AQ338" s="854"/>
      <c r="AR338" s="886"/>
      <c r="AS338" s="916"/>
      <c r="AT338" s="917"/>
      <c r="AU338" s="915"/>
      <c r="AV338" s="886"/>
      <c r="AW338" s="887"/>
      <c r="AX338" s="863"/>
    </row>
    <row r="339" spans="2:50" s="836" customFormat="1" ht="27.75" hidden="1" thickBot="1" x14ac:dyDescent="0.3">
      <c r="B339" s="852">
        <v>65</v>
      </c>
      <c r="C339" s="685" t="s">
        <v>179</v>
      </c>
      <c r="D339" s="682" t="s">
        <v>377</v>
      </c>
      <c r="E339" s="883"/>
      <c r="F339" s="888"/>
      <c r="G339" s="861"/>
      <c r="H339" s="885"/>
      <c r="I339" s="916"/>
      <c r="J339" s="917"/>
      <c r="K339" s="918"/>
      <c r="L339" s="886"/>
      <c r="M339" s="887"/>
      <c r="N339" s="858"/>
      <c r="O339" s="882"/>
      <c r="P339" s="860"/>
      <c r="Q339" s="861"/>
      <c r="R339" s="853"/>
      <c r="S339" s="854"/>
      <c r="T339" s="855"/>
      <c r="U339" s="916"/>
      <c r="V339" s="917"/>
      <c r="W339" s="912"/>
      <c r="X339" s="855"/>
      <c r="Y339" s="857"/>
      <c r="Z339" s="863"/>
      <c r="AA339" s="859"/>
      <c r="AB339" s="860"/>
      <c r="AC339" s="861"/>
      <c r="AD339" s="853"/>
      <c r="AE339" s="854"/>
      <c r="AF339" s="855"/>
      <c r="AG339" s="916"/>
      <c r="AH339" s="917"/>
      <c r="AI339" s="911"/>
      <c r="AJ339" s="855"/>
      <c r="AK339" s="857"/>
      <c r="AL339" s="863"/>
      <c r="AM339" s="919"/>
      <c r="AN339" s="914"/>
      <c r="AO339" s="861"/>
      <c r="AP339" s="853"/>
      <c r="AQ339" s="854"/>
      <c r="AR339" s="886"/>
      <c r="AS339" s="916"/>
      <c r="AT339" s="917"/>
      <c r="AU339" s="915"/>
      <c r="AV339" s="886"/>
      <c r="AW339" s="887"/>
      <c r="AX339" s="863"/>
    </row>
    <row r="340" spans="2:50" s="836" customFormat="1" ht="27.75" hidden="1" thickBot="1" x14ac:dyDescent="0.3">
      <c r="B340" s="852">
        <v>60</v>
      </c>
      <c r="C340" s="686" t="s">
        <v>70</v>
      </c>
      <c r="D340" s="682" t="s">
        <v>377</v>
      </c>
      <c r="E340" s="883"/>
      <c r="F340" s="888"/>
      <c r="G340" s="861"/>
      <c r="H340" s="885"/>
      <c r="I340" s="916"/>
      <c r="J340" s="917"/>
      <c r="K340" s="918"/>
      <c r="L340" s="886"/>
      <c r="M340" s="887"/>
      <c r="N340" s="858"/>
      <c r="O340" s="882"/>
      <c r="P340" s="860"/>
      <c r="Q340" s="861"/>
      <c r="R340" s="853"/>
      <c r="S340" s="854"/>
      <c r="T340" s="855"/>
      <c r="U340" s="916"/>
      <c r="V340" s="917"/>
      <c r="W340" s="912"/>
      <c r="X340" s="855"/>
      <c r="Y340" s="857"/>
      <c r="Z340" s="863"/>
      <c r="AA340" s="859"/>
      <c r="AB340" s="860"/>
      <c r="AC340" s="861"/>
      <c r="AD340" s="853"/>
      <c r="AE340" s="854"/>
      <c r="AF340" s="855"/>
      <c r="AG340" s="916"/>
      <c r="AH340" s="917"/>
      <c r="AI340" s="911"/>
      <c r="AJ340" s="855"/>
      <c r="AK340" s="857"/>
      <c r="AL340" s="863"/>
      <c r="AM340" s="919"/>
      <c r="AN340" s="914"/>
      <c r="AO340" s="861"/>
      <c r="AP340" s="853"/>
      <c r="AQ340" s="854"/>
      <c r="AR340" s="886"/>
      <c r="AS340" s="916"/>
      <c r="AT340" s="917"/>
      <c r="AU340" s="915"/>
      <c r="AV340" s="886"/>
      <c r="AW340" s="887"/>
      <c r="AX340" s="863"/>
    </row>
    <row r="341" spans="2:50" s="836" customFormat="1" ht="27.75" hidden="1" thickBot="1" x14ac:dyDescent="0.3">
      <c r="B341" s="852">
        <v>64</v>
      </c>
      <c r="C341" s="685" t="s">
        <v>84</v>
      </c>
      <c r="D341" s="682" t="s">
        <v>377</v>
      </c>
      <c r="E341" s="883"/>
      <c r="F341" s="888"/>
      <c r="G341" s="861"/>
      <c r="H341" s="885"/>
      <c r="I341" s="916"/>
      <c r="J341" s="917"/>
      <c r="K341" s="918"/>
      <c r="L341" s="886"/>
      <c r="M341" s="887"/>
      <c r="N341" s="858"/>
      <c r="O341" s="882"/>
      <c r="P341" s="860"/>
      <c r="Q341" s="861"/>
      <c r="R341" s="853"/>
      <c r="S341" s="854"/>
      <c r="T341" s="855"/>
      <c r="U341" s="916"/>
      <c r="V341" s="917"/>
      <c r="W341" s="912"/>
      <c r="X341" s="855"/>
      <c r="Y341" s="857"/>
      <c r="Z341" s="863"/>
      <c r="AA341" s="859"/>
      <c r="AB341" s="860"/>
      <c r="AC341" s="861"/>
      <c r="AD341" s="853"/>
      <c r="AE341" s="854"/>
      <c r="AF341" s="855"/>
      <c r="AG341" s="916"/>
      <c r="AH341" s="917"/>
      <c r="AI341" s="911"/>
      <c r="AJ341" s="855"/>
      <c r="AK341" s="857"/>
      <c r="AL341" s="863"/>
      <c r="AM341" s="919"/>
      <c r="AN341" s="914"/>
      <c r="AO341" s="861"/>
      <c r="AP341" s="853"/>
      <c r="AQ341" s="854"/>
      <c r="AR341" s="886"/>
      <c r="AS341" s="916"/>
      <c r="AT341" s="917"/>
      <c r="AU341" s="915"/>
      <c r="AV341" s="886"/>
      <c r="AW341" s="887"/>
      <c r="AX341" s="863"/>
    </row>
    <row r="342" spans="2:50" s="836" customFormat="1" ht="14.25" hidden="1" thickBot="1" x14ac:dyDescent="0.3">
      <c r="B342" s="852">
        <v>68</v>
      </c>
      <c r="C342" s="685" t="s">
        <v>895</v>
      </c>
      <c r="D342" s="681" t="s">
        <v>131</v>
      </c>
      <c r="E342" s="883"/>
      <c r="F342" s="888"/>
      <c r="G342" s="861"/>
      <c r="H342" s="885"/>
      <c r="I342" s="916"/>
      <c r="J342" s="917"/>
      <c r="K342" s="918"/>
      <c r="L342" s="886"/>
      <c r="M342" s="887"/>
      <c r="N342" s="858"/>
      <c r="O342" s="882"/>
      <c r="P342" s="860"/>
      <c r="Q342" s="861"/>
      <c r="R342" s="853"/>
      <c r="S342" s="854"/>
      <c r="T342" s="855"/>
      <c r="U342" s="916"/>
      <c r="V342" s="917"/>
      <c r="W342" s="912"/>
      <c r="X342" s="855"/>
      <c r="Y342" s="857"/>
      <c r="Z342" s="863"/>
      <c r="AA342" s="859"/>
      <c r="AB342" s="860"/>
      <c r="AC342" s="861"/>
      <c r="AD342" s="853"/>
      <c r="AE342" s="854"/>
      <c r="AF342" s="855"/>
      <c r="AG342" s="916"/>
      <c r="AH342" s="917"/>
      <c r="AI342" s="911"/>
      <c r="AJ342" s="855"/>
      <c r="AK342" s="857"/>
      <c r="AL342" s="863"/>
      <c r="AM342" s="919"/>
      <c r="AN342" s="914"/>
      <c r="AO342" s="861"/>
      <c r="AP342" s="853"/>
      <c r="AQ342" s="854"/>
      <c r="AR342" s="886"/>
      <c r="AS342" s="916"/>
      <c r="AT342" s="917"/>
      <c r="AU342" s="915"/>
      <c r="AV342" s="886"/>
      <c r="AW342" s="887"/>
      <c r="AX342" s="863"/>
    </row>
    <row r="343" spans="2:50" s="836" customFormat="1" ht="14.25" hidden="1" thickBot="1" x14ac:dyDescent="0.3">
      <c r="B343" s="852">
        <v>70</v>
      </c>
      <c r="C343" s="685" t="s">
        <v>896</v>
      </c>
      <c r="D343" s="681" t="s">
        <v>131</v>
      </c>
      <c r="E343" s="883"/>
      <c r="F343" s="888"/>
      <c r="G343" s="861"/>
      <c r="H343" s="885"/>
      <c r="I343" s="916"/>
      <c r="J343" s="917"/>
      <c r="K343" s="918"/>
      <c r="L343" s="886"/>
      <c r="M343" s="887"/>
      <c r="N343" s="858"/>
      <c r="O343" s="882"/>
      <c r="P343" s="860"/>
      <c r="Q343" s="861"/>
      <c r="R343" s="853"/>
      <c r="S343" s="854"/>
      <c r="T343" s="855"/>
      <c r="U343" s="916"/>
      <c r="V343" s="917"/>
      <c r="W343" s="912"/>
      <c r="X343" s="855"/>
      <c r="Y343" s="857"/>
      <c r="Z343" s="863"/>
      <c r="AA343" s="859"/>
      <c r="AB343" s="860"/>
      <c r="AC343" s="861"/>
      <c r="AD343" s="853"/>
      <c r="AE343" s="854"/>
      <c r="AF343" s="855"/>
      <c r="AG343" s="916"/>
      <c r="AH343" s="917"/>
      <c r="AI343" s="911"/>
      <c r="AJ343" s="855"/>
      <c r="AK343" s="857"/>
      <c r="AL343" s="863"/>
      <c r="AM343" s="919"/>
      <c r="AN343" s="914"/>
      <c r="AO343" s="861"/>
      <c r="AP343" s="853"/>
      <c r="AQ343" s="854"/>
      <c r="AR343" s="886"/>
      <c r="AS343" s="916"/>
      <c r="AT343" s="917"/>
      <c r="AU343" s="915"/>
      <c r="AV343" s="886"/>
      <c r="AW343" s="887"/>
      <c r="AX343" s="863"/>
    </row>
    <row r="344" spans="2:50" s="836" customFormat="1" ht="14.25" hidden="1" thickBot="1" x14ac:dyDescent="0.3">
      <c r="B344" s="852">
        <v>73</v>
      </c>
      <c r="C344" s="685" t="s">
        <v>434</v>
      </c>
      <c r="D344" s="681" t="s">
        <v>131</v>
      </c>
      <c r="E344" s="883"/>
      <c r="F344" s="888"/>
      <c r="G344" s="861"/>
      <c r="H344" s="885"/>
      <c r="I344" s="916"/>
      <c r="J344" s="917"/>
      <c r="K344" s="918"/>
      <c r="L344" s="886"/>
      <c r="M344" s="887"/>
      <c r="N344" s="858"/>
      <c r="O344" s="882"/>
      <c r="P344" s="860"/>
      <c r="Q344" s="861"/>
      <c r="R344" s="853"/>
      <c r="S344" s="854"/>
      <c r="T344" s="855"/>
      <c r="U344" s="916"/>
      <c r="V344" s="917"/>
      <c r="W344" s="912"/>
      <c r="X344" s="855"/>
      <c r="Y344" s="857"/>
      <c r="Z344" s="863"/>
      <c r="AA344" s="859"/>
      <c r="AB344" s="860"/>
      <c r="AC344" s="861"/>
      <c r="AD344" s="853"/>
      <c r="AE344" s="854"/>
      <c r="AF344" s="855"/>
      <c r="AG344" s="916"/>
      <c r="AH344" s="917"/>
      <c r="AI344" s="911"/>
      <c r="AJ344" s="855"/>
      <c r="AK344" s="857"/>
      <c r="AL344" s="863"/>
      <c r="AM344" s="919"/>
      <c r="AN344" s="914"/>
      <c r="AO344" s="861"/>
      <c r="AP344" s="853"/>
      <c r="AQ344" s="854"/>
      <c r="AR344" s="886"/>
      <c r="AS344" s="916"/>
      <c r="AT344" s="917"/>
      <c r="AU344" s="915"/>
      <c r="AV344" s="886"/>
      <c r="AW344" s="887"/>
      <c r="AX344" s="863"/>
    </row>
    <row r="345" spans="2:50" s="836" customFormat="1" ht="14.25" hidden="1" thickBot="1" x14ac:dyDescent="0.3">
      <c r="B345" s="852">
        <v>71</v>
      </c>
      <c r="C345" s="685" t="s">
        <v>897</v>
      </c>
      <c r="D345" s="681" t="s">
        <v>131</v>
      </c>
      <c r="E345" s="883"/>
      <c r="F345" s="888"/>
      <c r="G345" s="861"/>
      <c r="H345" s="885"/>
      <c r="I345" s="916"/>
      <c r="J345" s="917"/>
      <c r="K345" s="918"/>
      <c r="L345" s="886"/>
      <c r="M345" s="887"/>
      <c r="N345" s="858"/>
      <c r="O345" s="882"/>
      <c r="P345" s="860"/>
      <c r="Q345" s="861"/>
      <c r="R345" s="853"/>
      <c r="S345" s="854"/>
      <c r="T345" s="855"/>
      <c r="U345" s="916"/>
      <c r="V345" s="917"/>
      <c r="W345" s="912"/>
      <c r="X345" s="855"/>
      <c r="Y345" s="857"/>
      <c r="Z345" s="863"/>
      <c r="AA345" s="859"/>
      <c r="AB345" s="860"/>
      <c r="AC345" s="861"/>
      <c r="AD345" s="853"/>
      <c r="AE345" s="854"/>
      <c r="AF345" s="855"/>
      <c r="AG345" s="916"/>
      <c r="AH345" s="917"/>
      <c r="AI345" s="911"/>
      <c r="AJ345" s="855"/>
      <c r="AK345" s="857"/>
      <c r="AL345" s="863"/>
      <c r="AM345" s="919"/>
      <c r="AN345" s="914"/>
      <c r="AO345" s="861"/>
      <c r="AP345" s="853"/>
      <c r="AQ345" s="854"/>
      <c r="AR345" s="886"/>
      <c r="AS345" s="916"/>
      <c r="AT345" s="917"/>
      <c r="AU345" s="915"/>
      <c r="AV345" s="886"/>
      <c r="AW345" s="887"/>
      <c r="AX345" s="863"/>
    </row>
    <row r="346" spans="2:50" s="836" customFormat="1" ht="14.25" hidden="1" thickBot="1" x14ac:dyDescent="0.3">
      <c r="B346" s="852">
        <v>72</v>
      </c>
      <c r="C346" s="688" t="s">
        <v>589</v>
      </c>
      <c r="D346" s="681" t="s">
        <v>131</v>
      </c>
      <c r="E346" s="883"/>
      <c r="F346" s="888"/>
      <c r="G346" s="861"/>
      <c r="H346" s="885"/>
      <c r="I346" s="916"/>
      <c r="J346" s="917"/>
      <c r="K346" s="918"/>
      <c r="L346" s="886"/>
      <c r="M346" s="887"/>
      <c r="N346" s="858"/>
      <c r="O346" s="882"/>
      <c r="P346" s="860"/>
      <c r="Q346" s="861"/>
      <c r="R346" s="853"/>
      <c r="S346" s="854"/>
      <c r="T346" s="855"/>
      <c r="U346" s="916"/>
      <c r="V346" s="917"/>
      <c r="W346" s="912"/>
      <c r="X346" s="855"/>
      <c r="Y346" s="857"/>
      <c r="Z346" s="863"/>
      <c r="AA346" s="859"/>
      <c r="AB346" s="860"/>
      <c r="AC346" s="861"/>
      <c r="AD346" s="853"/>
      <c r="AE346" s="854"/>
      <c r="AF346" s="855"/>
      <c r="AG346" s="916"/>
      <c r="AH346" s="917"/>
      <c r="AI346" s="911"/>
      <c r="AJ346" s="855"/>
      <c r="AK346" s="857"/>
      <c r="AL346" s="863"/>
      <c r="AM346" s="919"/>
      <c r="AN346" s="914"/>
      <c r="AO346" s="861"/>
      <c r="AP346" s="853"/>
      <c r="AQ346" s="854"/>
      <c r="AR346" s="886"/>
      <c r="AS346" s="916"/>
      <c r="AT346" s="917"/>
      <c r="AU346" s="915"/>
      <c r="AV346" s="886"/>
      <c r="AW346" s="887"/>
      <c r="AX346" s="863"/>
    </row>
    <row r="347" spans="2:50" s="836" customFormat="1" ht="14.25" hidden="1" thickBot="1" x14ac:dyDescent="0.3">
      <c r="B347" s="852">
        <v>94</v>
      </c>
      <c r="C347" s="688" t="s">
        <v>1084</v>
      </c>
      <c r="D347" s="681" t="s">
        <v>131</v>
      </c>
      <c r="E347" s="883"/>
      <c r="F347" s="888"/>
      <c r="G347" s="861"/>
      <c r="H347" s="885"/>
      <c r="I347" s="916"/>
      <c r="J347" s="917"/>
      <c r="K347" s="918"/>
      <c r="L347" s="886"/>
      <c r="M347" s="887"/>
      <c r="N347" s="858"/>
      <c r="O347" s="882"/>
      <c r="P347" s="860"/>
      <c r="Q347" s="861"/>
      <c r="R347" s="853"/>
      <c r="S347" s="854"/>
      <c r="T347" s="855"/>
      <c r="U347" s="916"/>
      <c r="V347" s="917"/>
      <c r="W347" s="912"/>
      <c r="X347" s="855"/>
      <c r="Y347" s="857"/>
      <c r="Z347" s="863"/>
      <c r="AA347" s="859"/>
      <c r="AB347" s="860"/>
      <c r="AC347" s="861"/>
      <c r="AD347" s="853"/>
      <c r="AE347" s="854"/>
      <c r="AF347" s="855"/>
      <c r="AG347" s="916"/>
      <c r="AH347" s="917"/>
      <c r="AI347" s="911"/>
      <c r="AJ347" s="855"/>
      <c r="AK347" s="857"/>
      <c r="AL347" s="863"/>
      <c r="AM347" s="919"/>
      <c r="AN347" s="914"/>
      <c r="AO347" s="861"/>
      <c r="AP347" s="853"/>
      <c r="AQ347" s="854"/>
      <c r="AR347" s="886"/>
      <c r="AS347" s="916"/>
      <c r="AT347" s="917"/>
      <c r="AU347" s="915"/>
      <c r="AV347" s="886"/>
      <c r="AW347" s="887"/>
      <c r="AX347" s="863"/>
    </row>
    <row r="348" spans="2:50" s="836" customFormat="1" ht="14.25" hidden="1" thickBot="1" x14ac:dyDescent="0.3">
      <c r="B348" s="852">
        <v>75</v>
      </c>
      <c r="C348" s="685" t="s">
        <v>898</v>
      </c>
      <c r="D348" s="681" t="s">
        <v>131</v>
      </c>
      <c r="E348" s="883"/>
      <c r="F348" s="888"/>
      <c r="G348" s="861"/>
      <c r="H348" s="885"/>
      <c r="I348" s="916"/>
      <c r="J348" s="917"/>
      <c r="K348" s="918"/>
      <c r="L348" s="886"/>
      <c r="M348" s="887"/>
      <c r="N348" s="858"/>
      <c r="O348" s="882"/>
      <c r="P348" s="860"/>
      <c r="Q348" s="861"/>
      <c r="R348" s="853"/>
      <c r="S348" s="854"/>
      <c r="T348" s="855"/>
      <c r="U348" s="916"/>
      <c r="V348" s="917"/>
      <c r="W348" s="912"/>
      <c r="X348" s="855"/>
      <c r="Y348" s="857"/>
      <c r="Z348" s="863"/>
      <c r="AA348" s="859"/>
      <c r="AB348" s="860"/>
      <c r="AC348" s="861"/>
      <c r="AD348" s="853"/>
      <c r="AE348" s="854"/>
      <c r="AF348" s="855"/>
      <c r="AG348" s="916"/>
      <c r="AH348" s="917"/>
      <c r="AI348" s="911"/>
      <c r="AJ348" s="855"/>
      <c r="AK348" s="857"/>
      <c r="AL348" s="863"/>
      <c r="AM348" s="919"/>
      <c r="AN348" s="914"/>
      <c r="AO348" s="861"/>
      <c r="AP348" s="853"/>
      <c r="AQ348" s="854"/>
      <c r="AR348" s="886"/>
      <c r="AS348" s="916"/>
      <c r="AT348" s="917"/>
      <c r="AU348" s="915"/>
      <c r="AV348" s="886"/>
      <c r="AW348" s="887"/>
      <c r="AX348" s="863"/>
    </row>
    <row r="349" spans="2:50" s="836" customFormat="1" ht="14.25" hidden="1" thickBot="1" x14ac:dyDescent="0.3">
      <c r="B349" s="852">
        <v>76</v>
      </c>
      <c r="C349" s="685" t="s">
        <v>587</v>
      </c>
      <c r="D349" s="681" t="s">
        <v>131</v>
      </c>
      <c r="E349" s="883"/>
      <c r="F349" s="888"/>
      <c r="G349" s="861"/>
      <c r="H349" s="885"/>
      <c r="I349" s="916"/>
      <c r="J349" s="917"/>
      <c r="K349" s="918"/>
      <c r="L349" s="886"/>
      <c r="M349" s="887"/>
      <c r="N349" s="858"/>
      <c r="O349" s="882"/>
      <c r="P349" s="860"/>
      <c r="Q349" s="861"/>
      <c r="R349" s="853"/>
      <c r="S349" s="854"/>
      <c r="T349" s="855"/>
      <c r="U349" s="916"/>
      <c r="V349" s="917"/>
      <c r="W349" s="912"/>
      <c r="X349" s="855"/>
      <c r="Y349" s="857"/>
      <c r="Z349" s="863"/>
      <c r="AA349" s="859"/>
      <c r="AB349" s="860"/>
      <c r="AC349" s="861"/>
      <c r="AD349" s="853"/>
      <c r="AE349" s="854"/>
      <c r="AF349" s="855"/>
      <c r="AG349" s="916"/>
      <c r="AH349" s="917"/>
      <c r="AI349" s="911"/>
      <c r="AJ349" s="855"/>
      <c r="AK349" s="857"/>
      <c r="AL349" s="863"/>
      <c r="AM349" s="919"/>
      <c r="AN349" s="914"/>
      <c r="AO349" s="861"/>
      <c r="AP349" s="853"/>
      <c r="AQ349" s="854"/>
      <c r="AR349" s="886"/>
      <c r="AS349" s="916"/>
      <c r="AT349" s="917"/>
      <c r="AU349" s="915"/>
      <c r="AV349" s="886"/>
      <c r="AW349" s="887"/>
      <c r="AX349" s="863"/>
    </row>
    <row r="350" spans="2:50" s="836" customFormat="1" ht="14.25" hidden="1" thickBot="1" x14ac:dyDescent="0.3">
      <c r="B350" s="852">
        <v>77</v>
      </c>
      <c r="C350" s="689" t="s">
        <v>571</v>
      </c>
      <c r="D350" s="681" t="s">
        <v>131</v>
      </c>
      <c r="E350" s="883"/>
      <c r="F350" s="888"/>
      <c r="G350" s="861"/>
      <c r="H350" s="885"/>
      <c r="I350" s="916"/>
      <c r="J350" s="917"/>
      <c r="K350" s="918"/>
      <c r="L350" s="886"/>
      <c r="M350" s="887"/>
      <c r="N350" s="858"/>
      <c r="O350" s="882"/>
      <c r="P350" s="860"/>
      <c r="Q350" s="861"/>
      <c r="R350" s="853"/>
      <c r="S350" s="854"/>
      <c r="T350" s="855"/>
      <c r="U350" s="916"/>
      <c r="V350" s="917"/>
      <c r="W350" s="912"/>
      <c r="X350" s="855"/>
      <c r="Y350" s="857"/>
      <c r="Z350" s="863"/>
      <c r="AA350" s="859"/>
      <c r="AB350" s="860"/>
      <c r="AC350" s="861"/>
      <c r="AD350" s="853"/>
      <c r="AE350" s="854"/>
      <c r="AF350" s="855"/>
      <c r="AG350" s="916"/>
      <c r="AH350" s="917"/>
      <c r="AI350" s="911"/>
      <c r="AJ350" s="855"/>
      <c r="AK350" s="857"/>
      <c r="AL350" s="863"/>
      <c r="AM350" s="919"/>
      <c r="AN350" s="914"/>
      <c r="AO350" s="861"/>
      <c r="AP350" s="853"/>
      <c r="AQ350" s="854"/>
      <c r="AR350" s="886"/>
      <c r="AS350" s="916"/>
      <c r="AT350" s="917"/>
      <c r="AU350" s="915"/>
      <c r="AV350" s="886"/>
      <c r="AW350" s="887"/>
      <c r="AX350" s="863"/>
    </row>
    <row r="351" spans="2:50" s="836" customFormat="1" ht="14.25" hidden="1" thickBot="1" x14ac:dyDescent="0.3">
      <c r="B351" s="852">
        <v>78</v>
      </c>
      <c r="C351" s="686" t="s">
        <v>588</v>
      </c>
      <c r="D351" s="681" t="s">
        <v>131</v>
      </c>
      <c r="E351" s="883"/>
      <c r="F351" s="888"/>
      <c r="G351" s="861"/>
      <c r="H351" s="885"/>
      <c r="I351" s="916"/>
      <c r="J351" s="917"/>
      <c r="K351" s="918"/>
      <c r="L351" s="886"/>
      <c r="M351" s="887"/>
      <c r="N351" s="858"/>
      <c r="O351" s="882"/>
      <c r="P351" s="860"/>
      <c r="Q351" s="861"/>
      <c r="R351" s="853"/>
      <c r="S351" s="854"/>
      <c r="T351" s="855"/>
      <c r="U351" s="916"/>
      <c r="V351" s="917"/>
      <c r="W351" s="912"/>
      <c r="X351" s="855"/>
      <c r="Y351" s="857"/>
      <c r="Z351" s="863"/>
      <c r="AA351" s="859"/>
      <c r="AB351" s="860"/>
      <c r="AC351" s="861"/>
      <c r="AD351" s="853"/>
      <c r="AE351" s="854"/>
      <c r="AF351" s="855"/>
      <c r="AG351" s="916"/>
      <c r="AH351" s="917"/>
      <c r="AI351" s="911"/>
      <c r="AJ351" s="855"/>
      <c r="AK351" s="857"/>
      <c r="AL351" s="863"/>
      <c r="AM351" s="919"/>
      <c r="AN351" s="914"/>
      <c r="AO351" s="861"/>
      <c r="AP351" s="853"/>
      <c r="AQ351" s="854"/>
      <c r="AR351" s="886"/>
      <c r="AS351" s="916"/>
      <c r="AT351" s="917"/>
      <c r="AU351" s="915"/>
      <c r="AV351" s="886"/>
      <c r="AW351" s="887"/>
      <c r="AX351" s="863"/>
    </row>
    <row r="352" spans="2:50" s="836" customFormat="1" ht="14.25" hidden="1" thickBot="1" x14ac:dyDescent="0.3">
      <c r="B352" s="852">
        <v>79</v>
      </c>
      <c r="C352" s="686" t="s">
        <v>899</v>
      </c>
      <c r="D352" s="681" t="s">
        <v>131</v>
      </c>
      <c r="E352" s="883"/>
      <c r="F352" s="888"/>
      <c r="G352" s="861"/>
      <c r="H352" s="885"/>
      <c r="I352" s="916"/>
      <c r="J352" s="917"/>
      <c r="K352" s="918"/>
      <c r="L352" s="886"/>
      <c r="M352" s="887"/>
      <c r="N352" s="858"/>
      <c r="O352" s="882"/>
      <c r="P352" s="860"/>
      <c r="Q352" s="861"/>
      <c r="R352" s="853"/>
      <c r="S352" s="854"/>
      <c r="T352" s="855"/>
      <c r="U352" s="916"/>
      <c r="V352" s="917"/>
      <c r="W352" s="912"/>
      <c r="X352" s="855"/>
      <c r="Y352" s="857"/>
      <c r="Z352" s="863"/>
      <c r="AA352" s="859"/>
      <c r="AB352" s="860"/>
      <c r="AC352" s="861"/>
      <c r="AD352" s="853"/>
      <c r="AE352" s="854"/>
      <c r="AF352" s="855"/>
      <c r="AG352" s="916"/>
      <c r="AH352" s="917"/>
      <c r="AI352" s="911"/>
      <c r="AJ352" s="855"/>
      <c r="AK352" s="857"/>
      <c r="AL352" s="863"/>
      <c r="AM352" s="919"/>
      <c r="AN352" s="914"/>
      <c r="AO352" s="861"/>
      <c r="AP352" s="853"/>
      <c r="AQ352" s="854"/>
      <c r="AR352" s="886"/>
      <c r="AS352" s="916"/>
      <c r="AT352" s="917"/>
      <c r="AU352" s="915"/>
      <c r="AV352" s="886"/>
      <c r="AW352" s="887"/>
      <c r="AX352" s="863"/>
    </row>
    <row r="353" spans="2:50" s="836" customFormat="1" ht="14.25" hidden="1" thickBot="1" x14ac:dyDescent="0.3">
      <c r="B353" s="852">
        <v>80</v>
      </c>
      <c r="C353" s="686" t="s">
        <v>526</v>
      </c>
      <c r="D353" s="681" t="s">
        <v>131</v>
      </c>
      <c r="E353" s="883"/>
      <c r="F353" s="888"/>
      <c r="G353" s="861"/>
      <c r="H353" s="885"/>
      <c r="I353" s="916"/>
      <c r="J353" s="917"/>
      <c r="K353" s="918"/>
      <c r="L353" s="886"/>
      <c r="M353" s="887"/>
      <c r="N353" s="858"/>
      <c r="O353" s="882"/>
      <c r="P353" s="860"/>
      <c r="Q353" s="861"/>
      <c r="R353" s="853"/>
      <c r="S353" s="854"/>
      <c r="T353" s="855"/>
      <c r="U353" s="916"/>
      <c r="V353" s="917"/>
      <c r="W353" s="912"/>
      <c r="X353" s="855"/>
      <c r="Y353" s="857"/>
      <c r="Z353" s="863"/>
      <c r="AA353" s="859"/>
      <c r="AB353" s="860"/>
      <c r="AC353" s="861"/>
      <c r="AD353" s="853"/>
      <c r="AE353" s="854"/>
      <c r="AF353" s="855"/>
      <c r="AG353" s="916"/>
      <c r="AH353" s="917"/>
      <c r="AI353" s="911"/>
      <c r="AJ353" s="855"/>
      <c r="AK353" s="857"/>
      <c r="AL353" s="863"/>
      <c r="AM353" s="919"/>
      <c r="AN353" s="914"/>
      <c r="AO353" s="861"/>
      <c r="AP353" s="853"/>
      <c r="AQ353" s="854"/>
      <c r="AR353" s="886"/>
      <c r="AS353" s="916"/>
      <c r="AT353" s="917"/>
      <c r="AU353" s="915"/>
      <c r="AV353" s="886"/>
      <c r="AW353" s="887"/>
      <c r="AX353" s="863"/>
    </row>
    <row r="354" spans="2:50" s="836" customFormat="1" ht="14.25" hidden="1" thickBot="1" x14ac:dyDescent="0.3">
      <c r="B354" s="852">
        <v>81</v>
      </c>
      <c r="C354" s="685" t="s">
        <v>504</v>
      </c>
      <c r="D354" s="681" t="s">
        <v>131</v>
      </c>
      <c r="E354" s="883"/>
      <c r="F354" s="888"/>
      <c r="G354" s="861"/>
      <c r="H354" s="885"/>
      <c r="I354" s="916"/>
      <c r="J354" s="917"/>
      <c r="K354" s="918"/>
      <c r="L354" s="886"/>
      <c r="M354" s="887"/>
      <c r="N354" s="858"/>
      <c r="O354" s="882"/>
      <c r="P354" s="860"/>
      <c r="Q354" s="861"/>
      <c r="R354" s="853"/>
      <c r="S354" s="854"/>
      <c r="T354" s="855"/>
      <c r="U354" s="916"/>
      <c r="V354" s="917"/>
      <c r="W354" s="912"/>
      <c r="X354" s="855"/>
      <c r="Y354" s="857"/>
      <c r="Z354" s="863"/>
      <c r="AA354" s="859"/>
      <c r="AB354" s="860"/>
      <c r="AC354" s="861"/>
      <c r="AD354" s="853"/>
      <c r="AE354" s="854"/>
      <c r="AF354" s="855"/>
      <c r="AG354" s="916"/>
      <c r="AH354" s="917"/>
      <c r="AI354" s="911"/>
      <c r="AJ354" s="855"/>
      <c r="AK354" s="857"/>
      <c r="AL354" s="863"/>
      <c r="AM354" s="919"/>
      <c r="AN354" s="914"/>
      <c r="AO354" s="861"/>
      <c r="AP354" s="853"/>
      <c r="AQ354" s="854"/>
      <c r="AR354" s="886"/>
      <c r="AS354" s="916"/>
      <c r="AT354" s="917"/>
      <c r="AU354" s="915"/>
      <c r="AV354" s="886"/>
      <c r="AW354" s="887"/>
      <c r="AX354" s="863"/>
    </row>
    <row r="355" spans="2:50" s="836" customFormat="1" ht="14.25" hidden="1" thickBot="1" x14ac:dyDescent="0.3">
      <c r="B355" s="852">
        <v>88</v>
      </c>
      <c r="C355" s="685" t="s">
        <v>1085</v>
      </c>
      <c r="D355" s="681" t="s">
        <v>131</v>
      </c>
      <c r="E355" s="883"/>
      <c r="F355" s="888"/>
      <c r="G355" s="861"/>
      <c r="H355" s="885"/>
      <c r="I355" s="916"/>
      <c r="J355" s="917"/>
      <c r="K355" s="918"/>
      <c r="L355" s="886"/>
      <c r="M355" s="887"/>
      <c r="N355" s="858"/>
      <c r="O355" s="882"/>
      <c r="P355" s="860"/>
      <c r="Q355" s="861"/>
      <c r="R355" s="853"/>
      <c r="S355" s="854"/>
      <c r="T355" s="855"/>
      <c r="U355" s="916"/>
      <c r="V355" s="917"/>
      <c r="W355" s="912"/>
      <c r="X355" s="855"/>
      <c r="Y355" s="857"/>
      <c r="Z355" s="863"/>
      <c r="AA355" s="859"/>
      <c r="AB355" s="860"/>
      <c r="AC355" s="861"/>
      <c r="AD355" s="853"/>
      <c r="AE355" s="854"/>
      <c r="AF355" s="855"/>
      <c r="AG355" s="916"/>
      <c r="AH355" s="917"/>
      <c r="AI355" s="911"/>
      <c r="AJ355" s="855"/>
      <c r="AK355" s="857"/>
      <c r="AL355" s="863"/>
      <c r="AM355" s="919"/>
      <c r="AN355" s="914"/>
      <c r="AO355" s="861"/>
      <c r="AP355" s="853"/>
      <c r="AQ355" s="854"/>
      <c r="AR355" s="886"/>
      <c r="AS355" s="916"/>
      <c r="AT355" s="917"/>
      <c r="AU355" s="915"/>
      <c r="AV355" s="886"/>
      <c r="AW355" s="887"/>
      <c r="AX355" s="863"/>
    </row>
    <row r="356" spans="2:50" s="836" customFormat="1" ht="14.25" hidden="1" thickBot="1" x14ac:dyDescent="0.3">
      <c r="B356" s="852">
        <v>89</v>
      </c>
      <c r="C356" s="685" t="s">
        <v>986</v>
      </c>
      <c r="D356" s="681" t="s">
        <v>131</v>
      </c>
      <c r="E356" s="883"/>
      <c r="F356" s="888"/>
      <c r="G356" s="861"/>
      <c r="H356" s="885"/>
      <c r="I356" s="916"/>
      <c r="J356" s="917"/>
      <c r="K356" s="918"/>
      <c r="L356" s="886"/>
      <c r="M356" s="887"/>
      <c r="N356" s="858"/>
      <c r="O356" s="882"/>
      <c r="P356" s="860"/>
      <c r="Q356" s="861"/>
      <c r="R356" s="853"/>
      <c r="S356" s="854"/>
      <c r="T356" s="855"/>
      <c r="U356" s="916"/>
      <c r="V356" s="917"/>
      <c r="W356" s="912"/>
      <c r="X356" s="855"/>
      <c r="Y356" s="857"/>
      <c r="Z356" s="863"/>
      <c r="AA356" s="859"/>
      <c r="AB356" s="860"/>
      <c r="AC356" s="861"/>
      <c r="AD356" s="853"/>
      <c r="AE356" s="854"/>
      <c r="AF356" s="855"/>
      <c r="AG356" s="916"/>
      <c r="AH356" s="917"/>
      <c r="AI356" s="911"/>
      <c r="AJ356" s="855"/>
      <c r="AK356" s="857"/>
      <c r="AL356" s="863"/>
      <c r="AM356" s="919"/>
      <c r="AN356" s="914"/>
      <c r="AO356" s="861"/>
      <c r="AP356" s="853"/>
      <c r="AQ356" s="854"/>
      <c r="AR356" s="886"/>
      <c r="AS356" s="916"/>
      <c r="AT356" s="917"/>
      <c r="AU356" s="915"/>
      <c r="AV356" s="886"/>
      <c r="AW356" s="887"/>
      <c r="AX356" s="863"/>
    </row>
    <row r="357" spans="2:50" s="836" customFormat="1" ht="14.25" hidden="1" thickBot="1" x14ac:dyDescent="0.3">
      <c r="B357" s="852">
        <v>85</v>
      </c>
      <c r="C357" s="686" t="s">
        <v>505</v>
      </c>
      <c r="D357" s="681" t="s">
        <v>131</v>
      </c>
      <c r="E357" s="883"/>
      <c r="F357" s="888"/>
      <c r="G357" s="861"/>
      <c r="H357" s="885"/>
      <c r="I357" s="916"/>
      <c r="J357" s="917"/>
      <c r="K357" s="918"/>
      <c r="L357" s="886"/>
      <c r="M357" s="887"/>
      <c r="N357" s="858"/>
      <c r="O357" s="882"/>
      <c r="P357" s="860"/>
      <c r="Q357" s="861"/>
      <c r="R357" s="853"/>
      <c r="S357" s="854"/>
      <c r="T357" s="855"/>
      <c r="U357" s="916"/>
      <c r="V357" s="917"/>
      <c r="W357" s="912"/>
      <c r="X357" s="855"/>
      <c r="Y357" s="857"/>
      <c r="Z357" s="863"/>
      <c r="AA357" s="859"/>
      <c r="AB357" s="860"/>
      <c r="AC357" s="861"/>
      <c r="AD357" s="853"/>
      <c r="AE357" s="854"/>
      <c r="AF357" s="855"/>
      <c r="AG357" s="916"/>
      <c r="AH357" s="917"/>
      <c r="AI357" s="911"/>
      <c r="AJ357" s="855"/>
      <c r="AK357" s="857"/>
      <c r="AL357" s="863"/>
      <c r="AM357" s="919"/>
      <c r="AN357" s="914"/>
      <c r="AO357" s="861"/>
      <c r="AP357" s="853"/>
      <c r="AQ357" s="854"/>
      <c r="AR357" s="886"/>
      <c r="AS357" s="916"/>
      <c r="AT357" s="917"/>
      <c r="AU357" s="915"/>
      <c r="AV357" s="886"/>
      <c r="AW357" s="887"/>
      <c r="AX357" s="863"/>
    </row>
    <row r="358" spans="2:50" s="836" customFormat="1" ht="14.25" hidden="1" thickBot="1" x14ac:dyDescent="0.3">
      <c r="B358" s="852">
        <v>83</v>
      </c>
      <c r="C358" s="686" t="s">
        <v>712</v>
      </c>
      <c r="D358" s="681" t="s">
        <v>131</v>
      </c>
      <c r="E358" s="883"/>
      <c r="F358" s="888"/>
      <c r="G358" s="861"/>
      <c r="H358" s="885"/>
      <c r="I358" s="916"/>
      <c r="J358" s="917"/>
      <c r="K358" s="918"/>
      <c r="L358" s="886"/>
      <c r="M358" s="887"/>
      <c r="N358" s="858"/>
      <c r="O358" s="882"/>
      <c r="P358" s="860"/>
      <c r="Q358" s="861"/>
      <c r="R358" s="853"/>
      <c r="S358" s="854"/>
      <c r="T358" s="855"/>
      <c r="U358" s="916"/>
      <c r="V358" s="917"/>
      <c r="W358" s="912"/>
      <c r="X358" s="855"/>
      <c r="Y358" s="857"/>
      <c r="Z358" s="863"/>
      <c r="AA358" s="859"/>
      <c r="AB358" s="860"/>
      <c r="AC358" s="861"/>
      <c r="AD358" s="853"/>
      <c r="AE358" s="854"/>
      <c r="AF358" s="855"/>
      <c r="AG358" s="916"/>
      <c r="AH358" s="917"/>
      <c r="AI358" s="911"/>
      <c r="AJ358" s="855"/>
      <c r="AK358" s="857"/>
      <c r="AL358" s="863"/>
      <c r="AM358" s="919"/>
      <c r="AN358" s="914"/>
      <c r="AO358" s="861"/>
      <c r="AP358" s="853"/>
      <c r="AQ358" s="854"/>
      <c r="AR358" s="886"/>
      <c r="AS358" s="916"/>
      <c r="AT358" s="917"/>
      <c r="AU358" s="915"/>
      <c r="AV358" s="886"/>
      <c r="AW358" s="887"/>
      <c r="AX358" s="863"/>
    </row>
    <row r="359" spans="2:50" s="836" customFormat="1" ht="14.25" hidden="1" thickBot="1" x14ac:dyDescent="0.3">
      <c r="B359" s="852">
        <v>87</v>
      </c>
      <c r="C359" s="686" t="s">
        <v>506</v>
      </c>
      <c r="D359" s="681" t="s">
        <v>131</v>
      </c>
      <c r="E359" s="883"/>
      <c r="F359" s="884"/>
      <c r="G359" s="861"/>
      <c r="H359" s="885"/>
      <c r="I359" s="916"/>
      <c r="J359" s="917"/>
      <c r="K359" s="918"/>
      <c r="L359" s="886"/>
      <c r="M359" s="887"/>
      <c r="N359" s="858"/>
      <c r="O359" s="882"/>
      <c r="P359" s="860"/>
      <c r="Q359" s="861"/>
      <c r="R359" s="853"/>
      <c r="S359" s="854"/>
      <c r="T359" s="855"/>
      <c r="U359" s="916"/>
      <c r="V359" s="917"/>
      <c r="W359" s="912"/>
      <c r="X359" s="855"/>
      <c r="Y359" s="857"/>
      <c r="Z359" s="863"/>
      <c r="AA359" s="859"/>
      <c r="AB359" s="860"/>
      <c r="AC359" s="861"/>
      <c r="AD359" s="853"/>
      <c r="AE359" s="854"/>
      <c r="AF359" s="855"/>
      <c r="AG359" s="916"/>
      <c r="AH359" s="917"/>
      <c r="AI359" s="911"/>
      <c r="AJ359" s="855"/>
      <c r="AK359" s="857"/>
      <c r="AL359" s="863"/>
      <c r="AM359" s="919"/>
      <c r="AN359" s="914"/>
      <c r="AO359" s="861"/>
      <c r="AP359" s="853"/>
      <c r="AQ359" s="854"/>
      <c r="AR359" s="886"/>
      <c r="AS359" s="916"/>
      <c r="AT359" s="917"/>
      <c r="AU359" s="915"/>
      <c r="AV359" s="886"/>
      <c r="AW359" s="887"/>
      <c r="AX359" s="863"/>
    </row>
    <row r="360" spans="2:50" s="836" customFormat="1" ht="14.25" hidden="1" thickBot="1" x14ac:dyDescent="0.3">
      <c r="B360" s="852">
        <v>84</v>
      </c>
      <c r="C360" s="686" t="s">
        <v>900</v>
      </c>
      <c r="D360" s="681" t="s">
        <v>131</v>
      </c>
      <c r="E360" s="883"/>
      <c r="F360" s="888"/>
      <c r="G360" s="861"/>
      <c r="H360" s="885"/>
      <c r="I360" s="916"/>
      <c r="J360" s="917"/>
      <c r="K360" s="918"/>
      <c r="L360" s="886"/>
      <c r="M360" s="887"/>
      <c r="N360" s="858"/>
      <c r="O360" s="882"/>
      <c r="P360" s="860"/>
      <c r="Q360" s="861"/>
      <c r="R360" s="853"/>
      <c r="S360" s="854"/>
      <c r="T360" s="855"/>
      <c r="U360" s="916"/>
      <c r="V360" s="917"/>
      <c r="W360" s="912"/>
      <c r="X360" s="855"/>
      <c r="Y360" s="857"/>
      <c r="Z360" s="863"/>
      <c r="AA360" s="859"/>
      <c r="AB360" s="860"/>
      <c r="AC360" s="861"/>
      <c r="AD360" s="853"/>
      <c r="AE360" s="854"/>
      <c r="AF360" s="855"/>
      <c r="AG360" s="916"/>
      <c r="AH360" s="917"/>
      <c r="AI360" s="911"/>
      <c r="AJ360" s="855"/>
      <c r="AK360" s="857"/>
      <c r="AL360" s="863"/>
      <c r="AM360" s="919"/>
      <c r="AN360" s="914"/>
      <c r="AO360" s="861"/>
      <c r="AP360" s="853"/>
      <c r="AQ360" s="854"/>
      <c r="AR360" s="886"/>
      <c r="AS360" s="916"/>
      <c r="AT360" s="917"/>
      <c r="AU360" s="915"/>
      <c r="AV360" s="886"/>
      <c r="AW360" s="887"/>
      <c r="AX360" s="863"/>
    </row>
    <row r="361" spans="2:50" s="836" customFormat="1" ht="14.25" hidden="1" thickBot="1" x14ac:dyDescent="0.3">
      <c r="B361" s="852">
        <v>69</v>
      </c>
      <c r="C361" s="685" t="s">
        <v>503</v>
      </c>
      <c r="D361" s="681" t="s">
        <v>131</v>
      </c>
      <c r="E361" s="883"/>
      <c r="F361" s="888"/>
      <c r="G361" s="861"/>
      <c r="H361" s="885"/>
      <c r="I361" s="916"/>
      <c r="J361" s="917"/>
      <c r="K361" s="918"/>
      <c r="L361" s="886"/>
      <c r="M361" s="887"/>
      <c r="N361" s="858"/>
      <c r="O361" s="882"/>
      <c r="P361" s="860"/>
      <c r="Q361" s="861"/>
      <c r="R361" s="853"/>
      <c r="S361" s="854"/>
      <c r="T361" s="855"/>
      <c r="U361" s="916"/>
      <c r="V361" s="917"/>
      <c r="W361" s="912"/>
      <c r="X361" s="855"/>
      <c r="Y361" s="857"/>
      <c r="Z361" s="863"/>
      <c r="AA361" s="859"/>
      <c r="AB361" s="860"/>
      <c r="AC361" s="861"/>
      <c r="AD361" s="853"/>
      <c r="AE361" s="854"/>
      <c r="AF361" s="855"/>
      <c r="AG361" s="916"/>
      <c r="AH361" s="917"/>
      <c r="AI361" s="911"/>
      <c r="AJ361" s="855"/>
      <c r="AK361" s="857"/>
      <c r="AL361" s="863"/>
      <c r="AM361" s="919"/>
      <c r="AN361" s="914"/>
      <c r="AO361" s="861"/>
      <c r="AP361" s="853"/>
      <c r="AQ361" s="854"/>
      <c r="AR361" s="886"/>
      <c r="AS361" s="916"/>
      <c r="AT361" s="917"/>
      <c r="AU361" s="915"/>
      <c r="AV361" s="886"/>
      <c r="AW361" s="887"/>
      <c r="AX361" s="863"/>
    </row>
    <row r="362" spans="2:50" s="836" customFormat="1" ht="14.25" hidden="1" thickBot="1" x14ac:dyDescent="0.3">
      <c r="B362" s="852">
        <v>90</v>
      </c>
      <c r="C362" s="686" t="s">
        <v>453</v>
      </c>
      <c r="D362" s="681" t="s">
        <v>131</v>
      </c>
      <c r="E362" s="883"/>
      <c r="F362" s="888"/>
      <c r="G362" s="861"/>
      <c r="H362" s="885"/>
      <c r="I362" s="916"/>
      <c r="J362" s="917"/>
      <c r="K362" s="918"/>
      <c r="L362" s="886"/>
      <c r="M362" s="887"/>
      <c r="N362" s="858"/>
      <c r="O362" s="882"/>
      <c r="P362" s="860"/>
      <c r="Q362" s="861"/>
      <c r="R362" s="853"/>
      <c r="S362" s="854"/>
      <c r="T362" s="855"/>
      <c r="U362" s="916"/>
      <c r="V362" s="917"/>
      <c r="W362" s="912"/>
      <c r="X362" s="855"/>
      <c r="Y362" s="857"/>
      <c r="Z362" s="863"/>
      <c r="AA362" s="859"/>
      <c r="AB362" s="860"/>
      <c r="AC362" s="861"/>
      <c r="AD362" s="853"/>
      <c r="AE362" s="854"/>
      <c r="AF362" s="855"/>
      <c r="AG362" s="916"/>
      <c r="AH362" s="917"/>
      <c r="AI362" s="911"/>
      <c r="AJ362" s="855"/>
      <c r="AK362" s="857"/>
      <c r="AL362" s="863"/>
      <c r="AM362" s="919"/>
      <c r="AN362" s="914"/>
      <c r="AO362" s="861"/>
      <c r="AP362" s="853"/>
      <c r="AQ362" s="854"/>
      <c r="AR362" s="886"/>
      <c r="AS362" s="916"/>
      <c r="AT362" s="917"/>
      <c r="AU362" s="915"/>
      <c r="AV362" s="886"/>
      <c r="AW362" s="887"/>
      <c r="AX362" s="863"/>
    </row>
    <row r="363" spans="2:50" s="836" customFormat="1" ht="14.25" hidden="1" thickBot="1" x14ac:dyDescent="0.3">
      <c r="B363" s="852">
        <v>91</v>
      </c>
      <c r="C363" s="686" t="s">
        <v>507</v>
      </c>
      <c r="D363" s="681" t="s">
        <v>131</v>
      </c>
      <c r="E363" s="883"/>
      <c r="F363" s="888"/>
      <c r="G363" s="861"/>
      <c r="H363" s="885"/>
      <c r="I363" s="916"/>
      <c r="J363" s="920"/>
      <c r="K363" s="918"/>
      <c r="L363" s="886"/>
      <c r="M363" s="887"/>
      <c r="N363" s="858"/>
      <c r="O363" s="882"/>
      <c r="P363" s="860"/>
      <c r="Q363" s="861"/>
      <c r="R363" s="853"/>
      <c r="S363" s="854"/>
      <c r="T363" s="855"/>
      <c r="U363" s="916"/>
      <c r="V363" s="920"/>
      <c r="W363" s="912"/>
      <c r="X363" s="855"/>
      <c r="Y363" s="857"/>
      <c r="Z363" s="863"/>
      <c r="AA363" s="859"/>
      <c r="AB363" s="860"/>
      <c r="AC363" s="861"/>
      <c r="AD363" s="853"/>
      <c r="AE363" s="854"/>
      <c r="AF363" s="855"/>
      <c r="AG363" s="916"/>
      <c r="AH363" s="920"/>
      <c r="AI363" s="911"/>
      <c r="AJ363" s="855"/>
      <c r="AK363" s="857"/>
      <c r="AL363" s="863"/>
      <c r="AM363" s="919"/>
      <c r="AN363" s="914"/>
      <c r="AO363" s="861"/>
      <c r="AP363" s="853"/>
      <c r="AQ363" s="854"/>
      <c r="AR363" s="886"/>
      <c r="AS363" s="916"/>
      <c r="AT363" s="920"/>
      <c r="AU363" s="915"/>
      <c r="AV363" s="886"/>
      <c r="AW363" s="887"/>
      <c r="AX363" s="863"/>
    </row>
    <row r="364" spans="2:50" s="836" customFormat="1" ht="14.25" hidden="1" thickBot="1" x14ac:dyDescent="0.3">
      <c r="B364" s="852">
        <v>93</v>
      </c>
      <c r="C364" s="688" t="s">
        <v>996</v>
      </c>
      <c r="D364" s="681" t="s">
        <v>131</v>
      </c>
      <c r="E364" s="883"/>
      <c r="F364" s="888"/>
      <c r="G364" s="861"/>
      <c r="H364" s="885"/>
      <c r="I364" s="916"/>
      <c r="J364" s="917"/>
      <c r="K364" s="918"/>
      <c r="L364" s="886"/>
      <c r="M364" s="887"/>
      <c r="N364" s="858"/>
      <c r="O364" s="882"/>
      <c r="P364" s="860"/>
      <c r="Q364" s="861"/>
      <c r="R364" s="853"/>
      <c r="S364" s="854"/>
      <c r="T364" s="855"/>
      <c r="U364" s="916"/>
      <c r="V364" s="917"/>
      <c r="W364" s="912"/>
      <c r="X364" s="855"/>
      <c r="Y364" s="857"/>
      <c r="Z364" s="863"/>
      <c r="AA364" s="859"/>
      <c r="AB364" s="860"/>
      <c r="AC364" s="861"/>
      <c r="AD364" s="853"/>
      <c r="AE364" s="854"/>
      <c r="AF364" s="855"/>
      <c r="AG364" s="916"/>
      <c r="AH364" s="917"/>
      <c r="AI364" s="911"/>
      <c r="AJ364" s="855"/>
      <c r="AK364" s="857"/>
      <c r="AL364" s="863"/>
      <c r="AM364" s="919"/>
      <c r="AN364" s="914"/>
      <c r="AO364" s="861"/>
      <c r="AP364" s="853"/>
      <c r="AQ364" s="854"/>
      <c r="AR364" s="886"/>
      <c r="AS364" s="916"/>
      <c r="AT364" s="917"/>
      <c r="AU364" s="915"/>
      <c r="AV364" s="886"/>
      <c r="AW364" s="887"/>
      <c r="AX364" s="863"/>
    </row>
    <row r="365" spans="2:50" s="836" customFormat="1" ht="14.25" hidden="1" thickBot="1" x14ac:dyDescent="0.3">
      <c r="B365" s="852">
        <v>92</v>
      </c>
      <c r="C365" s="686" t="s">
        <v>901</v>
      </c>
      <c r="D365" s="681" t="s">
        <v>131</v>
      </c>
      <c r="E365" s="883"/>
      <c r="F365" s="888"/>
      <c r="G365" s="861"/>
      <c r="H365" s="885"/>
      <c r="I365" s="916"/>
      <c r="J365" s="917"/>
      <c r="K365" s="918"/>
      <c r="L365" s="886"/>
      <c r="M365" s="887"/>
      <c r="N365" s="858"/>
      <c r="O365" s="882"/>
      <c r="P365" s="860"/>
      <c r="Q365" s="861"/>
      <c r="R365" s="853"/>
      <c r="S365" s="854"/>
      <c r="T365" s="855"/>
      <c r="U365" s="916"/>
      <c r="V365" s="917"/>
      <c r="W365" s="912"/>
      <c r="X365" s="855"/>
      <c r="Y365" s="857"/>
      <c r="Z365" s="863"/>
      <c r="AA365" s="859"/>
      <c r="AB365" s="860"/>
      <c r="AC365" s="861"/>
      <c r="AD365" s="853"/>
      <c r="AE365" s="854"/>
      <c r="AF365" s="855"/>
      <c r="AG365" s="916"/>
      <c r="AH365" s="917"/>
      <c r="AI365" s="911"/>
      <c r="AJ365" s="855"/>
      <c r="AK365" s="857"/>
      <c r="AL365" s="863"/>
      <c r="AM365" s="919"/>
      <c r="AN365" s="914"/>
      <c r="AO365" s="861"/>
      <c r="AP365" s="853"/>
      <c r="AQ365" s="854"/>
      <c r="AR365" s="886"/>
      <c r="AS365" s="916"/>
      <c r="AT365" s="917"/>
      <c r="AU365" s="915"/>
      <c r="AV365" s="886"/>
      <c r="AW365" s="887"/>
      <c r="AX365" s="863"/>
    </row>
    <row r="366" spans="2:50" s="836" customFormat="1" ht="27.75" hidden="1" thickBot="1" x14ac:dyDescent="0.3">
      <c r="B366" s="852">
        <v>95</v>
      </c>
      <c r="C366" s="686" t="s">
        <v>132</v>
      </c>
      <c r="D366" s="681" t="s">
        <v>743</v>
      </c>
      <c r="E366" s="883"/>
      <c r="F366" s="888"/>
      <c r="G366" s="861"/>
      <c r="H366" s="885"/>
      <c r="I366" s="916"/>
      <c r="J366" s="917"/>
      <c r="K366" s="918"/>
      <c r="L366" s="886"/>
      <c r="M366" s="887"/>
      <c r="N366" s="858"/>
      <c r="O366" s="882"/>
      <c r="P366" s="860"/>
      <c r="Q366" s="861"/>
      <c r="R366" s="853"/>
      <c r="S366" s="854"/>
      <c r="T366" s="855"/>
      <c r="U366" s="916"/>
      <c r="V366" s="917"/>
      <c r="W366" s="912"/>
      <c r="X366" s="855"/>
      <c r="Y366" s="857"/>
      <c r="Z366" s="863"/>
      <c r="AA366" s="859"/>
      <c r="AB366" s="860"/>
      <c r="AC366" s="861"/>
      <c r="AD366" s="853"/>
      <c r="AE366" s="854"/>
      <c r="AF366" s="855"/>
      <c r="AG366" s="916"/>
      <c r="AH366" s="917"/>
      <c r="AI366" s="911"/>
      <c r="AJ366" s="855"/>
      <c r="AK366" s="857"/>
      <c r="AL366" s="863"/>
      <c r="AM366" s="919"/>
      <c r="AN366" s="914"/>
      <c r="AO366" s="861"/>
      <c r="AP366" s="853"/>
      <c r="AQ366" s="854"/>
      <c r="AR366" s="886"/>
      <c r="AS366" s="916"/>
      <c r="AT366" s="917"/>
      <c r="AU366" s="915"/>
      <c r="AV366" s="886"/>
      <c r="AW366" s="887"/>
      <c r="AX366" s="863"/>
    </row>
    <row r="367" spans="2:50" s="836" customFormat="1" ht="27.75" hidden="1" thickBot="1" x14ac:dyDescent="0.3">
      <c r="B367" s="852">
        <v>96</v>
      </c>
      <c r="C367" s="685" t="s">
        <v>508</v>
      </c>
      <c r="D367" s="681" t="s">
        <v>743</v>
      </c>
      <c r="E367" s="883"/>
      <c r="F367" s="888"/>
      <c r="G367" s="861"/>
      <c r="H367" s="885"/>
      <c r="I367" s="916"/>
      <c r="J367" s="917"/>
      <c r="K367" s="918"/>
      <c r="L367" s="886"/>
      <c r="M367" s="887"/>
      <c r="N367" s="858"/>
      <c r="O367" s="882"/>
      <c r="P367" s="860"/>
      <c r="Q367" s="861"/>
      <c r="R367" s="853"/>
      <c r="S367" s="854"/>
      <c r="T367" s="855"/>
      <c r="U367" s="916"/>
      <c r="V367" s="917"/>
      <c r="W367" s="912"/>
      <c r="X367" s="855"/>
      <c r="Y367" s="857"/>
      <c r="Z367" s="863"/>
      <c r="AA367" s="859"/>
      <c r="AB367" s="860"/>
      <c r="AC367" s="861"/>
      <c r="AD367" s="853"/>
      <c r="AE367" s="854"/>
      <c r="AF367" s="855"/>
      <c r="AG367" s="916"/>
      <c r="AH367" s="917"/>
      <c r="AI367" s="911"/>
      <c r="AJ367" s="855"/>
      <c r="AK367" s="857"/>
      <c r="AL367" s="863"/>
      <c r="AM367" s="919"/>
      <c r="AN367" s="914"/>
      <c r="AO367" s="861"/>
      <c r="AP367" s="853"/>
      <c r="AQ367" s="854"/>
      <c r="AR367" s="886"/>
      <c r="AS367" s="916"/>
      <c r="AT367" s="917"/>
      <c r="AU367" s="915"/>
      <c r="AV367" s="886"/>
      <c r="AW367" s="887"/>
      <c r="AX367" s="863"/>
    </row>
    <row r="368" spans="2:50" s="836" customFormat="1" ht="27.75" hidden="1" thickBot="1" x14ac:dyDescent="0.3">
      <c r="B368" s="852">
        <v>98</v>
      </c>
      <c r="C368" s="686" t="s">
        <v>1086</v>
      </c>
      <c r="D368" s="681" t="s">
        <v>743</v>
      </c>
      <c r="E368" s="883"/>
      <c r="F368" s="888"/>
      <c r="G368" s="861"/>
      <c r="H368" s="885"/>
      <c r="I368" s="916"/>
      <c r="J368" s="917"/>
      <c r="K368" s="918"/>
      <c r="L368" s="886"/>
      <c r="M368" s="887"/>
      <c r="N368" s="858"/>
      <c r="O368" s="882"/>
      <c r="P368" s="860"/>
      <c r="Q368" s="861"/>
      <c r="R368" s="853"/>
      <c r="S368" s="854"/>
      <c r="T368" s="855"/>
      <c r="U368" s="916"/>
      <c r="V368" s="917"/>
      <c r="W368" s="912"/>
      <c r="X368" s="855"/>
      <c r="Y368" s="857"/>
      <c r="Z368" s="863"/>
      <c r="AA368" s="859"/>
      <c r="AB368" s="860"/>
      <c r="AC368" s="861"/>
      <c r="AD368" s="853"/>
      <c r="AE368" s="854"/>
      <c r="AF368" s="855"/>
      <c r="AG368" s="916"/>
      <c r="AH368" s="917"/>
      <c r="AI368" s="911"/>
      <c r="AJ368" s="855"/>
      <c r="AK368" s="857"/>
      <c r="AL368" s="863"/>
      <c r="AM368" s="919"/>
      <c r="AN368" s="914"/>
      <c r="AO368" s="861"/>
      <c r="AP368" s="853"/>
      <c r="AQ368" s="854"/>
      <c r="AR368" s="886"/>
      <c r="AS368" s="916"/>
      <c r="AT368" s="917"/>
      <c r="AU368" s="915"/>
      <c r="AV368" s="886"/>
      <c r="AW368" s="887"/>
      <c r="AX368" s="863"/>
    </row>
    <row r="369" spans="2:50" s="836" customFormat="1" ht="27.75" hidden="1" thickBot="1" x14ac:dyDescent="0.3">
      <c r="B369" s="852">
        <v>99</v>
      </c>
      <c r="C369" s="685" t="s">
        <v>889</v>
      </c>
      <c r="D369" s="681" t="s">
        <v>743</v>
      </c>
      <c r="E369" s="883"/>
      <c r="F369" s="888"/>
      <c r="G369" s="861"/>
      <c r="H369" s="885"/>
      <c r="I369" s="916"/>
      <c r="J369" s="917"/>
      <c r="K369" s="918"/>
      <c r="L369" s="886"/>
      <c r="M369" s="887"/>
      <c r="N369" s="858"/>
      <c r="O369" s="882"/>
      <c r="P369" s="860"/>
      <c r="Q369" s="861"/>
      <c r="R369" s="853"/>
      <c r="S369" s="854"/>
      <c r="T369" s="855"/>
      <c r="U369" s="916"/>
      <c r="V369" s="917"/>
      <c r="W369" s="912"/>
      <c r="X369" s="855"/>
      <c r="Y369" s="857"/>
      <c r="Z369" s="863"/>
      <c r="AA369" s="859"/>
      <c r="AB369" s="860"/>
      <c r="AC369" s="861"/>
      <c r="AD369" s="853"/>
      <c r="AE369" s="854"/>
      <c r="AF369" s="855"/>
      <c r="AG369" s="916"/>
      <c r="AH369" s="917"/>
      <c r="AI369" s="911"/>
      <c r="AJ369" s="855"/>
      <c r="AK369" s="857"/>
      <c r="AL369" s="863"/>
      <c r="AM369" s="919"/>
      <c r="AN369" s="914"/>
      <c r="AO369" s="861"/>
      <c r="AP369" s="853"/>
      <c r="AQ369" s="854"/>
      <c r="AR369" s="886"/>
      <c r="AS369" s="916"/>
      <c r="AT369" s="917"/>
      <c r="AU369" s="915"/>
      <c r="AV369" s="886"/>
      <c r="AW369" s="887"/>
      <c r="AX369" s="863"/>
    </row>
    <row r="370" spans="2:50" s="836" customFormat="1" ht="27.75" hidden="1" thickBot="1" x14ac:dyDescent="0.3">
      <c r="B370" s="852">
        <v>100</v>
      </c>
      <c r="C370" s="685" t="s">
        <v>435</v>
      </c>
      <c r="D370" s="681" t="s">
        <v>743</v>
      </c>
      <c r="E370" s="883"/>
      <c r="F370" s="888"/>
      <c r="G370" s="861"/>
      <c r="H370" s="885"/>
      <c r="I370" s="916"/>
      <c r="J370" s="917"/>
      <c r="K370" s="918"/>
      <c r="L370" s="886"/>
      <c r="M370" s="887"/>
      <c r="N370" s="858"/>
      <c r="O370" s="882"/>
      <c r="P370" s="860"/>
      <c r="Q370" s="861"/>
      <c r="R370" s="853"/>
      <c r="S370" s="854"/>
      <c r="T370" s="855"/>
      <c r="U370" s="916"/>
      <c r="V370" s="917"/>
      <c r="W370" s="912"/>
      <c r="X370" s="855"/>
      <c r="Y370" s="857"/>
      <c r="Z370" s="863"/>
      <c r="AA370" s="859"/>
      <c r="AB370" s="860"/>
      <c r="AC370" s="861"/>
      <c r="AD370" s="853"/>
      <c r="AE370" s="854"/>
      <c r="AF370" s="855"/>
      <c r="AG370" s="916"/>
      <c r="AH370" s="917"/>
      <c r="AI370" s="911"/>
      <c r="AJ370" s="855"/>
      <c r="AK370" s="857"/>
      <c r="AL370" s="863"/>
      <c r="AM370" s="919"/>
      <c r="AN370" s="914"/>
      <c r="AO370" s="861"/>
      <c r="AP370" s="853"/>
      <c r="AQ370" s="854"/>
      <c r="AR370" s="886"/>
      <c r="AS370" s="916"/>
      <c r="AT370" s="917"/>
      <c r="AU370" s="915"/>
      <c r="AV370" s="886"/>
      <c r="AW370" s="887"/>
      <c r="AX370" s="863"/>
    </row>
    <row r="371" spans="2:50" s="836" customFormat="1" ht="27.75" hidden="1" thickBot="1" x14ac:dyDescent="0.3">
      <c r="B371" s="852">
        <v>101</v>
      </c>
      <c r="C371" s="686" t="s">
        <v>988</v>
      </c>
      <c r="D371" s="681" t="s">
        <v>743</v>
      </c>
      <c r="E371" s="883"/>
      <c r="F371" s="888"/>
      <c r="G371" s="861"/>
      <c r="H371" s="885"/>
      <c r="I371" s="916"/>
      <c r="J371" s="917"/>
      <c r="K371" s="918"/>
      <c r="L371" s="886"/>
      <c r="M371" s="887"/>
      <c r="N371" s="858"/>
      <c r="O371" s="882"/>
      <c r="P371" s="860"/>
      <c r="Q371" s="861"/>
      <c r="R371" s="853"/>
      <c r="S371" s="854"/>
      <c r="T371" s="855"/>
      <c r="U371" s="916"/>
      <c r="V371" s="917"/>
      <c r="W371" s="912"/>
      <c r="X371" s="855"/>
      <c r="Y371" s="857"/>
      <c r="Z371" s="863"/>
      <c r="AA371" s="859"/>
      <c r="AB371" s="860"/>
      <c r="AC371" s="861"/>
      <c r="AD371" s="853"/>
      <c r="AE371" s="854"/>
      <c r="AF371" s="855"/>
      <c r="AG371" s="916"/>
      <c r="AH371" s="917"/>
      <c r="AI371" s="911"/>
      <c r="AJ371" s="855"/>
      <c r="AK371" s="857"/>
      <c r="AL371" s="863"/>
      <c r="AM371" s="919"/>
      <c r="AN371" s="914"/>
      <c r="AO371" s="861"/>
      <c r="AP371" s="853"/>
      <c r="AQ371" s="854"/>
      <c r="AR371" s="886"/>
      <c r="AS371" s="916"/>
      <c r="AT371" s="917"/>
      <c r="AU371" s="915"/>
      <c r="AV371" s="886"/>
      <c r="AW371" s="887"/>
      <c r="AX371" s="863"/>
    </row>
    <row r="372" spans="2:50" s="836" customFormat="1" ht="27.75" hidden="1" thickBot="1" x14ac:dyDescent="0.3">
      <c r="B372" s="852">
        <v>102</v>
      </c>
      <c r="C372" s="688" t="s">
        <v>1087</v>
      </c>
      <c r="D372" s="681" t="s">
        <v>743</v>
      </c>
      <c r="E372" s="883"/>
      <c r="F372" s="888"/>
      <c r="G372" s="861"/>
      <c r="H372" s="885"/>
      <c r="I372" s="916"/>
      <c r="J372" s="917"/>
      <c r="K372" s="918"/>
      <c r="L372" s="886"/>
      <c r="M372" s="887"/>
      <c r="N372" s="858"/>
      <c r="O372" s="882"/>
      <c r="P372" s="860"/>
      <c r="Q372" s="861"/>
      <c r="R372" s="853"/>
      <c r="S372" s="854"/>
      <c r="T372" s="855"/>
      <c r="U372" s="916"/>
      <c r="V372" s="917"/>
      <c r="W372" s="912"/>
      <c r="X372" s="855"/>
      <c r="Y372" s="857"/>
      <c r="Z372" s="863"/>
      <c r="AA372" s="859"/>
      <c r="AB372" s="860"/>
      <c r="AC372" s="861"/>
      <c r="AD372" s="853"/>
      <c r="AE372" s="854"/>
      <c r="AF372" s="855"/>
      <c r="AG372" s="916"/>
      <c r="AH372" s="917"/>
      <c r="AI372" s="911"/>
      <c r="AJ372" s="855"/>
      <c r="AK372" s="857"/>
      <c r="AL372" s="863"/>
      <c r="AM372" s="919"/>
      <c r="AN372" s="914"/>
      <c r="AO372" s="861"/>
      <c r="AP372" s="853"/>
      <c r="AQ372" s="854"/>
      <c r="AR372" s="886"/>
      <c r="AS372" s="916"/>
      <c r="AT372" s="917"/>
      <c r="AU372" s="915"/>
      <c r="AV372" s="886"/>
      <c r="AW372" s="887"/>
      <c r="AX372" s="863"/>
    </row>
    <row r="373" spans="2:50" s="836" customFormat="1" ht="27.75" hidden="1" thickBot="1" x14ac:dyDescent="0.3">
      <c r="B373" s="852">
        <v>105</v>
      </c>
      <c r="C373" s="685" t="s">
        <v>510</v>
      </c>
      <c r="D373" s="681" t="s">
        <v>743</v>
      </c>
      <c r="E373" s="883"/>
      <c r="F373" s="888"/>
      <c r="G373" s="861"/>
      <c r="H373" s="885"/>
      <c r="I373" s="916"/>
      <c r="J373" s="917"/>
      <c r="K373" s="918"/>
      <c r="L373" s="886"/>
      <c r="M373" s="887"/>
      <c r="N373" s="858"/>
      <c r="O373" s="882"/>
      <c r="P373" s="860"/>
      <c r="Q373" s="861"/>
      <c r="R373" s="853"/>
      <c r="S373" s="854"/>
      <c r="T373" s="855"/>
      <c r="U373" s="916"/>
      <c r="V373" s="917"/>
      <c r="W373" s="912"/>
      <c r="X373" s="855"/>
      <c r="Y373" s="857"/>
      <c r="Z373" s="863"/>
      <c r="AA373" s="859"/>
      <c r="AB373" s="860"/>
      <c r="AC373" s="861"/>
      <c r="AD373" s="853"/>
      <c r="AE373" s="854"/>
      <c r="AF373" s="855"/>
      <c r="AG373" s="916"/>
      <c r="AH373" s="917"/>
      <c r="AI373" s="911"/>
      <c r="AJ373" s="855"/>
      <c r="AK373" s="857"/>
      <c r="AL373" s="863"/>
      <c r="AM373" s="919"/>
      <c r="AN373" s="914"/>
      <c r="AO373" s="861"/>
      <c r="AP373" s="853"/>
      <c r="AQ373" s="854"/>
      <c r="AR373" s="886"/>
      <c r="AS373" s="916"/>
      <c r="AT373" s="917"/>
      <c r="AU373" s="915"/>
      <c r="AV373" s="886"/>
      <c r="AW373" s="887"/>
      <c r="AX373" s="863"/>
    </row>
    <row r="374" spans="2:50" s="836" customFormat="1" ht="27" hidden="1" x14ac:dyDescent="0.25">
      <c r="B374" s="852">
        <v>104</v>
      </c>
      <c r="C374" s="686" t="s">
        <v>1088</v>
      </c>
      <c r="D374" s="681" t="s">
        <v>743</v>
      </c>
      <c r="E374" s="883"/>
      <c r="F374" s="888"/>
      <c r="G374" s="861"/>
      <c r="H374" s="885"/>
      <c r="I374" s="916"/>
      <c r="J374" s="920"/>
      <c r="K374" s="918"/>
      <c r="L374" s="886"/>
      <c r="M374" s="887"/>
      <c r="N374" s="858"/>
      <c r="O374" s="882"/>
      <c r="P374" s="860"/>
      <c r="Q374" s="861"/>
      <c r="R374" s="853"/>
      <c r="S374" s="854"/>
      <c r="T374" s="855"/>
      <c r="U374" s="916"/>
      <c r="V374" s="920"/>
      <c r="W374" s="912"/>
      <c r="X374" s="855"/>
      <c r="Y374" s="857"/>
      <c r="Z374" s="863"/>
      <c r="AA374" s="859"/>
      <c r="AB374" s="860"/>
      <c r="AC374" s="861"/>
      <c r="AD374" s="853"/>
      <c r="AE374" s="854"/>
      <c r="AF374" s="855"/>
      <c r="AG374" s="916"/>
      <c r="AH374" s="920"/>
      <c r="AI374" s="911"/>
      <c r="AJ374" s="855"/>
      <c r="AK374" s="857"/>
      <c r="AL374" s="863"/>
      <c r="AM374" s="919"/>
      <c r="AN374" s="914"/>
      <c r="AO374" s="861"/>
      <c r="AP374" s="853"/>
      <c r="AQ374" s="854"/>
      <c r="AR374" s="886"/>
      <c r="AS374" s="916"/>
      <c r="AT374" s="920"/>
      <c r="AU374" s="915"/>
      <c r="AV374" s="886"/>
      <c r="AW374" s="887"/>
      <c r="AX374" s="863"/>
    </row>
    <row r="375" spans="2:50" s="836" customFormat="1" ht="14.25" hidden="1" thickBot="1" x14ac:dyDescent="0.3">
      <c r="B375" s="522"/>
      <c r="C375" s="395" t="s">
        <v>443</v>
      </c>
      <c r="D375" s="395"/>
      <c r="E375" s="921"/>
      <c r="F375" s="922"/>
      <c r="G375" s="923"/>
      <c r="H375" s="924"/>
      <c r="I375" s="925"/>
      <c r="J375" s="926"/>
      <c r="K375" s="927"/>
      <c r="L375" s="928"/>
      <c r="M375" s="925"/>
      <c r="N375" s="929"/>
      <c r="O375" s="898"/>
      <c r="P375" s="870"/>
      <c r="Q375" s="876"/>
      <c r="R375" s="853"/>
      <c r="S375" s="854"/>
      <c r="T375" s="871"/>
      <c r="U375" s="896"/>
      <c r="V375" s="872"/>
      <c r="W375" s="873"/>
      <c r="X375" s="878"/>
      <c r="Y375" s="874"/>
      <c r="Z375" s="875"/>
      <c r="AA375" s="869"/>
      <c r="AB375" s="870"/>
      <c r="AC375" s="876"/>
      <c r="AD375" s="877"/>
      <c r="AE375" s="876"/>
      <c r="AF375" s="871"/>
      <c r="AG375" s="896"/>
      <c r="AH375" s="872"/>
      <c r="AI375" s="873"/>
      <c r="AJ375" s="878"/>
      <c r="AK375" s="874"/>
      <c r="AL375" s="875"/>
      <c r="AM375" s="891"/>
      <c r="AN375" s="892"/>
      <c r="AO375" s="930"/>
      <c r="AP375" s="931"/>
      <c r="AQ375" s="930"/>
      <c r="AR375" s="894"/>
      <c r="AS375" s="896"/>
      <c r="AT375" s="872"/>
      <c r="AU375" s="873"/>
      <c r="AV375" s="878"/>
      <c r="AW375" s="874"/>
      <c r="AX375" s="875"/>
    </row>
    <row r="376" spans="2:50" s="753" customFormat="1" ht="23.25" hidden="1" customHeight="1" thickBot="1" x14ac:dyDescent="0.3">
      <c r="B376" s="1378" t="s">
        <v>47</v>
      </c>
      <c r="C376" s="1379"/>
      <c r="D376" s="1379"/>
      <c r="E376" s="932">
        <f t="shared" ref="E376:Q376" si="692">SUM(E306:E375)</f>
        <v>0</v>
      </c>
      <c r="F376" s="932">
        <f t="shared" si="692"/>
        <v>0</v>
      </c>
      <c r="G376" s="932">
        <f t="shared" si="692"/>
        <v>0</v>
      </c>
      <c r="H376" s="932">
        <f t="shared" si="692"/>
        <v>0</v>
      </c>
      <c r="I376" s="932">
        <f t="shared" si="692"/>
        <v>0</v>
      </c>
      <c r="J376" s="932">
        <f t="shared" si="692"/>
        <v>0</v>
      </c>
      <c r="K376" s="932">
        <f t="shared" si="692"/>
        <v>0</v>
      </c>
      <c r="L376" s="932">
        <f t="shared" si="692"/>
        <v>0</v>
      </c>
      <c r="M376" s="932">
        <f t="shared" si="692"/>
        <v>0</v>
      </c>
      <c r="N376" s="932">
        <f t="shared" si="692"/>
        <v>0</v>
      </c>
      <c r="O376" s="932">
        <f t="shared" si="692"/>
        <v>0</v>
      </c>
      <c r="P376" s="932">
        <f t="shared" si="692"/>
        <v>0</v>
      </c>
      <c r="Q376" s="932">
        <f t="shared" si="692"/>
        <v>0</v>
      </c>
      <c r="R376" s="933"/>
      <c r="S376" s="933">
        <v>247.1100000000001</v>
      </c>
      <c r="T376" s="932">
        <f t="shared" ref="T376:AC376" si="693">SUM(T306:T375)</f>
        <v>0</v>
      </c>
      <c r="U376" s="932">
        <f t="shared" si="693"/>
        <v>0</v>
      </c>
      <c r="V376" s="932">
        <f t="shared" si="693"/>
        <v>0</v>
      </c>
      <c r="W376" s="932">
        <f t="shared" si="693"/>
        <v>0</v>
      </c>
      <c r="X376" s="932">
        <f t="shared" si="693"/>
        <v>0</v>
      </c>
      <c r="Y376" s="932">
        <f t="shared" si="693"/>
        <v>0</v>
      </c>
      <c r="Z376" s="932">
        <f t="shared" si="693"/>
        <v>0</v>
      </c>
      <c r="AA376" s="932">
        <f t="shared" si="693"/>
        <v>0</v>
      </c>
      <c r="AB376" s="932">
        <f t="shared" si="693"/>
        <v>0</v>
      </c>
      <c r="AC376" s="932">
        <f t="shared" si="693"/>
        <v>0</v>
      </c>
      <c r="AD376" s="933"/>
      <c r="AE376" s="933">
        <v>252.7300000000001</v>
      </c>
      <c r="AF376" s="932">
        <f t="shared" ref="AF376:AO376" si="694">SUM(AF306:AF375)</f>
        <v>0</v>
      </c>
      <c r="AG376" s="932">
        <f t="shared" si="694"/>
        <v>0</v>
      </c>
      <c r="AH376" s="932">
        <f t="shared" si="694"/>
        <v>0</v>
      </c>
      <c r="AI376" s="932">
        <f t="shared" si="694"/>
        <v>0</v>
      </c>
      <c r="AJ376" s="932">
        <f t="shared" si="694"/>
        <v>0</v>
      </c>
      <c r="AK376" s="932">
        <f t="shared" si="694"/>
        <v>0</v>
      </c>
      <c r="AL376" s="932">
        <f>SUM(AL306:AL375)</f>
        <v>0</v>
      </c>
      <c r="AM376" s="932">
        <f t="shared" si="694"/>
        <v>0</v>
      </c>
      <c r="AN376" s="932">
        <f t="shared" si="694"/>
        <v>0</v>
      </c>
      <c r="AO376" s="932">
        <f t="shared" si="694"/>
        <v>0</v>
      </c>
      <c r="AP376" s="933"/>
      <c r="AQ376" s="933">
        <v>258.27000000000027</v>
      </c>
      <c r="AR376" s="932">
        <f t="shared" ref="AR376:AW376" si="695">SUM(AR306:AR375)</f>
        <v>0</v>
      </c>
      <c r="AS376" s="932">
        <f t="shared" si="695"/>
        <v>0</v>
      </c>
      <c r="AT376" s="932">
        <f t="shared" si="695"/>
        <v>0</v>
      </c>
      <c r="AU376" s="932">
        <f t="shared" si="695"/>
        <v>0</v>
      </c>
      <c r="AV376" s="932">
        <f t="shared" si="695"/>
        <v>0</v>
      </c>
      <c r="AW376" s="932">
        <f t="shared" si="695"/>
        <v>0</v>
      </c>
      <c r="AX376" s="932">
        <f>SUM(AX306:AX375)</f>
        <v>0</v>
      </c>
    </row>
    <row r="377" spans="2:50" ht="17.25" customHeight="1" thickBot="1" x14ac:dyDescent="0.3"/>
    <row r="378" spans="2:50" s="753" customFormat="1" ht="22.5" customHeight="1" thickBot="1" x14ac:dyDescent="0.3">
      <c r="B378" s="1378" t="s">
        <v>440</v>
      </c>
      <c r="C378" s="1379"/>
      <c r="D378" s="1380"/>
      <c r="E378" s="1381" t="s">
        <v>725</v>
      </c>
      <c r="F378" s="1382"/>
      <c r="G378" s="1382"/>
      <c r="H378" s="1382"/>
      <c r="I378" s="1382"/>
      <c r="J378" s="1382"/>
      <c r="K378" s="1382"/>
      <c r="L378" s="1382"/>
      <c r="M378" s="1382"/>
      <c r="N378" s="1383"/>
      <c r="O378" s="1381" t="s">
        <v>725</v>
      </c>
      <c r="P378" s="1382"/>
      <c r="Q378" s="1382"/>
      <c r="R378" s="1382"/>
      <c r="S378" s="1382"/>
      <c r="T378" s="1382"/>
      <c r="U378" s="1382"/>
      <c r="V378" s="1382"/>
      <c r="W378" s="1382"/>
      <c r="X378" s="1382"/>
      <c r="Y378" s="1382"/>
      <c r="Z378" s="1383"/>
      <c r="AA378" s="1381" t="s">
        <v>725</v>
      </c>
      <c r="AB378" s="1382"/>
      <c r="AC378" s="1382"/>
      <c r="AD378" s="1382"/>
      <c r="AE378" s="1382"/>
      <c r="AF378" s="1382"/>
      <c r="AG378" s="1382"/>
      <c r="AH378" s="1382"/>
      <c r="AI378" s="1382"/>
      <c r="AJ378" s="1382"/>
      <c r="AK378" s="1382"/>
      <c r="AL378" s="1383"/>
      <c r="AM378" s="1381" t="s">
        <v>725</v>
      </c>
      <c r="AN378" s="1382"/>
      <c r="AO378" s="1382"/>
      <c r="AP378" s="1382"/>
      <c r="AQ378" s="1382"/>
      <c r="AR378" s="1382"/>
      <c r="AS378" s="1382"/>
      <c r="AT378" s="1382"/>
      <c r="AU378" s="1382"/>
      <c r="AV378" s="1382"/>
      <c r="AW378" s="1382"/>
      <c r="AX378" s="1383"/>
    </row>
    <row r="379" spans="2:50" s="753" customFormat="1" ht="24" customHeight="1" thickBot="1" x14ac:dyDescent="0.3">
      <c r="B379" s="1384" t="s">
        <v>1100</v>
      </c>
      <c r="C379" s="1385"/>
      <c r="D379" s="1386"/>
      <c r="E379" s="1387" t="s">
        <v>667</v>
      </c>
      <c r="F379" s="1388"/>
      <c r="G379" s="1388"/>
      <c r="H379" s="1388"/>
      <c r="I379" s="1388"/>
      <c r="J379" s="1388"/>
      <c r="K379" s="1388"/>
      <c r="L379" s="1388"/>
      <c r="M379" s="1388"/>
      <c r="N379" s="1389"/>
      <c r="O379" s="1387" t="s">
        <v>1050</v>
      </c>
      <c r="P379" s="1388"/>
      <c r="Q379" s="1388"/>
      <c r="R379" s="1388"/>
      <c r="S379" s="1388"/>
      <c r="T379" s="1388"/>
      <c r="U379" s="1388"/>
      <c r="V379" s="1388"/>
      <c r="W379" s="1388"/>
      <c r="X379" s="1388"/>
      <c r="Y379" s="1388"/>
      <c r="Z379" s="1389"/>
      <c r="AA379" s="1384" t="s">
        <v>1051</v>
      </c>
      <c r="AB379" s="1385"/>
      <c r="AC379" s="1385"/>
      <c r="AD379" s="1385"/>
      <c r="AE379" s="1385"/>
      <c r="AF379" s="1385"/>
      <c r="AG379" s="1385"/>
      <c r="AH379" s="1385"/>
      <c r="AI379" s="1385"/>
      <c r="AJ379" s="1385"/>
      <c r="AK379" s="1385"/>
      <c r="AL379" s="1386"/>
      <c r="AM379" s="1384" t="s">
        <v>1053</v>
      </c>
      <c r="AN379" s="1385"/>
      <c r="AO379" s="1385"/>
      <c r="AP379" s="1385"/>
      <c r="AQ379" s="1385"/>
      <c r="AR379" s="1385"/>
      <c r="AS379" s="1385"/>
      <c r="AT379" s="1385"/>
      <c r="AU379" s="1385"/>
      <c r="AV379" s="1385"/>
      <c r="AW379" s="1385"/>
      <c r="AX379" s="1386"/>
    </row>
    <row r="380" spans="2:50" s="836" customFormat="1" ht="41.25" thickBot="1" x14ac:dyDescent="0.3">
      <c r="B380" s="825" t="s">
        <v>10</v>
      </c>
      <c r="C380" s="826" t="s">
        <v>54</v>
      </c>
      <c r="D380" s="304" t="s">
        <v>55</v>
      </c>
      <c r="E380" s="834" t="s">
        <v>56</v>
      </c>
      <c r="F380" s="832" t="s">
        <v>95</v>
      </c>
      <c r="G380" s="832" t="s">
        <v>96</v>
      </c>
      <c r="H380" s="832" t="s">
        <v>62</v>
      </c>
      <c r="I380" s="832" t="s">
        <v>58</v>
      </c>
      <c r="J380" s="832" t="s">
        <v>455</v>
      </c>
      <c r="K380" s="832" t="s">
        <v>97</v>
      </c>
      <c r="L380" s="832" t="s">
        <v>475</v>
      </c>
      <c r="M380" s="832" t="s">
        <v>454</v>
      </c>
      <c r="N380" s="829" t="s">
        <v>665</v>
      </c>
      <c r="O380" s="834" t="s">
        <v>56</v>
      </c>
      <c r="P380" s="832" t="s">
        <v>95</v>
      </c>
      <c r="Q380" s="831" t="s">
        <v>96</v>
      </c>
      <c r="R380" s="831" t="s">
        <v>903</v>
      </c>
      <c r="S380" s="831" t="s">
        <v>902</v>
      </c>
      <c r="T380" s="832" t="s">
        <v>62</v>
      </c>
      <c r="U380" s="832" t="s">
        <v>58</v>
      </c>
      <c r="V380" s="832" t="s">
        <v>455</v>
      </c>
      <c r="W380" s="832" t="s">
        <v>97</v>
      </c>
      <c r="X380" s="832" t="s">
        <v>475</v>
      </c>
      <c r="Y380" s="832" t="s">
        <v>454</v>
      </c>
      <c r="Z380" s="829" t="s">
        <v>880</v>
      </c>
      <c r="AA380" s="830" t="s">
        <v>56</v>
      </c>
      <c r="AB380" s="832" t="s">
        <v>95</v>
      </c>
      <c r="AC380" s="847" t="s">
        <v>96</v>
      </c>
      <c r="AD380" s="831" t="s">
        <v>908</v>
      </c>
      <c r="AE380" s="835" t="s">
        <v>909</v>
      </c>
      <c r="AF380" s="832" t="s">
        <v>62</v>
      </c>
      <c r="AG380" s="832" t="s">
        <v>58</v>
      </c>
      <c r="AH380" s="832" t="s">
        <v>455</v>
      </c>
      <c r="AI380" s="832" t="s">
        <v>97</v>
      </c>
      <c r="AJ380" s="832" t="s">
        <v>475</v>
      </c>
      <c r="AK380" s="832" t="s">
        <v>454</v>
      </c>
      <c r="AL380" s="829" t="s">
        <v>1037</v>
      </c>
      <c r="AM380" s="830" t="s">
        <v>56</v>
      </c>
      <c r="AN380" s="832" t="s">
        <v>95</v>
      </c>
      <c r="AO380" s="847" t="s">
        <v>96</v>
      </c>
      <c r="AP380" s="831" t="s">
        <v>906</v>
      </c>
      <c r="AQ380" s="835" t="s">
        <v>907</v>
      </c>
      <c r="AR380" s="832" t="s">
        <v>62</v>
      </c>
      <c r="AS380" s="832" t="s">
        <v>58</v>
      </c>
      <c r="AT380" s="832" t="s">
        <v>455</v>
      </c>
      <c r="AU380" s="832" t="s">
        <v>97</v>
      </c>
      <c r="AV380" s="832" t="s">
        <v>475</v>
      </c>
      <c r="AW380" s="832" t="s">
        <v>454</v>
      </c>
      <c r="AX380" s="829" t="s">
        <v>1054</v>
      </c>
    </row>
    <row r="381" spans="2:50" s="836" customFormat="1" ht="13.5" x14ac:dyDescent="0.25">
      <c r="B381" s="852">
        <v>5</v>
      </c>
      <c r="C381" s="955" t="s">
        <v>84</v>
      </c>
      <c r="D381" s="393" t="s">
        <v>131</v>
      </c>
      <c r="E381" s="859">
        <v>1</v>
      </c>
      <c r="F381" s="956">
        <v>6</v>
      </c>
      <c r="G381" s="867">
        <f t="shared" ref="G381:G392" si="696">IF(E381&lt;1,0,IF(K381="Բ-1",IF(F381=0,6.94,IF(F381=1,7.17,IF(F381=2,7.41,IF(F381=3,7.66,IF(OR(F381=5,F381=4),7.92,IF(OR(F381=6,F381=7),8.18,IF(OR(F381=8,F381=9),8.46,IF(OR(F381=10,F381=11,F381=12),8.74,IF(OR(F381=13,F381=14,F381=15),9.03,IF(OR(F381=16,F381=17,F381=18),9.33,9.65)))))))))),IF(K381="Բ-2", IF(F381=0,5.71,IF(F381=1,5.89,IF(F381=2,6.09,IF(F381=3,6.29,IF(OR(F381=5,F381=4),6.5,IF(OR(F381=6,F381=7),6.72,IF(OR(F381=8,F381=9),6.94,IF(OR(F381=10,F381=11,F381=12),7.17,IF(OR(F381=13,F381=14,F381=15),7.41,IF(OR(F381=16,F381=17,F381=18),7.65,7.91)))))))))), IF(K381="Գ-1", IF(F381=0,4.7,IF(F381=1,4.86,IF(F381=2,5.01,IF(F381=3,5.18,IF(OR(F381=5,F381=4),5.35,IF(OR(F381=6,F381=7),5.52,IF(OR(F381=8,F381=9),5.71,IF(OR(F381=10,F381=11,F381=12),5.89,IF(OR(F381=13,F381=14,F381=15),6.09,IF(OR(F381=16,F381=17,F381=18),6.29,6.49)))))))))), IF(K381="Գ-2", IF(F381=0,3.88,IF(F381=1,4.01,IF(F381=2,4.14,IF(F381=3,4.27,IF(OR(F381=5,F381=4),4.41,IF(OR(F381=6,F381=7),4.55,IF(OR(F381=8,F381=9),4.7,IF(OR(F381=10,F381=11,F381=12),4.85,IF(OR(F381=13,F381=14,F381=15),5.01,IF(OR(F381=16,F381=17,F381=18),5.17,5.34)))))))))), IF(K381="Գ-3", IF(F381=0,3.21,IF(F381=1,3.31,IF(F381=2,3.42,IF(F381=3,3.53,IF(OR(F381=5,F381=4),3.64,IF(OR(F381=6,F381=7),3.76,IF(OR(F381=8,F381=9),3.88,IF(OR(F381=10,F381=11,F381=12),4.01,IF(OR(F381=13,F381=14,F381=15),4.13,IF(OR(F381=16,F381=17,F381=18),4.27,4.4)))))))))), IF(K381="Ա-1", IF(F381=0,2.66,IF(F381=1,2.75,IF(F381=2,2.83,IF(F381=3,2.92,IF(OR(F381=5,F381=4),3.02,IF(OR(F381=6,F381=7),3.11,IF(OR(F381=8,F381=9),3.21,IF(OR(F381=10,F381=11,F381=12),3.31,IF(OR(F381=13,F381=14,F381=15),3.42,IF(OR(F381=16,F381=17,F381=18),3.53,3.64)))))))))), IF(K381="Ա-2", IF(F381=0,2.28,IF(F381=1,2.35,IF(F381=2,2.43,IF(F381=3,2.5,IF(OR(F381=5,F381=4),2.58,IF(OR(F381=6,F381=7),2.66,IF(OR(F381=8,F381=9),2.75,IF(OR(F381=10,F381=11,F381=12),2.83,IF(OR(F381=13,F381=14,F381=15),2.92,IF(OR(F381=16,F381=17,F381=18),3.01,3.11)))))))))),IF(K381="Ա-3", IF(F381=0,1.96,IF(F381=1,2.02,IF(F381=2,2.08,IF(F381=3,2.15,IF(OR(F381=5,F381=4),2.21,IF(OR(F381=6,F381=7),2.28,IF(OR(F381=8,F381=9),2.35,IF(OR(F381=10,F381=11,F381=12),2.42,IF(OR(F381=13,F381=14,F381=15),2.5,IF(OR(F381=16,F381=17,F381=18),2.58,2.66)))))))))), IF(K381="Կ-1", IF(F381=0,1.68,IF(F381=1,1.73,IF(F381=2,1.79,IF(F381=3,1.84,IF(OR(F381=5,F381=4),1.9,IF(OR(F381=6,F381=7),1.96,IF(OR(F381=8,F381=9),2.02,IF(OR(F381=10,F381=11,F381=12),2.08,IF(OR(F381=13,F381=14,F381=15),2.14,IF(OR(F381=16,F381=17,F381=18),2.21,2.28)))))))))), IF(K381="Կ-2", IF(F381=0,1.45,IF(F381=1,1.49,IF(F381=2,1.54,IF(F381=3,1.59,IF(OR(F381=5,F381=4),1.63,IF(OR(F381=6,F381=7),1.68,IF(OR(F381=8,F381=9),1.73,IF(OR(F381=10,F381=11,F381=12),1.79,IF(OR(F381=13,F381=14,F381=15),1.84,IF(OR(F381=16,F381=17,F381=18),1.9,1.95)))))))))),IF(K381="Կ-3", IF(F381=0,1.25,IF(F381=1,1.29,IF(F381=2,1.33,IF(F381=3,1.37,IF(OR(F381=5,F381=4),1.41,IF(OR(F381=6,F381=7),1.45,IF(OR(F381=8,F381=9),1.49,IF(OR(F381=10,F381=11,F381=12),1.54,IF(OR(F381=13,F381=14,F381=15),1.58,IF(OR(F381=16,F381=17,F381=18),1.63,1.68)))))))))), "Error"))))))))))))</f>
        <v>1.96</v>
      </c>
      <c r="H381" s="855">
        <v>66140</v>
      </c>
      <c r="I381" s="886"/>
      <c r="J381" s="886"/>
      <c r="K381" s="862" t="s">
        <v>92</v>
      </c>
      <c r="L381" s="855">
        <f t="shared" ref="L381:L392" si="697">H381*G381</f>
        <v>129634.4</v>
      </c>
      <c r="M381" s="857">
        <f t="shared" ref="M381:M392" si="698">G381*H381+I381+J381</f>
        <v>129634.4</v>
      </c>
      <c r="N381" s="858">
        <f t="shared" ref="N381:N392" si="699">+M381*13</f>
        <v>1685247.2</v>
      </c>
      <c r="O381" s="859">
        <f t="shared" ref="O381:O392" si="700">+E381</f>
        <v>1</v>
      </c>
      <c r="P381" s="860">
        <f t="shared" ref="P381:P392" si="701">+F381+1</f>
        <v>7</v>
      </c>
      <c r="Q381" s="861">
        <f t="shared" ref="Q381:Q392" si="702">IF(O381&lt;1,0,IF(W381="Բ-1",IF(P381=0,6.94,IF(P381=1,7.17,IF(P381=2,7.41,IF(P381=3,7.66,IF(OR(P381=5,P381=4),7.92,IF(OR(P381=6,P381=7),8.18,IF(OR(P381=8,P381=9),8.46,IF(OR(P381=10,P381=11,P381=12),8.74,IF(OR(P381=13,P381=14,P381=15),9.03,IF(OR(P381=16,P381=17,P381=18),9.33,9.65)))))))))),IF(W381="Բ-2", IF(P381=0,5.71,IF(P381=1,5.89,IF(P381=2,6.09,IF(P381=3,6.29,IF(OR(P381=5,P381=4),6.5,IF(OR(P381=6,P381=7),6.72,IF(OR(P381=8,P381=9),6.94,IF(OR(P381=10,P381=11,P381=12),7.17,IF(OR(P381=13,P381=14,P381=15),7.41,IF(OR(P381=16,P381=17,P381=18),7.65,7.91)))))))))), IF(W381="Գ-1", IF(P381=0,4.7,IF(P381=1,4.86,IF(P381=2,5.01,IF(P381=3,5.18,IF(OR(P381=5,P381=4),5.35,IF(OR(P381=6,P381=7),5.52,IF(OR(P381=8,P381=9),5.71,IF(OR(P381=10,P381=11,P381=12),5.89,IF(OR(P381=13,P381=14,P381=15),6.09,IF(OR(P381=16,P381=17,P381=18),6.29,6.49)))))))))), IF(W381="Գ-2", IF(P381=0,3.88,IF(P381=1,4.01,IF(P381=2,4.14,IF(P381=3,4.27,IF(OR(P381=5,P381=4),4.41,IF(OR(P381=6,P381=7),4.55,IF(OR(P381=8,P381=9),4.7,IF(OR(P381=10,P381=11,P381=12),4.85,IF(OR(P381=13,P381=14,P381=15),5.01,IF(OR(P381=16,P381=17,P381=18),5.17,5.34)))))))))), IF(W381="Գ-3", IF(P381=0,3.21,IF(P381=1,3.31,IF(P381=2,3.42,IF(P381=3,3.53,IF(OR(P381=5,P381=4),3.64,IF(OR(P381=6,P381=7),3.76,IF(OR(P381=8,P381=9),3.88,IF(OR(P381=10,P381=11,P381=12),4.01,IF(OR(P381=13,P381=14,P381=15),4.13,IF(OR(P381=16,P381=17,P381=18),4.27,4.4)))))))))), IF(W381="Ա-1", IF(P381=0,2.66,IF(P381=1,2.75,IF(P381=2,2.83,IF(P381=3,2.92,IF(OR(P381=5,P381=4),3.02,IF(OR(P381=6,P381=7),3.11,IF(OR(P381=8,P381=9),3.21,IF(OR(P381=10,P381=11,P381=12),3.31,IF(OR(P381=13,P381=14,P381=15),3.42,IF(OR(P381=16,P381=17,P381=18),3.53,3.64)))))))))), IF(W381="Ա-2", IF(P381=0,2.28,IF(P381=1,2.35,IF(P381=2,2.43,IF(P381=3,2.5,IF(OR(P381=5,P381=4),2.58,IF(OR(P381=6,P381=7),2.66,IF(OR(P381=8,P381=9),2.75,IF(OR(P381=10,P381=11,P381=12),2.83,IF(OR(P381=13,P381=14,P381=15),2.92,IF(OR(P381=16,P381=17,P381=18),3.01,3.11)))))))))),IF(W381="Ա-3", IF(P381=0,1.96,IF(P381=1,2.02,IF(P381=2,2.08,IF(P381=3,2.15,IF(OR(P381=5,P381=4),2.21,IF(OR(P381=6,P381=7),2.28,IF(OR(P381=8,P381=9),2.35,IF(OR(P381=10,P381=11,P381=12),2.42,IF(OR(P381=13,P381=14,P381=15),2.5,IF(OR(P381=16,P381=17,P381=18),2.58,2.66)))))))))), IF(W381="Կ-1", IF(P381=0,1.68,IF(P381=1,1.73,IF(P381=2,1.79,IF(P381=3,1.84,IF(OR(P381=5,P381=4),1.9,IF(OR(P381=6,P381=7),1.96,IF(OR(P381=8,P381=9),2.02,IF(OR(P381=10,P381=11,P381=12),2.08,IF(OR(P381=13,P381=14,P381=15),2.14,IF(OR(P381=16,P381=17,P381=18),2.21,2.28)))))))))), IF(W381="Կ-2", IF(P381=0,1.45,IF(P381=1,1.49,IF(P381=2,1.54,IF(P381=3,1.59,IF(OR(P381=5,P381=4),1.63,IF(OR(P381=6,P381=7),1.68,IF(OR(P381=8,P381=9),1.73,IF(OR(P381=10,P381=11,P381=12),1.79,IF(OR(P381=13,P381=14,P381=15),1.84,IF(OR(P381=16,P381=17,P381=18),1.9,1.95)))))))))),IF(W381="Կ-3", IF(P381=0,1.25,IF(P381=1,1.29,IF(P381=2,1.33,IF(P381=3,1.37,IF(OR(P381=5,P381=4),1.41,IF(OR(P381=6,P381=7),1.45,IF(OR(P381=8,P381=9),1.49,IF(OR(P381=10,P381=11,P381=12),1.54,IF(OR(P381=13,P381=14,P381=15),1.58,IF(OR(P381=16,P381=17,P381=18),1.63,1.68)))))))))), "Error"))))))))))))</f>
        <v>1.96</v>
      </c>
      <c r="R381" s="853"/>
      <c r="S381" s="854">
        <f t="shared" ref="S381:S392" si="703">+Q381+Q381*R381</f>
        <v>1.96</v>
      </c>
      <c r="T381" s="855">
        <v>66140</v>
      </c>
      <c r="U381" s="886"/>
      <c r="V381" s="886"/>
      <c r="W381" s="862" t="str">
        <f t="shared" ref="W381:W392" si="704">+K381</f>
        <v>Կ-1</v>
      </c>
      <c r="X381" s="855">
        <f t="shared" ref="X381:X392" si="705">T381*S381</f>
        <v>129634.4</v>
      </c>
      <c r="Y381" s="857">
        <f t="shared" ref="Y381:Y392" si="706">S381*T381+U381+V381</f>
        <v>129634.4</v>
      </c>
      <c r="Z381" s="863">
        <f t="shared" ref="Z381:Z392" si="707">+Y381*13</f>
        <v>1685247.2</v>
      </c>
      <c r="AA381" s="859">
        <f t="shared" ref="AA381:AA392" si="708">+O381</f>
        <v>1</v>
      </c>
      <c r="AB381" s="860">
        <f t="shared" ref="AB381:AB392" si="709">+P381+1</f>
        <v>8</v>
      </c>
      <c r="AC381" s="861">
        <f t="shared" ref="AC381:AC392" si="710">IF(AA381&lt;1,0,IF(AI381="Բ-1",IF(AB381=0,6.94,IF(AB381=1,7.17,IF(AB381=2,7.41,IF(AB381=3,7.66,IF(OR(AB381=5,AB381=4),7.92,IF(OR(AB381=6,AB381=7),8.18,IF(OR(AB381=8,AB381=9),8.46,IF(OR(AB381=10,AB381=11,AB381=12),8.74,IF(OR(AB381=13,AB381=14,AB381=15),9.03,IF(OR(AB381=16,AB381=17,AB381=18),9.33,9.65)))))))))),IF(AI381="Բ-2", IF(AB381=0,5.71,IF(AB381=1,5.89,IF(AB381=2,6.09,IF(AB381=3,6.29,IF(OR(AB381=5,AB381=4),6.5,IF(OR(AB381=6,AB381=7),6.72,IF(OR(AB381=8,AB381=9),6.94,IF(OR(AB381=10,AB381=11,AB381=12),7.17,IF(OR(AB381=13,AB381=14,AB381=15),7.41,IF(OR(AB381=16,AB381=17,AB381=18),7.65,7.91)))))))))), IF(AI381="Գ-1", IF(AB381=0,4.7,IF(AB381=1,4.86,IF(AB381=2,5.01,IF(AB381=3,5.18,IF(OR(AB381=5,AB381=4),5.35,IF(OR(AB381=6,AB381=7),5.52,IF(OR(AB381=8,AB381=9),5.71,IF(OR(AB381=10,AB381=11,AB381=12),5.89,IF(OR(AB381=13,AB381=14,AB381=15),6.09,IF(OR(AB381=16,AB381=17,AB381=18),6.29,6.49)))))))))), IF(AI381="Գ-2", IF(AB381=0,3.88,IF(AB381=1,4.01,IF(AB381=2,4.14,IF(AB381=3,4.27,IF(OR(AB381=5,AB381=4),4.41,IF(OR(AB381=6,AB381=7),4.55,IF(OR(AB381=8,AB381=9),4.7,IF(OR(AB381=10,AB381=11,AB381=12),4.85,IF(OR(AB381=13,AB381=14,AB381=15),5.01,IF(OR(AB381=16,AB381=17,AB381=18),5.17,5.34)))))))))), IF(AI381="Գ-3", IF(AB381=0,3.21,IF(AB381=1,3.31,IF(AB381=2,3.42,IF(AB381=3,3.53,IF(OR(AB381=5,AB381=4),3.64,IF(OR(AB381=6,AB381=7),3.76,IF(OR(AB381=8,AB381=9),3.88,IF(OR(AB381=10,AB381=11,AB381=12),4.01,IF(OR(AB381=13,AB381=14,AB381=15),4.13,IF(OR(AB381=16,AB381=17,AB381=18),4.27,4.4)))))))))), IF(AI381="Ա-1", IF(AB381=0,2.66,IF(AB381=1,2.75,IF(AB381=2,2.83,IF(AB381=3,2.92,IF(OR(AB381=5,AB381=4),3.02,IF(OR(AB381=6,AB381=7),3.11,IF(OR(AB381=8,AB381=9),3.21,IF(OR(AB381=10,AB381=11,AB381=12),3.31,IF(OR(AB381=13,AB381=14,AB381=15),3.42,IF(OR(AB381=16,AB381=17,AB381=18),3.53,3.64)))))))))), IF(AI381="Ա-2", IF(AB381=0,2.28,IF(AB381=1,2.35,IF(AB381=2,2.43,IF(AB381=3,2.5,IF(OR(AB381=5,AB381=4),2.58,IF(OR(AB381=6,AB381=7),2.66,IF(OR(AB381=8,AB381=9),2.75,IF(OR(AB381=10,AB381=11,AB381=12),2.83,IF(OR(AB381=13,AB381=14,AB381=15),2.92,IF(OR(AB381=16,AB381=17,AB381=18),3.01,3.11)))))))))),IF(AI381="Ա-3", IF(AB381=0,1.96,IF(AB381=1,2.02,IF(AB381=2,2.08,IF(AB381=3,2.15,IF(OR(AB381=5,AB381=4),2.21,IF(OR(AB381=6,AB381=7),2.28,IF(OR(AB381=8,AB381=9),2.35,IF(OR(AB381=10,AB381=11,AB381=12),2.42,IF(OR(AB381=13,AB381=14,AB381=15),2.5,IF(OR(AB381=16,AB381=17,AB381=18),2.58,2.66)))))))))), IF(AI381="Կ-1", IF(AB381=0,1.68,IF(AB381=1,1.73,IF(AB381=2,1.79,IF(AB381=3,1.84,IF(OR(AB381=5,AB381=4),1.9,IF(OR(AB381=6,AB381=7),1.96,IF(OR(AB381=8,AB381=9),2.02,IF(OR(AB381=10,AB381=11,AB381=12),2.08,IF(OR(AB381=13,AB381=14,AB381=15),2.14,IF(OR(AB381=16,AB381=17,AB381=18),2.21,2.28)))))))))), IF(AI381="Կ-2", IF(AB381=0,1.45,IF(AB381=1,1.49,IF(AB381=2,1.54,IF(AB381=3,1.59,IF(OR(AB381=5,AB381=4),1.63,IF(OR(AB381=6,AB381=7),1.68,IF(OR(AB381=8,AB381=9),1.73,IF(OR(AB381=10,AB381=11,AB381=12),1.79,IF(OR(AB381=13,AB381=14,AB381=15),1.84,IF(OR(AB381=16,AB381=17,AB381=18),1.9,1.95)))))))))),IF(AI381="Կ-3", IF(AB381=0,1.25,IF(AB381=1,1.29,IF(AB381=2,1.33,IF(AB381=3,1.37,IF(OR(AB381=5,AB381=4),1.41,IF(OR(AB381=6,AB381=7),1.45,IF(OR(AB381=8,AB381=9),1.49,IF(OR(AB381=10,AB381=11,AB381=12),1.54,IF(OR(AB381=13,AB381=14,AB381=15),1.58,IF(OR(AB381=16,AB381=17,AB381=18),1.63,1.68)))))))))), "Error"))))))))))))</f>
        <v>2.02</v>
      </c>
      <c r="AD381" s="853"/>
      <c r="AE381" s="854">
        <f t="shared" ref="AE381:AE392" si="711">+AC381+AC381*AD381</f>
        <v>2.02</v>
      </c>
      <c r="AF381" s="855">
        <v>66140</v>
      </c>
      <c r="AG381" s="886"/>
      <c r="AH381" s="886"/>
      <c r="AI381" s="856" t="str">
        <f t="shared" ref="AI381:AI392" si="712">+W381</f>
        <v>Կ-1</v>
      </c>
      <c r="AJ381" s="855">
        <f t="shared" ref="AJ381:AJ392" si="713">AF381*AE381</f>
        <v>133602.79999999999</v>
      </c>
      <c r="AK381" s="857">
        <f t="shared" ref="AK381:AK392" si="714">AE381*AF381+AG381+AH381</f>
        <v>133602.79999999999</v>
      </c>
      <c r="AL381" s="863">
        <f t="shared" ref="AL381:AL392" si="715">+AK381*13</f>
        <v>1736836.4</v>
      </c>
      <c r="AM381" s="859">
        <f t="shared" ref="AM381:AM392" si="716">+AA381</f>
        <v>1</v>
      </c>
      <c r="AN381" s="860">
        <f t="shared" ref="AN381:AN392" si="717">+AB381+1</f>
        <v>9</v>
      </c>
      <c r="AO381" s="861">
        <f t="shared" ref="AO381:AO392" si="718">IF(AM381&lt;1,0,IF(AU381="Բ-1",IF(AN381=0,6.94,IF(AN381=1,7.17,IF(AN381=2,7.41,IF(AN381=3,7.66,IF(OR(AN381=5,AN381=4),7.92,IF(OR(AN381=6,AN381=7),8.18,IF(OR(AN381=8,AN381=9),8.46,IF(OR(AN381=10,AN381=11,AN381=12),8.74,IF(OR(AN381=13,AN381=14,AN381=15),9.03,IF(OR(AN381=16,AN381=17,AN381=18),9.33,9.65)))))))))),IF(AU381="Բ-2", IF(AN381=0,5.71,IF(AN381=1,5.89,IF(AN381=2,6.09,IF(AN381=3,6.29,IF(OR(AN381=5,AN381=4),6.5,IF(OR(AN381=6,AN381=7),6.72,IF(OR(AN381=8,AN381=9),6.94,IF(OR(AN381=10,AN381=11,AN381=12),7.17,IF(OR(AN381=13,AN381=14,AN381=15),7.41,IF(OR(AN381=16,AN381=17,AN381=18),7.65,7.91)))))))))), IF(AU381="Գ-1", IF(AN381=0,4.7,IF(AN381=1,4.86,IF(AN381=2,5.01,IF(AN381=3,5.18,IF(OR(AN381=5,AN381=4),5.35,IF(OR(AN381=6,AN381=7),5.52,IF(OR(AN381=8,AN381=9),5.71,IF(OR(AN381=10,AN381=11,AN381=12),5.89,IF(OR(AN381=13,AN381=14,AN381=15),6.09,IF(OR(AN381=16,AN381=17,AN381=18),6.29,6.49)))))))))), IF(AU381="Գ-2", IF(AN381=0,3.88,IF(AN381=1,4.01,IF(AN381=2,4.14,IF(AN381=3,4.27,IF(OR(AN381=5,AN381=4),4.41,IF(OR(AN381=6,AN381=7),4.55,IF(OR(AN381=8,AN381=9),4.7,IF(OR(AN381=10,AN381=11,AN381=12),4.85,IF(OR(AN381=13,AN381=14,AN381=15),5.01,IF(OR(AN381=16,AN381=17,AN381=18),5.17,5.34)))))))))), IF(AU381="Գ-3", IF(AN381=0,3.21,IF(AN381=1,3.31,IF(AN381=2,3.42,IF(AN381=3,3.53,IF(OR(AN381=5,AN381=4),3.64,IF(OR(AN381=6,AN381=7),3.76,IF(OR(AN381=8,AN381=9),3.88,IF(OR(AN381=10,AN381=11,AN381=12),4.01,IF(OR(AN381=13,AN381=14,AN381=15),4.13,IF(OR(AN381=16,AN381=17,AN381=18),4.27,4.4)))))))))), IF(AU381="Ա-1", IF(AN381=0,2.66,IF(AN381=1,2.75,IF(AN381=2,2.83,IF(AN381=3,2.92,IF(OR(AN381=5,AN381=4),3.02,IF(OR(AN381=6,AN381=7),3.11,IF(OR(AN381=8,AN381=9),3.21,IF(OR(AN381=10,AN381=11,AN381=12),3.31,IF(OR(AN381=13,AN381=14,AN381=15),3.42,IF(OR(AN381=16,AN381=17,AN381=18),3.53,3.64)))))))))), IF(AU381="Ա-2", IF(AN381=0,2.28,IF(AN381=1,2.35,IF(AN381=2,2.43,IF(AN381=3,2.5,IF(OR(AN381=5,AN381=4),2.58,IF(OR(AN381=6,AN381=7),2.66,IF(OR(AN381=8,AN381=9),2.75,IF(OR(AN381=10,AN381=11,AN381=12),2.83,IF(OR(AN381=13,AN381=14,AN381=15),2.92,IF(OR(AN381=16,AN381=17,AN381=18),3.01,3.11)))))))))),IF(AU381="Ա-3", IF(AN381=0,1.96,IF(AN381=1,2.02,IF(AN381=2,2.08,IF(AN381=3,2.15,IF(OR(AN381=5,AN381=4),2.21,IF(OR(AN381=6,AN381=7),2.28,IF(OR(AN381=8,AN381=9),2.35,IF(OR(AN381=10,AN381=11,AN381=12),2.42,IF(OR(AN381=13,AN381=14,AN381=15),2.5,IF(OR(AN381=16,AN381=17,AN381=18),2.58,2.66)))))))))), IF(AU381="Կ-1", IF(AN381=0,1.68,IF(AN381=1,1.73,IF(AN381=2,1.79,IF(AN381=3,1.84,IF(OR(AN381=5,AN381=4),1.9,IF(OR(AN381=6,AN381=7),1.96,IF(OR(AN381=8,AN381=9),2.02,IF(OR(AN381=10,AN381=11,AN381=12),2.08,IF(OR(AN381=13,AN381=14,AN381=15),2.14,IF(OR(AN381=16,AN381=17,AN381=18),2.21,2.28)))))))))), IF(AU381="Կ-2", IF(AN381=0,1.45,IF(AN381=1,1.49,IF(AN381=2,1.54,IF(AN381=3,1.59,IF(OR(AN381=5,AN381=4),1.63,IF(OR(AN381=6,AN381=7),1.68,IF(OR(AN381=8,AN381=9),1.73,IF(OR(AN381=10,AN381=11,AN381=12),1.79,IF(OR(AN381=13,AN381=14,AN381=15),1.84,IF(OR(AN381=16,AN381=17,AN381=18),1.9,1.95)))))))))),IF(AU381="Կ-3", IF(AN381=0,1.25,IF(AN381=1,1.29,IF(AN381=2,1.33,IF(AN381=3,1.37,IF(OR(AN381=5,AN381=4),1.41,IF(OR(AN381=6,AN381=7),1.45,IF(OR(AN381=8,AN381=9),1.49,IF(OR(AN381=10,AN381=11,AN381=12),1.54,IF(OR(AN381=13,AN381=14,AN381=15),1.58,IF(OR(AN381=16,AN381=17,AN381=18),1.63,1.68)))))))))), "Error"))))))))))))</f>
        <v>2.02</v>
      </c>
      <c r="AP381" s="853"/>
      <c r="AQ381" s="854">
        <f t="shared" ref="AQ381:AQ392" si="719">+AO381+AO381*AP381</f>
        <v>2.02</v>
      </c>
      <c r="AR381" s="855">
        <v>66140</v>
      </c>
      <c r="AS381" s="886"/>
      <c r="AT381" s="886"/>
      <c r="AU381" s="856" t="str">
        <f t="shared" ref="AU381:AU392" si="720">+AI381</f>
        <v>Կ-1</v>
      </c>
      <c r="AV381" s="855">
        <f t="shared" ref="AV381:AV392" si="721">AR381*AQ381</f>
        <v>133602.79999999999</v>
      </c>
      <c r="AW381" s="857">
        <f t="shared" ref="AW381:AW392" si="722">AQ381*AR381+AS381+AT381</f>
        <v>133602.79999999999</v>
      </c>
      <c r="AX381" s="863">
        <f t="shared" ref="AX381:AX392" si="723">+AW381*13</f>
        <v>1736836.4</v>
      </c>
    </row>
    <row r="382" spans="2:50" s="836" customFormat="1" ht="13.5" x14ac:dyDescent="0.25">
      <c r="B382" s="852">
        <v>6</v>
      </c>
      <c r="C382" s="955" t="s">
        <v>84</v>
      </c>
      <c r="D382" s="393" t="s">
        <v>131</v>
      </c>
      <c r="E382" s="859">
        <v>1</v>
      </c>
      <c r="F382" s="956">
        <v>6</v>
      </c>
      <c r="G382" s="867">
        <f t="shared" si="696"/>
        <v>1.96</v>
      </c>
      <c r="H382" s="855">
        <v>66140</v>
      </c>
      <c r="I382" s="886"/>
      <c r="J382" s="886"/>
      <c r="K382" s="862" t="s">
        <v>92</v>
      </c>
      <c r="L382" s="855">
        <f t="shared" si="697"/>
        <v>129634.4</v>
      </c>
      <c r="M382" s="857">
        <f t="shared" si="698"/>
        <v>129634.4</v>
      </c>
      <c r="N382" s="858">
        <f t="shared" si="699"/>
        <v>1685247.2</v>
      </c>
      <c r="O382" s="859">
        <f t="shared" si="700"/>
        <v>1</v>
      </c>
      <c r="P382" s="860">
        <f t="shared" si="701"/>
        <v>7</v>
      </c>
      <c r="Q382" s="861">
        <f t="shared" si="702"/>
        <v>1.96</v>
      </c>
      <c r="R382" s="853"/>
      <c r="S382" s="854">
        <f t="shared" si="703"/>
        <v>1.96</v>
      </c>
      <c r="T382" s="855">
        <v>66140</v>
      </c>
      <c r="U382" s="886"/>
      <c r="V382" s="886"/>
      <c r="W382" s="862" t="str">
        <f t="shared" si="704"/>
        <v>Կ-1</v>
      </c>
      <c r="X382" s="855">
        <f t="shared" si="705"/>
        <v>129634.4</v>
      </c>
      <c r="Y382" s="857">
        <f t="shared" si="706"/>
        <v>129634.4</v>
      </c>
      <c r="Z382" s="863">
        <f t="shared" si="707"/>
        <v>1685247.2</v>
      </c>
      <c r="AA382" s="859">
        <f t="shared" si="708"/>
        <v>1</v>
      </c>
      <c r="AB382" s="860">
        <f t="shared" si="709"/>
        <v>8</v>
      </c>
      <c r="AC382" s="861">
        <f t="shared" si="710"/>
        <v>2.02</v>
      </c>
      <c r="AD382" s="853"/>
      <c r="AE382" s="854">
        <f t="shared" si="711"/>
        <v>2.02</v>
      </c>
      <c r="AF382" s="855">
        <v>66140</v>
      </c>
      <c r="AG382" s="886"/>
      <c r="AH382" s="886"/>
      <c r="AI382" s="856" t="str">
        <f t="shared" si="712"/>
        <v>Կ-1</v>
      </c>
      <c r="AJ382" s="855">
        <f t="shared" si="713"/>
        <v>133602.79999999999</v>
      </c>
      <c r="AK382" s="857">
        <f t="shared" si="714"/>
        <v>133602.79999999999</v>
      </c>
      <c r="AL382" s="863">
        <f t="shared" si="715"/>
        <v>1736836.4</v>
      </c>
      <c r="AM382" s="859">
        <f t="shared" si="716"/>
        <v>1</v>
      </c>
      <c r="AN382" s="860">
        <f t="shared" si="717"/>
        <v>9</v>
      </c>
      <c r="AO382" s="861">
        <f t="shared" si="718"/>
        <v>2.02</v>
      </c>
      <c r="AP382" s="853"/>
      <c r="AQ382" s="854">
        <f t="shared" si="719"/>
        <v>2.02</v>
      </c>
      <c r="AR382" s="855">
        <v>66140</v>
      </c>
      <c r="AS382" s="886"/>
      <c r="AT382" s="886"/>
      <c r="AU382" s="856" t="str">
        <f t="shared" si="720"/>
        <v>Կ-1</v>
      </c>
      <c r="AV382" s="855">
        <f t="shared" si="721"/>
        <v>133602.79999999999</v>
      </c>
      <c r="AW382" s="857">
        <f t="shared" si="722"/>
        <v>133602.79999999999</v>
      </c>
      <c r="AX382" s="863">
        <f t="shared" si="723"/>
        <v>1736836.4</v>
      </c>
    </row>
    <row r="383" spans="2:50" s="836" customFormat="1" ht="13.5" x14ac:dyDescent="0.25">
      <c r="B383" s="852">
        <v>7</v>
      </c>
      <c r="C383" s="955" t="s">
        <v>84</v>
      </c>
      <c r="D383" s="393" t="s">
        <v>131</v>
      </c>
      <c r="E383" s="859">
        <v>1</v>
      </c>
      <c r="F383" s="956">
        <v>6</v>
      </c>
      <c r="G383" s="867">
        <f t="shared" si="696"/>
        <v>1.96</v>
      </c>
      <c r="H383" s="855">
        <v>66140</v>
      </c>
      <c r="I383" s="886"/>
      <c r="J383" s="886"/>
      <c r="K383" s="862" t="s">
        <v>92</v>
      </c>
      <c r="L383" s="855">
        <f t="shared" si="697"/>
        <v>129634.4</v>
      </c>
      <c r="M383" s="857">
        <f t="shared" si="698"/>
        <v>129634.4</v>
      </c>
      <c r="N383" s="858">
        <f t="shared" si="699"/>
        <v>1685247.2</v>
      </c>
      <c r="O383" s="859">
        <f t="shared" si="700"/>
        <v>1</v>
      </c>
      <c r="P383" s="860">
        <f t="shared" si="701"/>
        <v>7</v>
      </c>
      <c r="Q383" s="861">
        <f t="shared" si="702"/>
        <v>1.96</v>
      </c>
      <c r="R383" s="853"/>
      <c r="S383" s="854">
        <f t="shared" si="703"/>
        <v>1.96</v>
      </c>
      <c r="T383" s="855">
        <v>66140</v>
      </c>
      <c r="U383" s="886"/>
      <c r="V383" s="886"/>
      <c r="W383" s="862" t="str">
        <f t="shared" si="704"/>
        <v>Կ-1</v>
      </c>
      <c r="X383" s="855">
        <f t="shared" si="705"/>
        <v>129634.4</v>
      </c>
      <c r="Y383" s="857">
        <f t="shared" si="706"/>
        <v>129634.4</v>
      </c>
      <c r="Z383" s="863">
        <f t="shared" si="707"/>
        <v>1685247.2</v>
      </c>
      <c r="AA383" s="859">
        <f t="shared" si="708"/>
        <v>1</v>
      </c>
      <c r="AB383" s="860">
        <f t="shared" si="709"/>
        <v>8</v>
      </c>
      <c r="AC383" s="861">
        <f t="shared" si="710"/>
        <v>2.02</v>
      </c>
      <c r="AD383" s="853"/>
      <c r="AE383" s="854">
        <f t="shared" si="711"/>
        <v>2.02</v>
      </c>
      <c r="AF383" s="855">
        <v>66140</v>
      </c>
      <c r="AG383" s="886"/>
      <c r="AH383" s="886"/>
      <c r="AI383" s="856" t="str">
        <f t="shared" si="712"/>
        <v>Կ-1</v>
      </c>
      <c r="AJ383" s="855">
        <f t="shared" si="713"/>
        <v>133602.79999999999</v>
      </c>
      <c r="AK383" s="857">
        <f t="shared" si="714"/>
        <v>133602.79999999999</v>
      </c>
      <c r="AL383" s="863">
        <f t="shared" si="715"/>
        <v>1736836.4</v>
      </c>
      <c r="AM383" s="859">
        <f t="shared" si="716"/>
        <v>1</v>
      </c>
      <c r="AN383" s="860">
        <f t="shared" si="717"/>
        <v>9</v>
      </c>
      <c r="AO383" s="861">
        <f t="shared" si="718"/>
        <v>2.02</v>
      </c>
      <c r="AP383" s="853"/>
      <c r="AQ383" s="854">
        <f t="shared" si="719"/>
        <v>2.02</v>
      </c>
      <c r="AR383" s="855">
        <v>66140</v>
      </c>
      <c r="AS383" s="886"/>
      <c r="AT383" s="886"/>
      <c r="AU383" s="856" t="str">
        <f t="shared" si="720"/>
        <v>Կ-1</v>
      </c>
      <c r="AV383" s="855">
        <f t="shared" si="721"/>
        <v>133602.79999999999</v>
      </c>
      <c r="AW383" s="857">
        <f t="shared" si="722"/>
        <v>133602.79999999999</v>
      </c>
      <c r="AX383" s="863">
        <f t="shared" si="723"/>
        <v>1736836.4</v>
      </c>
    </row>
    <row r="384" spans="2:50" s="836" customFormat="1" ht="13.5" x14ac:dyDescent="0.25">
      <c r="B384" s="852">
        <v>8</v>
      </c>
      <c r="C384" s="955" t="s">
        <v>84</v>
      </c>
      <c r="D384" s="393" t="s">
        <v>131</v>
      </c>
      <c r="E384" s="859">
        <v>1</v>
      </c>
      <c r="F384" s="956">
        <v>6</v>
      </c>
      <c r="G384" s="867">
        <f t="shared" si="696"/>
        <v>1.96</v>
      </c>
      <c r="H384" s="855">
        <v>66140</v>
      </c>
      <c r="I384" s="886"/>
      <c r="J384" s="886"/>
      <c r="K384" s="862" t="s">
        <v>92</v>
      </c>
      <c r="L384" s="855">
        <f t="shared" si="697"/>
        <v>129634.4</v>
      </c>
      <c r="M384" s="857">
        <f t="shared" si="698"/>
        <v>129634.4</v>
      </c>
      <c r="N384" s="858">
        <f t="shared" si="699"/>
        <v>1685247.2</v>
      </c>
      <c r="O384" s="859">
        <f t="shared" si="700"/>
        <v>1</v>
      </c>
      <c r="P384" s="860">
        <f t="shared" si="701"/>
        <v>7</v>
      </c>
      <c r="Q384" s="861">
        <f t="shared" si="702"/>
        <v>1.96</v>
      </c>
      <c r="R384" s="853"/>
      <c r="S384" s="854">
        <f t="shared" si="703"/>
        <v>1.96</v>
      </c>
      <c r="T384" s="855">
        <v>66140</v>
      </c>
      <c r="U384" s="886"/>
      <c r="V384" s="886"/>
      <c r="W384" s="862" t="str">
        <f t="shared" si="704"/>
        <v>Կ-1</v>
      </c>
      <c r="X384" s="855">
        <f t="shared" si="705"/>
        <v>129634.4</v>
      </c>
      <c r="Y384" s="857">
        <f t="shared" si="706"/>
        <v>129634.4</v>
      </c>
      <c r="Z384" s="863">
        <f t="shared" si="707"/>
        <v>1685247.2</v>
      </c>
      <c r="AA384" s="859">
        <f t="shared" si="708"/>
        <v>1</v>
      </c>
      <c r="AB384" s="860">
        <f t="shared" si="709"/>
        <v>8</v>
      </c>
      <c r="AC384" s="861">
        <f t="shared" si="710"/>
        <v>2.02</v>
      </c>
      <c r="AD384" s="853"/>
      <c r="AE384" s="854">
        <f t="shared" si="711"/>
        <v>2.02</v>
      </c>
      <c r="AF384" s="855">
        <v>66140</v>
      </c>
      <c r="AG384" s="886"/>
      <c r="AH384" s="886"/>
      <c r="AI384" s="856" t="str">
        <f t="shared" si="712"/>
        <v>Կ-1</v>
      </c>
      <c r="AJ384" s="855">
        <f t="shared" si="713"/>
        <v>133602.79999999999</v>
      </c>
      <c r="AK384" s="857">
        <f t="shared" si="714"/>
        <v>133602.79999999999</v>
      </c>
      <c r="AL384" s="863">
        <f t="shared" si="715"/>
        <v>1736836.4</v>
      </c>
      <c r="AM384" s="859">
        <f t="shared" si="716"/>
        <v>1</v>
      </c>
      <c r="AN384" s="860">
        <f t="shared" si="717"/>
        <v>9</v>
      </c>
      <c r="AO384" s="861">
        <f t="shared" si="718"/>
        <v>2.02</v>
      </c>
      <c r="AP384" s="853"/>
      <c r="AQ384" s="854">
        <f t="shared" si="719"/>
        <v>2.02</v>
      </c>
      <c r="AR384" s="855">
        <v>66140</v>
      </c>
      <c r="AS384" s="886"/>
      <c r="AT384" s="886"/>
      <c r="AU384" s="856" t="str">
        <f t="shared" si="720"/>
        <v>Կ-1</v>
      </c>
      <c r="AV384" s="855">
        <f t="shared" si="721"/>
        <v>133602.79999999999</v>
      </c>
      <c r="AW384" s="857">
        <f t="shared" si="722"/>
        <v>133602.79999999999</v>
      </c>
      <c r="AX384" s="863">
        <f t="shared" si="723"/>
        <v>1736836.4</v>
      </c>
    </row>
    <row r="385" spans="2:50" s="836" customFormat="1" ht="27" x14ac:dyDescent="0.25">
      <c r="B385" s="852">
        <v>13</v>
      </c>
      <c r="C385" s="955" t="s">
        <v>84</v>
      </c>
      <c r="D385" s="723" t="s">
        <v>377</v>
      </c>
      <c r="E385" s="859">
        <v>1</v>
      </c>
      <c r="F385" s="956">
        <v>6</v>
      </c>
      <c r="G385" s="867">
        <f t="shared" si="696"/>
        <v>1.96</v>
      </c>
      <c r="H385" s="855">
        <v>66140</v>
      </c>
      <c r="I385" s="886"/>
      <c r="J385" s="886"/>
      <c r="K385" s="862" t="s">
        <v>92</v>
      </c>
      <c r="L385" s="855">
        <f t="shared" si="697"/>
        <v>129634.4</v>
      </c>
      <c r="M385" s="857">
        <f t="shared" si="698"/>
        <v>129634.4</v>
      </c>
      <c r="N385" s="858">
        <f t="shared" si="699"/>
        <v>1685247.2</v>
      </c>
      <c r="O385" s="859">
        <f t="shared" si="700"/>
        <v>1</v>
      </c>
      <c r="P385" s="860">
        <f t="shared" si="701"/>
        <v>7</v>
      </c>
      <c r="Q385" s="861">
        <f t="shared" si="702"/>
        <v>1.96</v>
      </c>
      <c r="R385" s="853"/>
      <c r="S385" s="854">
        <f t="shared" si="703"/>
        <v>1.96</v>
      </c>
      <c r="T385" s="855">
        <v>66140</v>
      </c>
      <c r="U385" s="886"/>
      <c r="V385" s="886"/>
      <c r="W385" s="862" t="str">
        <f t="shared" si="704"/>
        <v>Կ-1</v>
      </c>
      <c r="X385" s="855">
        <f t="shared" si="705"/>
        <v>129634.4</v>
      </c>
      <c r="Y385" s="857">
        <f t="shared" si="706"/>
        <v>129634.4</v>
      </c>
      <c r="Z385" s="863">
        <f t="shared" si="707"/>
        <v>1685247.2</v>
      </c>
      <c r="AA385" s="859">
        <f t="shared" si="708"/>
        <v>1</v>
      </c>
      <c r="AB385" s="860">
        <f t="shared" si="709"/>
        <v>8</v>
      </c>
      <c r="AC385" s="861">
        <f t="shared" si="710"/>
        <v>2.02</v>
      </c>
      <c r="AD385" s="853"/>
      <c r="AE385" s="854">
        <f t="shared" si="711"/>
        <v>2.02</v>
      </c>
      <c r="AF385" s="855">
        <v>66140</v>
      </c>
      <c r="AG385" s="886"/>
      <c r="AH385" s="886"/>
      <c r="AI385" s="856" t="str">
        <f t="shared" si="712"/>
        <v>Կ-1</v>
      </c>
      <c r="AJ385" s="855">
        <f t="shared" si="713"/>
        <v>133602.79999999999</v>
      </c>
      <c r="AK385" s="857">
        <f t="shared" si="714"/>
        <v>133602.79999999999</v>
      </c>
      <c r="AL385" s="863">
        <f t="shared" si="715"/>
        <v>1736836.4</v>
      </c>
      <c r="AM385" s="859">
        <f t="shared" si="716"/>
        <v>1</v>
      </c>
      <c r="AN385" s="860">
        <f t="shared" si="717"/>
        <v>9</v>
      </c>
      <c r="AO385" s="861">
        <f t="shared" si="718"/>
        <v>2.02</v>
      </c>
      <c r="AP385" s="853"/>
      <c r="AQ385" s="854">
        <f t="shared" si="719"/>
        <v>2.02</v>
      </c>
      <c r="AR385" s="855">
        <v>66140</v>
      </c>
      <c r="AS385" s="886"/>
      <c r="AT385" s="886"/>
      <c r="AU385" s="856" t="str">
        <f t="shared" si="720"/>
        <v>Կ-1</v>
      </c>
      <c r="AV385" s="855">
        <f t="shared" si="721"/>
        <v>133602.79999999999</v>
      </c>
      <c r="AW385" s="857">
        <f t="shared" si="722"/>
        <v>133602.79999999999</v>
      </c>
      <c r="AX385" s="863">
        <f t="shared" si="723"/>
        <v>1736836.4</v>
      </c>
    </row>
    <row r="386" spans="2:50" s="836" customFormat="1" ht="27" x14ac:dyDescent="0.25">
      <c r="B386" s="852">
        <v>14</v>
      </c>
      <c r="C386" s="955" t="s">
        <v>84</v>
      </c>
      <c r="D386" s="723" t="s">
        <v>377</v>
      </c>
      <c r="E386" s="859">
        <v>1</v>
      </c>
      <c r="F386" s="956">
        <v>6</v>
      </c>
      <c r="G386" s="867">
        <f t="shared" si="696"/>
        <v>1.96</v>
      </c>
      <c r="H386" s="855">
        <v>66140</v>
      </c>
      <c r="I386" s="886"/>
      <c r="J386" s="886"/>
      <c r="K386" s="862" t="s">
        <v>92</v>
      </c>
      <c r="L386" s="855">
        <f t="shared" si="697"/>
        <v>129634.4</v>
      </c>
      <c r="M386" s="857">
        <f t="shared" si="698"/>
        <v>129634.4</v>
      </c>
      <c r="N386" s="858">
        <f t="shared" si="699"/>
        <v>1685247.2</v>
      </c>
      <c r="O386" s="859">
        <f t="shared" si="700"/>
        <v>1</v>
      </c>
      <c r="P386" s="860">
        <f t="shared" si="701"/>
        <v>7</v>
      </c>
      <c r="Q386" s="861">
        <f t="shared" si="702"/>
        <v>1.96</v>
      </c>
      <c r="R386" s="853"/>
      <c r="S386" s="854">
        <f t="shared" si="703"/>
        <v>1.96</v>
      </c>
      <c r="T386" s="855">
        <v>66140</v>
      </c>
      <c r="U386" s="886"/>
      <c r="V386" s="886"/>
      <c r="W386" s="862" t="str">
        <f t="shared" si="704"/>
        <v>Կ-1</v>
      </c>
      <c r="X386" s="855">
        <f t="shared" si="705"/>
        <v>129634.4</v>
      </c>
      <c r="Y386" s="857">
        <f t="shared" si="706"/>
        <v>129634.4</v>
      </c>
      <c r="Z386" s="863">
        <f t="shared" si="707"/>
        <v>1685247.2</v>
      </c>
      <c r="AA386" s="859">
        <f t="shared" si="708"/>
        <v>1</v>
      </c>
      <c r="AB386" s="860">
        <f t="shared" si="709"/>
        <v>8</v>
      </c>
      <c r="AC386" s="861">
        <f t="shared" si="710"/>
        <v>2.02</v>
      </c>
      <c r="AD386" s="853"/>
      <c r="AE386" s="854">
        <f t="shared" si="711"/>
        <v>2.02</v>
      </c>
      <c r="AF386" s="855">
        <v>66140</v>
      </c>
      <c r="AG386" s="886"/>
      <c r="AH386" s="886"/>
      <c r="AI386" s="856" t="str">
        <f t="shared" si="712"/>
        <v>Կ-1</v>
      </c>
      <c r="AJ386" s="855">
        <f t="shared" si="713"/>
        <v>133602.79999999999</v>
      </c>
      <c r="AK386" s="857">
        <f t="shared" si="714"/>
        <v>133602.79999999999</v>
      </c>
      <c r="AL386" s="863">
        <f t="shared" si="715"/>
        <v>1736836.4</v>
      </c>
      <c r="AM386" s="859">
        <f t="shared" si="716"/>
        <v>1</v>
      </c>
      <c r="AN386" s="860">
        <f t="shared" si="717"/>
        <v>9</v>
      </c>
      <c r="AO386" s="861">
        <f t="shared" si="718"/>
        <v>2.02</v>
      </c>
      <c r="AP386" s="853"/>
      <c r="AQ386" s="854">
        <f t="shared" si="719"/>
        <v>2.02</v>
      </c>
      <c r="AR386" s="855">
        <v>66140</v>
      </c>
      <c r="AS386" s="886"/>
      <c r="AT386" s="886"/>
      <c r="AU386" s="856" t="str">
        <f t="shared" si="720"/>
        <v>Կ-1</v>
      </c>
      <c r="AV386" s="855">
        <f t="shared" si="721"/>
        <v>133602.79999999999</v>
      </c>
      <c r="AW386" s="857">
        <f t="shared" si="722"/>
        <v>133602.79999999999</v>
      </c>
      <c r="AX386" s="863">
        <f t="shared" si="723"/>
        <v>1736836.4</v>
      </c>
    </row>
    <row r="387" spans="2:50" s="836" customFormat="1" ht="27" x14ac:dyDescent="0.25">
      <c r="B387" s="852">
        <v>15</v>
      </c>
      <c r="C387" s="955" t="s">
        <v>84</v>
      </c>
      <c r="D387" s="723" t="s">
        <v>377</v>
      </c>
      <c r="E387" s="859">
        <v>1</v>
      </c>
      <c r="F387" s="956">
        <v>6</v>
      </c>
      <c r="G387" s="867">
        <f t="shared" si="696"/>
        <v>1.96</v>
      </c>
      <c r="H387" s="855">
        <v>66140</v>
      </c>
      <c r="I387" s="886"/>
      <c r="J387" s="886"/>
      <c r="K387" s="862" t="s">
        <v>92</v>
      </c>
      <c r="L387" s="855">
        <f t="shared" si="697"/>
        <v>129634.4</v>
      </c>
      <c r="M387" s="857">
        <f t="shared" si="698"/>
        <v>129634.4</v>
      </c>
      <c r="N387" s="858">
        <f t="shared" si="699"/>
        <v>1685247.2</v>
      </c>
      <c r="O387" s="859">
        <f t="shared" si="700"/>
        <v>1</v>
      </c>
      <c r="P387" s="860">
        <f t="shared" si="701"/>
        <v>7</v>
      </c>
      <c r="Q387" s="861">
        <f t="shared" si="702"/>
        <v>1.96</v>
      </c>
      <c r="R387" s="853"/>
      <c r="S387" s="854">
        <f t="shared" si="703"/>
        <v>1.96</v>
      </c>
      <c r="T387" s="855">
        <v>66140</v>
      </c>
      <c r="U387" s="886"/>
      <c r="V387" s="886"/>
      <c r="W387" s="862" t="str">
        <f t="shared" si="704"/>
        <v>Կ-1</v>
      </c>
      <c r="X387" s="855">
        <f t="shared" si="705"/>
        <v>129634.4</v>
      </c>
      <c r="Y387" s="857">
        <f t="shared" si="706"/>
        <v>129634.4</v>
      </c>
      <c r="Z387" s="863">
        <f t="shared" si="707"/>
        <v>1685247.2</v>
      </c>
      <c r="AA387" s="859">
        <f t="shared" si="708"/>
        <v>1</v>
      </c>
      <c r="AB387" s="860">
        <f t="shared" si="709"/>
        <v>8</v>
      </c>
      <c r="AC387" s="861">
        <f t="shared" si="710"/>
        <v>2.02</v>
      </c>
      <c r="AD387" s="853"/>
      <c r="AE387" s="854">
        <f t="shared" si="711"/>
        <v>2.02</v>
      </c>
      <c r="AF387" s="855">
        <v>66140</v>
      </c>
      <c r="AG387" s="886"/>
      <c r="AH387" s="886"/>
      <c r="AI387" s="856" t="str">
        <f t="shared" si="712"/>
        <v>Կ-1</v>
      </c>
      <c r="AJ387" s="855">
        <f t="shared" si="713"/>
        <v>133602.79999999999</v>
      </c>
      <c r="AK387" s="857">
        <f t="shared" si="714"/>
        <v>133602.79999999999</v>
      </c>
      <c r="AL387" s="863">
        <f t="shared" si="715"/>
        <v>1736836.4</v>
      </c>
      <c r="AM387" s="859">
        <f t="shared" si="716"/>
        <v>1</v>
      </c>
      <c r="AN387" s="860">
        <f t="shared" si="717"/>
        <v>9</v>
      </c>
      <c r="AO387" s="861">
        <f t="shared" si="718"/>
        <v>2.02</v>
      </c>
      <c r="AP387" s="853"/>
      <c r="AQ387" s="854">
        <f t="shared" si="719"/>
        <v>2.02</v>
      </c>
      <c r="AR387" s="855">
        <v>66140</v>
      </c>
      <c r="AS387" s="886"/>
      <c r="AT387" s="886"/>
      <c r="AU387" s="856" t="str">
        <f t="shared" si="720"/>
        <v>Կ-1</v>
      </c>
      <c r="AV387" s="855">
        <f t="shared" si="721"/>
        <v>133602.79999999999</v>
      </c>
      <c r="AW387" s="857">
        <f t="shared" si="722"/>
        <v>133602.79999999999</v>
      </c>
      <c r="AX387" s="863">
        <f t="shared" si="723"/>
        <v>1736836.4</v>
      </c>
    </row>
    <row r="388" spans="2:50" s="836" customFormat="1" ht="27" x14ac:dyDescent="0.25">
      <c r="B388" s="852">
        <v>16</v>
      </c>
      <c r="C388" s="955" t="s">
        <v>84</v>
      </c>
      <c r="D388" s="723" t="s">
        <v>377</v>
      </c>
      <c r="E388" s="859">
        <v>1</v>
      </c>
      <c r="F388" s="956">
        <v>6</v>
      </c>
      <c r="G388" s="867">
        <f t="shared" si="696"/>
        <v>1.96</v>
      </c>
      <c r="H388" s="855">
        <v>66140</v>
      </c>
      <c r="I388" s="886"/>
      <c r="J388" s="886"/>
      <c r="K388" s="862" t="s">
        <v>92</v>
      </c>
      <c r="L388" s="855">
        <f t="shared" si="697"/>
        <v>129634.4</v>
      </c>
      <c r="M388" s="857">
        <f t="shared" si="698"/>
        <v>129634.4</v>
      </c>
      <c r="N388" s="858">
        <f t="shared" si="699"/>
        <v>1685247.2</v>
      </c>
      <c r="O388" s="859">
        <f t="shared" si="700"/>
        <v>1</v>
      </c>
      <c r="P388" s="860">
        <f t="shared" si="701"/>
        <v>7</v>
      </c>
      <c r="Q388" s="861">
        <f t="shared" si="702"/>
        <v>1.96</v>
      </c>
      <c r="R388" s="853"/>
      <c r="S388" s="854">
        <f t="shared" si="703"/>
        <v>1.96</v>
      </c>
      <c r="T388" s="855">
        <v>66140</v>
      </c>
      <c r="U388" s="886"/>
      <c r="V388" s="886"/>
      <c r="W388" s="862" t="str">
        <f t="shared" si="704"/>
        <v>Կ-1</v>
      </c>
      <c r="X388" s="855">
        <f t="shared" si="705"/>
        <v>129634.4</v>
      </c>
      <c r="Y388" s="857">
        <f t="shared" si="706"/>
        <v>129634.4</v>
      </c>
      <c r="Z388" s="863">
        <f t="shared" si="707"/>
        <v>1685247.2</v>
      </c>
      <c r="AA388" s="859">
        <f t="shared" si="708"/>
        <v>1</v>
      </c>
      <c r="AB388" s="860">
        <f t="shared" si="709"/>
        <v>8</v>
      </c>
      <c r="AC388" s="861">
        <f t="shared" si="710"/>
        <v>2.02</v>
      </c>
      <c r="AD388" s="853"/>
      <c r="AE388" s="854">
        <f t="shared" si="711"/>
        <v>2.02</v>
      </c>
      <c r="AF388" s="855">
        <v>66140</v>
      </c>
      <c r="AG388" s="886"/>
      <c r="AH388" s="886"/>
      <c r="AI388" s="856" t="str">
        <f t="shared" si="712"/>
        <v>Կ-1</v>
      </c>
      <c r="AJ388" s="855">
        <f t="shared" si="713"/>
        <v>133602.79999999999</v>
      </c>
      <c r="AK388" s="857">
        <f t="shared" si="714"/>
        <v>133602.79999999999</v>
      </c>
      <c r="AL388" s="863">
        <f t="shared" si="715"/>
        <v>1736836.4</v>
      </c>
      <c r="AM388" s="859">
        <f t="shared" si="716"/>
        <v>1</v>
      </c>
      <c r="AN388" s="860">
        <f t="shared" si="717"/>
        <v>9</v>
      </c>
      <c r="AO388" s="861">
        <f t="shared" si="718"/>
        <v>2.02</v>
      </c>
      <c r="AP388" s="853"/>
      <c r="AQ388" s="854">
        <f t="shared" si="719"/>
        <v>2.02</v>
      </c>
      <c r="AR388" s="855">
        <v>66140</v>
      </c>
      <c r="AS388" s="886"/>
      <c r="AT388" s="886"/>
      <c r="AU388" s="856" t="str">
        <f t="shared" si="720"/>
        <v>Կ-1</v>
      </c>
      <c r="AV388" s="855">
        <f t="shared" si="721"/>
        <v>133602.79999999999</v>
      </c>
      <c r="AW388" s="857">
        <f t="shared" si="722"/>
        <v>133602.79999999999</v>
      </c>
      <c r="AX388" s="863">
        <f t="shared" si="723"/>
        <v>1736836.4</v>
      </c>
    </row>
    <row r="389" spans="2:50" s="836" customFormat="1" ht="40.5" x14ac:dyDescent="0.25">
      <c r="B389" s="852">
        <v>19</v>
      </c>
      <c r="C389" s="955" t="s">
        <v>84</v>
      </c>
      <c r="D389" s="393" t="s">
        <v>742</v>
      </c>
      <c r="E389" s="859">
        <v>1</v>
      </c>
      <c r="F389" s="956">
        <v>6</v>
      </c>
      <c r="G389" s="867">
        <f t="shared" si="696"/>
        <v>2.66</v>
      </c>
      <c r="H389" s="855">
        <v>66140</v>
      </c>
      <c r="I389" s="886"/>
      <c r="J389" s="886"/>
      <c r="K389" s="862" t="s">
        <v>91</v>
      </c>
      <c r="L389" s="855">
        <f t="shared" si="697"/>
        <v>175932.40000000002</v>
      </c>
      <c r="M389" s="857">
        <f t="shared" si="698"/>
        <v>175932.40000000002</v>
      </c>
      <c r="N389" s="858">
        <f t="shared" si="699"/>
        <v>2287121.2000000002</v>
      </c>
      <c r="O389" s="859">
        <f t="shared" si="700"/>
        <v>1</v>
      </c>
      <c r="P389" s="860">
        <f t="shared" si="701"/>
        <v>7</v>
      </c>
      <c r="Q389" s="861">
        <f t="shared" si="702"/>
        <v>2.66</v>
      </c>
      <c r="R389" s="853"/>
      <c r="S389" s="854">
        <f t="shared" si="703"/>
        <v>2.66</v>
      </c>
      <c r="T389" s="855">
        <v>66140</v>
      </c>
      <c r="U389" s="886"/>
      <c r="V389" s="886"/>
      <c r="W389" s="862" t="str">
        <f t="shared" si="704"/>
        <v>Ա-2</v>
      </c>
      <c r="X389" s="855">
        <f t="shared" si="705"/>
        <v>175932.40000000002</v>
      </c>
      <c r="Y389" s="857">
        <f t="shared" si="706"/>
        <v>175932.40000000002</v>
      </c>
      <c r="Z389" s="863">
        <f t="shared" si="707"/>
        <v>2287121.2000000002</v>
      </c>
      <c r="AA389" s="859">
        <f t="shared" si="708"/>
        <v>1</v>
      </c>
      <c r="AB389" s="860">
        <f t="shared" si="709"/>
        <v>8</v>
      </c>
      <c r="AC389" s="861">
        <f t="shared" si="710"/>
        <v>2.75</v>
      </c>
      <c r="AD389" s="853"/>
      <c r="AE389" s="854">
        <f t="shared" si="711"/>
        <v>2.75</v>
      </c>
      <c r="AF389" s="855">
        <v>66140</v>
      </c>
      <c r="AG389" s="886"/>
      <c r="AH389" s="886"/>
      <c r="AI389" s="856" t="str">
        <f t="shared" si="712"/>
        <v>Ա-2</v>
      </c>
      <c r="AJ389" s="855">
        <f t="shared" si="713"/>
        <v>181885</v>
      </c>
      <c r="AK389" s="857">
        <f t="shared" si="714"/>
        <v>181885</v>
      </c>
      <c r="AL389" s="863">
        <f t="shared" si="715"/>
        <v>2364505</v>
      </c>
      <c r="AM389" s="859">
        <f t="shared" si="716"/>
        <v>1</v>
      </c>
      <c r="AN389" s="860">
        <f t="shared" si="717"/>
        <v>9</v>
      </c>
      <c r="AO389" s="861">
        <f t="shared" si="718"/>
        <v>2.75</v>
      </c>
      <c r="AP389" s="853"/>
      <c r="AQ389" s="854">
        <f t="shared" si="719"/>
        <v>2.75</v>
      </c>
      <c r="AR389" s="855">
        <v>66140</v>
      </c>
      <c r="AS389" s="886"/>
      <c r="AT389" s="886"/>
      <c r="AU389" s="856" t="str">
        <f t="shared" si="720"/>
        <v>Ա-2</v>
      </c>
      <c r="AV389" s="855">
        <f t="shared" si="721"/>
        <v>181885</v>
      </c>
      <c r="AW389" s="857">
        <f t="shared" si="722"/>
        <v>181885</v>
      </c>
      <c r="AX389" s="863">
        <f t="shared" si="723"/>
        <v>2364505</v>
      </c>
    </row>
    <row r="390" spans="2:50" s="836" customFormat="1" ht="40.5" x14ac:dyDescent="0.25">
      <c r="B390" s="852">
        <v>20</v>
      </c>
      <c r="C390" s="955" t="s">
        <v>84</v>
      </c>
      <c r="D390" s="393" t="s">
        <v>742</v>
      </c>
      <c r="E390" s="859">
        <v>1</v>
      </c>
      <c r="F390" s="956">
        <v>6</v>
      </c>
      <c r="G390" s="867">
        <f t="shared" si="696"/>
        <v>2.66</v>
      </c>
      <c r="H390" s="855">
        <v>66140</v>
      </c>
      <c r="I390" s="886"/>
      <c r="J390" s="886"/>
      <c r="K390" s="862" t="s">
        <v>91</v>
      </c>
      <c r="L390" s="855">
        <f t="shared" si="697"/>
        <v>175932.40000000002</v>
      </c>
      <c r="M390" s="857">
        <f t="shared" si="698"/>
        <v>175932.40000000002</v>
      </c>
      <c r="N390" s="858">
        <f t="shared" si="699"/>
        <v>2287121.2000000002</v>
      </c>
      <c r="O390" s="859">
        <f t="shared" si="700"/>
        <v>1</v>
      </c>
      <c r="P390" s="860">
        <f t="shared" si="701"/>
        <v>7</v>
      </c>
      <c r="Q390" s="861">
        <f t="shared" si="702"/>
        <v>2.66</v>
      </c>
      <c r="R390" s="853"/>
      <c r="S390" s="854">
        <f t="shared" si="703"/>
        <v>2.66</v>
      </c>
      <c r="T390" s="855">
        <v>66140</v>
      </c>
      <c r="U390" s="886"/>
      <c r="V390" s="886"/>
      <c r="W390" s="862" t="str">
        <f t="shared" si="704"/>
        <v>Ա-2</v>
      </c>
      <c r="X390" s="855">
        <f t="shared" si="705"/>
        <v>175932.40000000002</v>
      </c>
      <c r="Y390" s="857">
        <f t="shared" si="706"/>
        <v>175932.40000000002</v>
      </c>
      <c r="Z390" s="863">
        <f t="shared" si="707"/>
        <v>2287121.2000000002</v>
      </c>
      <c r="AA390" s="859">
        <f t="shared" si="708"/>
        <v>1</v>
      </c>
      <c r="AB390" s="860">
        <f t="shared" si="709"/>
        <v>8</v>
      </c>
      <c r="AC390" s="861">
        <f t="shared" si="710"/>
        <v>2.75</v>
      </c>
      <c r="AD390" s="853"/>
      <c r="AE390" s="854">
        <f t="shared" si="711"/>
        <v>2.75</v>
      </c>
      <c r="AF390" s="855">
        <v>66140</v>
      </c>
      <c r="AG390" s="886"/>
      <c r="AH390" s="886"/>
      <c r="AI390" s="856" t="str">
        <f t="shared" si="712"/>
        <v>Ա-2</v>
      </c>
      <c r="AJ390" s="855">
        <f t="shared" si="713"/>
        <v>181885</v>
      </c>
      <c r="AK390" s="857">
        <f t="shared" si="714"/>
        <v>181885</v>
      </c>
      <c r="AL390" s="863">
        <f t="shared" si="715"/>
        <v>2364505</v>
      </c>
      <c r="AM390" s="859">
        <f t="shared" si="716"/>
        <v>1</v>
      </c>
      <c r="AN390" s="860">
        <f t="shared" si="717"/>
        <v>9</v>
      </c>
      <c r="AO390" s="861">
        <f t="shared" si="718"/>
        <v>2.75</v>
      </c>
      <c r="AP390" s="853"/>
      <c r="AQ390" s="854">
        <f t="shared" si="719"/>
        <v>2.75</v>
      </c>
      <c r="AR390" s="855">
        <v>66140</v>
      </c>
      <c r="AS390" s="886"/>
      <c r="AT390" s="886"/>
      <c r="AU390" s="856" t="str">
        <f t="shared" si="720"/>
        <v>Ա-2</v>
      </c>
      <c r="AV390" s="855">
        <f t="shared" si="721"/>
        <v>181885</v>
      </c>
      <c r="AW390" s="857">
        <f t="shared" si="722"/>
        <v>181885</v>
      </c>
      <c r="AX390" s="863">
        <f t="shared" si="723"/>
        <v>2364505</v>
      </c>
    </row>
    <row r="391" spans="2:50" s="836" customFormat="1" ht="27" x14ac:dyDescent="0.25">
      <c r="B391" s="852">
        <v>22</v>
      </c>
      <c r="C391" s="955" t="s">
        <v>84</v>
      </c>
      <c r="D391" s="393" t="s">
        <v>743</v>
      </c>
      <c r="E391" s="859">
        <v>1</v>
      </c>
      <c r="F391" s="956">
        <v>6</v>
      </c>
      <c r="G391" s="867">
        <f t="shared" si="696"/>
        <v>1.68</v>
      </c>
      <c r="H391" s="855">
        <v>66140</v>
      </c>
      <c r="I391" s="886"/>
      <c r="J391" s="886"/>
      <c r="K391" s="862" t="s">
        <v>93</v>
      </c>
      <c r="L391" s="855">
        <f t="shared" si="697"/>
        <v>111115.2</v>
      </c>
      <c r="M391" s="857">
        <f t="shared" si="698"/>
        <v>111115.2</v>
      </c>
      <c r="N391" s="858">
        <f t="shared" si="699"/>
        <v>1444497.5999999999</v>
      </c>
      <c r="O391" s="859">
        <f t="shared" si="700"/>
        <v>1</v>
      </c>
      <c r="P391" s="860">
        <f t="shared" si="701"/>
        <v>7</v>
      </c>
      <c r="Q391" s="861">
        <f t="shared" si="702"/>
        <v>1.68</v>
      </c>
      <c r="R391" s="853"/>
      <c r="S391" s="854">
        <f t="shared" si="703"/>
        <v>1.68</v>
      </c>
      <c r="T391" s="855">
        <v>66140</v>
      </c>
      <c r="U391" s="886"/>
      <c r="V391" s="886"/>
      <c r="W391" s="862" t="str">
        <f t="shared" si="704"/>
        <v>Կ-2</v>
      </c>
      <c r="X391" s="855">
        <f t="shared" si="705"/>
        <v>111115.2</v>
      </c>
      <c r="Y391" s="857">
        <f t="shared" si="706"/>
        <v>111115.2</v>
      </c>
      <c r="Z391" s="863">
        <f t="shared" si="707"/>
        <v>1444497.5999999999</v>
      </c>
      <c r="AA391" s="859">
        <f t="shared" si="708"/>
        <v>1</v>
      </c>
      <c r="AB391" s="860">
        <f t="shared" si="709"/>
        <v>8</v>
      </c>
      <c r="AC391" s="861">
        <f t="shared" si="710"/>
        <v>1.73</v>
      </c>
      <c r="AD391" s="853"/>
      <c r="AE391" s="854">
        <f t="shared" si="711"/>
        <v>1.73</v>
      </c>
      <c r="AF391" s="855">
        <v>66140</v>
      </c>
      <c r="AG391" s="886"/>
      <c r="AH391" s="886"/>
      <c r="AI391" s="856" t="str">
        <f t="shared" si="712"/>
        <v>Կ-2</v>
      </c>
      <c r="AJ391" s="855">
        <f t="shared" si="713"/>
        <v>114422.2</v>
      </c>
      <c r="AK391" s="857">
        <f t="shared" si="714"/>
        <v>114422.2</v>
      </c>
      <c r="AL391" s="863">
        <f t="shared" si="715"/>
        <v>1487488.5999999999</v>
      </c>
      <c r="AM391" s="859">
        <f t="shared" si="716"/>
        <v>1</v>
      </c>
      <c r="AN391" s="860">
        <f t="shared" si="717"/>
        <v>9</v>
      </c>
      <c r="AO391" s="861">
        <f t="shared" si="718"/>
        <v>1.73</v>
      </c>
      <c r="AP391" s="853"/>
      <c r="AQ391" s="854">
        <f t="shared" si="719"/>
        <v>1.73</v>
      </c>
      <c r="AR391" s="855">
        <v>66140</v>
      </c>
      <c r="AS391" s="886"/>
      <c r="AT391" s="886"/>
      <c r="AU391" s="856" t="str">
        <f t="shared" si="720"/>
        <v>Կ-2</v>
      </c>
      <c r="AV391" s="855">
        <f t="shared" si="721"/>
        <v>114422.2</v>
      </c>
      <c r="AW391" s="857">
        <f t="shared" si="722"/>
        <v>114422.2</v>
      </c>
      <c r="AX391" s="863">
        <f t="shared" si="723"/>
        <v>1487488.5999999999</v>
      </c>
    </row>
    <row r="392" spans="2:50" s="836" customFormat="1" ht="27.75" thickBot="1" x14ac:dyDescent="0.3">
      <c r="B392" s="852">
        <v>23</v>
      </c>
      <c r="C392" s="955" t="s">
        <v>84</v>
      </c>
      <c r="D392" s="393" t="s">
        <v>743</v>
      </c>
      <c r="E392" s="859">
        <v>1</v>
      </c>
      <c r="F392" s="956">
        <v>6</v>
      </c>
      <c r="G392" s="867">
        <f t="shared" si="696"/>
        <v>1.68</v>
      </c>
      <c r="H392" s="855">
        <v>66140</v>
      </c>
      <c r="I392" s="886"/>
      <c r="J392" s="886"/>
      <c r="K392" s="862" t="s">
        <v>93</v>
      </c>
      <c r="L392" s="855">
        <f t="shared" si="697"/>
        <v>111115.2</v>
      </c>
      <c r="M392" s="857">
        <f t="shared" si="698"/>
        <v>111115.2</v>
      </c>
      <c r="N392" s="858">
        <f t="shared" si="699"/>
        <v>1444497.5999999999</v>
      </c>
      <c r="O392" s="859">
        <f t="shared" si="700"/>
        <v>1</v>
      </c>
      <c r="P392" s="860">
        <f t="shared" si="701"/>
        <v>7</v>
      </c>
      <c r="Q392" s="861">
        <f t="shared" si="702"/>
        <v>1.68</v>
      </c>
      <c r="R392" s="853"/>
      <c r="S392" s="854">
        <f t="shared" si="703"/>
        <v>1.68</v>
      </c>
      <c r="T392" s="855">
        <v>66140</v>
      </c>
      <c r="U392" s="886"/>
      <c r="V392" s="886"/>
      <c r="W392" s="862" t="str">
        <f t="shared" si="704"/>
        <v>Կ-2</v>
      </c>
      <c r="X392" s="855">
        <f t="shared" si="705"/>
        <v>111115.2</v>
      </c>
      <c r="Y392" s="857">
        <f t="shared" si="706"/>
        <v>111115.2</v>
      </c>
      <c r="Z392" s="863">
        <f t="shared" si="707"/>
        <v>1444497.5999999999</v>
      </c>
      <c r="AA392" s="859">
        <f t="shared" si="708"/>
        <v>1</v>
      </c>
      <c r="AB392" s="860">
        <f t="shared" si="709"/>
        <v>8</v>
      </c>
      <c r="AC392" s="861">
        <f t="shared" si="710"/>
        <v>1.73</v>
      </c>
      <c r="AD392" s="853"/>
      <c r="AE392" s="854">
        <f t="shared" si="711"/>
        <v>1.73</v>
      </c>
      <c r="AF392" s="855">
        <v>66140</v>
      </c>
      <c r="AG392" s="886"/>
      <c r="AH392" s="886"/>
      <c r="AI392" s="856" t="str">
        <f t="shared" si="712"/>
        <v>Կ-2</v>
      </c>
      <c r="AJ392" s="855">
        <f t="shared" si="713"/>
        <v>114422.2</v>
      </c>
      <c r="AK392" s="857">
        <f t="shared" si="714"/>
        <v>114422.2</v>
      </c>
      <c r="AL392" s="863">
        <f t="shared" si="715"/>
        <v>1487488.5999999999</v>
      </c>
      <c r="AM392" s="859">
        <f t="shared" si="716"/>
        <v>1</v>
      </c>
      <c r="AN392" s="860">
        <f t="shared" si="717"/>
        <v>9</v>
      </c>
      <c r="AO392" s="861">
        <f t="shared" si="718"/>
        <v>1.73</v>
      </c>
      <c r="AP392" s="853"/>
      <c r="AQ392" s="854">
        <f t="shared" si="719"/>
        <v>1.73</v>
      </c>
      <c r="AR392" s="855">
        <v>66140</v>
      </c>
      <c r="AS392" s="886"/>
      <c r="AT392" s="886"/>
      <c r="AU392" s="856" t="str">
        <f t="shared" si="720"/>
        <v>Կ-2</v>
      </c>
      <c r="AV392" s="855">
        <f t="shared" si="721"/>
        <v>114422.2</v>
      </c>
      <c r="AW392" s="857">
        <f t="shared" si="722"/>
        <v>114422.2</v>
      </c>
      <c r="AX392" s="863">
        <f t="shared" si="723"/>
        <v>1487488.5999999999</v>
      </c>
    </row>
    <row r="393" spans="2:50" s="753" customFormat="1" ht="23.25" customHeight="1" thickBot="1" x14ac:dyDescent="0.3">
      <c r="B393" s="1378" t="s">
        <v>47</v>
      </c>
      <c r="C393" s="1379"/>
      <c r="D393" s="1379"/>
      <c r="E393" s="932">
        <f t="shared" ref="E393:Q393" si="724">SUM(E381:E392)</f>
        <v>12</v>
      </c>
      <c r="F393" s="932">
        <f t="shared" si="724"/>
        <v>72</v>
      </c>
      <c r="G393" s="932">
        <f t="shared" si="724"/>
        <v>24.360000000000003</v>
      </c>
      <c r="H393" s="932">
        <f t="shared" si="724"/>
        <v>793680</v>
      </c>
      <c r="I393" s="932">
        <f t="shared" si="724"/>
        <v>0</v>
      </c>
      <c r="J393" s="932">
        <f t="shared" si="724"/>
        <v>0</v>
      </c>
      <c r="K393" s="932">
        <f t="shared" si="724"/>
        <v>0</v>
      </c>
      <c r="L393" s="932">
        <f t="shared" si="724"/>
        <v>1611170.4</v>
      </c>
      <c r="M393" s="932">
        <f t="shared" si="724"/>
        <v>1611170.4</v>
      </c>
      <c r="N393" s="932">
        <f t="shared" si="724"/>
        <v>20945215.199999999</v>
      </c>
      <c r="O393" s="932">
        <f t="shared" si="724"/>
        <v>12</v>
      </c>
      <c r="P393" s="932">
        <f t="shared" si="724"/>
        <v>84</v>
      </c>
      <c r="Q393" s="932">
        <f t="shared" si="724"/>
        <v>24.360000000000003</v>
      </c>
      <c r="R393" s="933"/>
      <c r="S393" s="933">
        <v>136.17000000000004</v>
      </c>
      <c r="T393" s="932">
        <f t="shared" ref="T393:AC393" si="725">SUM(T381:T392)</f>
        <v>793680</v>
      </c>
      <c r="U393" s="932">
        <f t="shared" si="725"/>
        <v>0</v>
      </c>
      <c r="V393" s="932">
        <f t="shared" si="725"/>
        <v>0</v>
      </c>
      <c r="W393" s="932">
        <f t="shared" si="725"/>
        <v>0</v>
      </c>
      <c r="X393" s="932">
        <f t="shared" si="725"/>
        <v>1611170.4</v>
      </c>
      <c r="Y393" s="932">
        <f t="shared" si="725"/>
        <v>1611170.4</v>
      </c>
      <c r="Z393" s="932">
        <f t="shared" si="725"/>
        <v>20945215.199999999</v>
      </c>
      <c r="AA393" s="932">
        <f t="shared" si="725"/>
        <v>12</v>
      </c>
      <c r="AB393" s="932">
        <f t="shared" si="725"/>
        <v>96</v>
      </c>
      <c r="AC393" s="932">
        <f t="shared" si="725"/>
        <v>25.12</v>
      </c>
      <c r="AD393" s="933"/>
      <c r="AE393" s="933">
        <v>139.41000000000005</v>
      </c>
      <c r="AF393" s="932">
        <f t="shared" ref="AF393:AO393" si="726">SUM(AF381:AF392)</f>
        <v>793680</v>
      </c>
      <c r="AG393" s="932">
        <f t="shared" si="726"/>
        <v>0</v>
      </c>
      <c r="AH393" s="932">
        <f t="shared" si="726"/>
        <v>0</v>
      </c>
      <c r="AI393" s="932">
        <f t="shared" si="726"/>
        <v>0</v>
      </c>
      <c r="AJ393" s="932">
        <f t="shared" si="726"/>
        <v>1661436.8</v>
      </c>
      <c r="AK393" s="932">
        <f t="shared" si="726"/>
        <v>1661436.8</v>
      </c>
      <c r="AL393" s="932">
        <f t="shared" si="726"/>
        <v>21598678.400000006</v>
      </c>
      <c r="AM393" s="932">
        <f t="shared" si="726"/>
        <v>12</v>
      </c>
      <c r="AN393" s="932">
        <f t="shared" si="726"/>
        <v>108</v>
      </c>
      <c r="AO393" s="932">
        <f t="shared" si="726"/>
        <v>25.12</v>
      </c>
      <c r="AP393" s="933"/>
      <c r="AQ393" s="933">
        <v>142.40000000000003</v>
      </c>
      <c r="AR393" s="932">
        <f t="shared" ref="AR393:AX393" si="727">SUM(AR381:AR392)</f>
        <v>793680</v>
      </c>
      <c r="AS393" s="932">
        <f t="shared" si="727"/>
        <v>0</v>
      </c>
      <c r="AT393" s="932">
        <f t="shared" si="727"/>
        <v>0</v>
      </c>
      <c r="AU393" s="932">
        <f t="shared" si="727"/>
        <v>0</v>
      </c>
      <c r="AV393" s="932">
        <f t="shared" si="727"/>
        <v>1661436.8</v>
      </c>
      <c r="AW393" s="932">
        <f t="shared" si="727"/>
        <v>1661436.8</v>
      </c>
      <c r="AX393" s="932">
        <f t="shared" si="727"/>
        <v>21598678.400000006</v>
      </c>
    </row>
  </sheetData>
  <autoFilter ref="A1:AX393">
    <filterColumn colId="4" showButton="0"/>
    <filterColumn colId="5" showButton="0"/>
    <filterColumn colId="14" showButton="0"/>
    <filterColumn colId="15" showButton="0"/>
    <filterColumn colId="16" showButton="0"/>
    <filterColumn colId="17" showButton="0"/>
    <filterColumn colId="26" showButton="0"/>
    <filterColumn colId="27" showButton="0"/>
    <filterColumn colId="28" showButton="0"/>
    <filterColumn colId="29" showButton="0"/>
    <filterColumn colId="38" showButton="0"/>
    <filterColumn colId="39" showButton="0"/>
    <filterColumn colId="40" showButton="0"/>
    <filterColumn colId="41" showButton="0"/>
  </autoFilter>
  <mergeCells count="243">
    <mergeCell ref="O378:Z378"/>
    <mergeCell ref="AA378:AL378"/>
    <mergeCell ref="AM378:AX378"/>
    <mergeCell ref="O379:Z379"/>
    <mergeCell ref="AA379:AL379"/>
    <mergeCell ref="AM379:AX379"/>
    <mergeCell ref="O167:Z167"/>
    <mergeCell ref="O179:Z179"/>
    <mergeCell ref="O191:Z191"/>
    <mergeCell ref="AA167:AL167"/>
    <mergeCell ref="AA179:AL179"/>
    <mergeCell ref="AA191:AL191"/>
    <mergeCell ref="AM167:AX167"/>
    <mergeCell ref="AM179:AX179"/>
    <mergeCell ref="AM191:AX191"/>
    <mergeCell ref="O296:Z296"/>
    <mergeCell ref="AA296:AL296"/>
    <mergeCell ref="AM296:AX296"/>
    <mergeCell ref="O303:Z303"/>
    <mergeCell ref="AA303:AL303"/>
    <mergeCell ref="AM303:AX303"/>
    <mergeCell ref="O304:Z304"/>
    <mergeCell ref="AA304:AL304"/>
    <mergeCell ref="AM304:AX304"/>
    <mergeCell ref="O287:Z287"/>
    <mergeCell ref="AA287:AL287"/>
    <mergeCell ref="AM287:AX287"/>
    <mergeCell ref="O288:Z288"/>
    <mergeCell ref="AA288:AL288"/>
    <mergeCell ref="AM288:AX288"/>
    <mergeCell ref="O295:Z295"/>
    <mergeCell ref="AA295:AL295"/>
    <mergeCell ref="AM295:AX295"/>
    <mergeCell ref="O272:Z272"/>
    <mergeCell ref="AA272:AL272"/>
    <mergeCell ref="AM272:AX272"/>
    <mergeCell ref="O279:Z279"/>
    <mergeCell ref="AA279:AL279"/>
    <mergeCell ref="AM279:AX279"/>
    <mergeCell ref="O280:Z280"/>
    <mergeCell ref="AA280:AL280"/>
    <mergeCell ref="AM280:AX280"/>
    <mergeCell ref="O263:Z263"/>
    <mergeCell ref="AA263:AL263"/>
    <mergeCell ref="AM263:AX263"/>
    <mergeCell ref="O264:Z264"/>
    <mergeCell ref="AA264:AL264"/>
    <mergeCell ref="AM264:AX264"/>
    <mergeCell ref="E271:N271"/>
    <mergeCell ref="O271:Z271"/>
    <mergeCell ref="AA271:AL271"/>
    <mergeCell ref="AM271:AX271"/>
    <mergeCell ref="O248:Z248"/>
    <mergeCell ref="AA248:AL248"/>
    <mergeCell ref="AM248:AX248"/>
    <mergeCell ref="E255:N255"/>
    <mergeCell ref="O255:Z255"/>
    <mergeCell ref="AA255:AL255"/>
    <mergeCell ref="AM255:AX255"/>
    <mergeCell ref="O256:Z256"/>
    <mergeCell ref="AA256:AL256"/>
    <mergeCell ref="AM256:AX256"/>
    <mergeCell ref="O239:Z239"/>
    <mergeCell ref="AA239:AL239"/>
    <mergeCell ref="AM239:AX239"/>
    <mergeCell ref="O240:Z240"/>
    <mergeCell ref="AA240:AL240"/>
    <mergeCell ref="AM240:AX240"/>
    <mergeCell ref="E247:N247"/>
    <mergeCell ref="O247:Z247"/>
    <mergeCell ref="AA247:AL247"/>
    <mergeCell ref="AM247:AX247"/>
    <mergeCell ref="AA202:AL202"/>
    <mergeCell ref="AM202:AX202"/>
    <mergeCell ref="AM203:AX203"/>
    <mergeCell ref="AA203:AL203"/>
    <mergeCell ref="O203:Z203"/>
    <mergeCell ref="O231:Z231"/>
    <mergeCell ref="O232:Z232"/>
    <mergeCell ref="AA231:AL231"/>
    <mergeCell ref="AA232:AL232"/>
    <mergeCell ref="AM231:AX231"/>
    <mergeCell ref="AM232:AX232"/>
    <mergeCell ref="E232:N232"/>
    <mergeCell ref="E191:N191"/>
    <mergeCell ref="E304:N304"/>
    <mergeCell ref="E288:N288"/>
    <mergeCell ref="E296:N296"/>
    <mergeCell ref="E280:N280"/>
    <mergeCell ref="E240:N240"/>
    <mergeCell ref="E248:N248"/>
    <mergeCell ref="E256:N256"/>
    <mergeCell ref="E264:N264"/>
    <mergeCell ref="E303:N303"/>
    <mergeCell ref="E279:N279"/>
    <mergeCell ref="E202:N202"/>
    <mergeCell ref="B248:D248"/>
    <mergeCell ref="D1:D2"/>
    <mergeCell ref="E5:G5"/>
    <mergeCell ref="O5:S5"/>
    <mergeCell ref="E6:G6"/>
    <mergeCell ref="E272:N272"/>
    <mergeCell ref="B20:D20"/>
    <mergeCell ref="E13:G13"/>
    <mergeCell ref="B19:D19"/>
    <mergeCell ref="B175:D175"/>
    <mergeCell ref="B178:D178"/>
    <mergeCell ref="B179:D179"/>
    <mergeCell ref="B163:D163"/>
    <mergeCell ref="B166:D166"/>
    <mergeCell ref="B167:D167"/>
    <mergeCell ref="B128:D128"/>
    <mergeCell ref="B131:D131"/>
    <mergeCell ref="B132:D132"/>
    <mergeCell ref="E179:N179"/>
    <mergeCell ref="B260:D260"/>
    <mergeCell ref="B263:D263"/>
    <mergeCell ref="B264:D264"/>
    <mergeCell ref="B255:D255"/>
    <mergeCell ref="B256:D256"/>
    <mergeCell ref="B280:D280"/>
    <mergeCell ref="B268:D268"/>
    <mergeCell ref="B271:D271"/>
    <mergeCell ref="B272:D272"/>
    <mergeCell ref="B300:D300"/>
    <mergeCell ref="B276:D276"/>
    <mergeCell ref="B303:D303"/>
    <mergeCell ref="B304:D304"/>
    <mergeCell ref="B292:D292"/>
    <mergeCell ref="B295:D295"/>
    <mergeCell ref="B199:D199"/>
    <mergeCell ref="B202:D202"/>
    <mergeCell ref="B203:D203"/>
    <mergeCell ref="B187:D187"/>
    <mergeCell ref="B190:D190"/>
    <mergeCell ref="B191:D191"/>
    <mergeCell ref="B228:D228"/>
    <mergeCell ref="O16:S16"/>
    <mergeCell ref="E17:G17"/>
    <mergeCell ref="O17:S17"/>
    <mergeCell ref="E203:N203"/>
    <mergeCell ref="O20:Z20"/>
    <mergeCell ref="O132:Z132"/>
    <mergeCell ref="E20:N20"/>
    <mergeCell ref="E132:N132"/>
    <mergeCell ref="E167:N167"/>
    <mergeCell ref="E178:N178"/>
    <mergeCell ref="E190:N190"/>
    <mergeCell ref="O202:Z202"/>
    <mergeCell ref="F16:G16"/>
    <mergeCell ref="O2:S3"/>
    <mergeCell ref="E2:G3"/>
    <mergeCell ref="O1:S1"/>
    <mergeCell ref="E1:G1"/>
    <mergeCell ref="O15:S15"/>
    <mergeCell ref="E15:G15"/>
    <mergeCell ref="O11:S11"/>
    <mergeCell ref="E11:G11"/>
    <mergeCell ref="O9:S9"/>
    <mergeCell ref="E9:G9"/>
    <mergeCell ref="O8:S8"/>
    <mergeCell ref="E8:G8"/>
    <mergeCell ref="O14:S14"/>
    <mergeCell ref="E10:G10"/>
    <mergeCell ref="O10:S10"/>
    <mergeCell ref="E12:G12"/>
    <mergeCell ref="O12:S12"/>
    <mergeCell ref="O7:S7"/>
    <mergeCell ref="E7:G7"/>
    <mergeCell ref="O6:S6"/>
    <mergeCell ref="O13:S13"/>
    <mergeCell ref="E14:G14"/>
    <mergeCell ref="O4:V4"/>
    <mergeCell ref="D4:I4"/>
    <mergeCell ref="AA1:AE1"/>
    <mergeCell ref="AA2:AE3"/>
    <mergeCell ref="AA4:AH4"/>
    <mergeCell ref="AA5:AE5"/>
    <mergeCell ref="AA6:AE6"/>
    <mergeCell ref="AA7:AE7"/>
    <mergeCell ref="AA8:AE8"/>
    <mergeCell ref="AA9:AE9"/>
    <mergeCell ref="AA10:AE10"/>
    <mergeCell ref="AM1:AQ1"/>
    <mergeCell ref="AM2:AQ3"/>
    <mergeCell ref="AM4:AT4"/>
    <mergeCell ref="AM5:AQ5"/>
    <mergeCell ref="AM6:AQ6"/>
    <mergeCell ref="AM7:AQ7"/>
    <mergeCell ref="AM8:AQ8"/>
    <mergeCell ref="AM9:AQ9"/>
    <mergeCell ref="AM10:AQ10"/>
    <mergeCell ref="AM11:AQ11"/>
    <mergeCell ref="AM12:AQ12"/>
    <mergeCell ref="AM13:AQ13"/>
    <mergeCell ref="AM14:AQ14"/>
    <mergeCell ref="AM15:AQ15"/>
    <mergeCell ref="AM16:AQ16"/>
    <mergeCell ref="AM17:AQ17"/>
    <mergeCell ref="AA11:AE11"/>
    <mergeCell ref="AA12:AE12"/>
    <mergeCell ref="AA13:AE13"/>
    <mergeCell ref="AA14:AE14"/>
    <mergeCell ref="AA15:AE15"/>
    <mergeCell ref="AA16:AE16"/>
    <mergeCell ref="AA17:AE17"/>
    <mergeCell ref="AM19:AX19"/>
    <mergeCell ref="AA19:AL19"/>
    <mergeCell ref="O19:Z19"/>
    <mergeCell ref="E19:N19"/>
    <mergeCell ref="E166:N166"/>
    <mergeCell ref="AM20:AX20"/>
    <mergeCell ref="AM132:AX132"/>
    <mergeCell ref="E131:N131"/>
    <mergeCell ref="O131:Z131"/>
    <mergeCell ref="AA131:AL131"/>
    <mergeCell ref="AM131:AX131"/>
    <mergeCell ref="AA20:AL20"/>
    <mergeCell ref="AA132:AL132"/>
    <mergeCell ref="B393:D393"/>
    <mergeCell ref="B378:D378"/>
    <mergeCell ref="E378:N378"/>
    <mergeCell ref="B379:D379"/>
    <mergeCell ref="E379:N379"/>
    <mergeCell ref="E287:N287"/>
    <mergeCell ref="E295:N295"/>
    <mergeCell ref="E231:N231"/>
    <mergeCell ref="E239:N239"/>
    <mergeCell ref="E263:N263"/>
    <mergeCell ref="B239:D239"/>
    <mergeCell ref="B240:D240"/>
    <mergeCell ref="B231:D231"/>
    <mergeCell ref="B232:D232"/>
    <mergeCell ref="B236:D236"/>
    <mergeCell ref="B252:D252"/>
    <mergeCell ref="B244:D244"/>
    <mergeCell ref="B247:D247"/>
    <mergeCell ref="B376:D376"/>
    <mergeCell ref="B296:D296"/>
    <mergeCell ref="B284:D284"/>
    <mergeCell ref="B287:D287"/>
    <mergeCell ref="B288:D288"/>
    <mergeCell ref="B279:D279"/>
  </mergeCells>
  <conditionalFormatting sqref="E2 AR2:AX2 AF2:AM2 H17:I17 H2:O2 T2:AA2">
    <cfRule type="cellIs" dxfId="413" priority="217" operator="greaterThan">
      <formula>0</formula>
    </cfRule>
  </conditionalFormatting>
  <conditionalFormatting sqref="H17:I17">
    <cfRule type="cellIs" dxfId="412" priority="216" operator="notEqual">
      <formula>M2</formula>
    </cfRule>
  </conditionalFormatting>
  <conditionalFormatting sqref="E17:G17">
    <cfRule type="cellIs" dxfId="411" priority="214" operator="notEqual">
      <formula>E2</formula>
    </cfRule>
    <cfRule type="cellIs" dxfId="410" priority="215" operator="greaterThan">
      <formula>0</formula>
    </cfRule>
  </conditionalFormatting>
  <conditionalFormatting sqref="I17">
    <cfRule type="cellIs" dxfId="409" priority="213" operator="notEqual">
      <formula>N2</formula>
    </cfRule>
  </conditionalFormatting>
  <conditionalFormatting sqref="V17">
    <cfRule type="cellIs" dxfId="408" priority="211" operator="notEqual">
      <formula>S2</formula>
    </cfRule>
    <cfRule type="cellIs" dxfId="407" priority="212" operator="greaterThan">
      <formula>0</formula>
    </cfRule>
  </conditionalFormatting>
  <conditionalFormatting sqref="U17">
    <cfRule type="cellIs" dxfId="406" priority="209" operator="notEqual">
      <formula>Y2</formula>
    </cfRule>
    <cfRule type="cellIs" dxfId="405" priority="210" operator="greaterThan">
      <formula>0</formula>
    </cfRule>
  </conditionalFormatting>
  <conditionalFormatting sqref="V17">
    <cfRule type="cellIs" dxfId="404" priority="207" operator="notEqual">
      <formula>Z2</formula>
    </cfRule>
    <cfRule type="cellIs" dxfId="403" priority="208" operator="greaterThan">
      <formula>0</formula>
    </cfRule>
  </conditionalFormatting>
  <conditionalFormatting sqref="H17:I17">
    <cfRule type="cellIs" dxfId="402" priority="206" operator="notEqual">
      <formula>M2</formula>
    </cfRule>
  </conditionalFormatting>
  <conditionalFormatting sqref="I17">
    <cfRule type="cellIs" dxfId="401" priority="203" operator="notEqual">
      <formula>N2</formula>
    </cfRule>
  </conditionalFormatting>
  <conditionalFormatting sqref="V17">
    <cfRule type="cellIs" dxfId="400" priority="201" operator="notEqual">
      <formula>S2</formula>
    </cfRule>
    <cfRule type="cellIs" dxfId="399" priority="202" operator="greaterThan">
      <formula>0</formula>
    </cfRule>
  </conditionalFormatting>
  <conditionalFormatting sqref="U17">
    <cfRule type="cellIs" dxfId="398" priority="199" operator="notEqual">
      <formula>Y2</formula>
    </cfRule>
    <cfRule type="cellIs" dxfId="397" priority="200" operator="greaterThan">
      <formula>0</formula>
    </cfRule>
  </conditionalFormatting>
  <conditionalFormatting sqref="V17">
    <cfRule type="cellIs" dxfId="396" priority="197" operator="notEqual">
      <formula>Z2</formula>
    </cfRule>
    <cfRule type="cellIs" dxfId="395" priority="198" operator="greaterThan">
      <formula>0</formula>
    </cfRule>
  </conditionalFormatting>
  <conditionalFormatting sqref="AH17">
    <cfRule type="cellIs" dxfId="394" priority="194" operator="notEqual">
      <formula>AE2</formula>
    </cfRule>
    <cfRule type="cellIs" dxfId="393" priority="195" operator="greaterThan">
      <formula>0</formula>
    </cfRule>
  </conditionalFormatting>
  <conditionalFormatting sqref="AG17">
    <cfRule type="cellIs" dxfId="392" priority="192" operator="notEqual">
      <formula>AK2</formula>
    </cfRule>
    <cfRule type="cellIs" dxfId="391" priority="193" operator="greaterThan">
      <formula>0</formula>
    </cfRule>
  </conditionalFormatting>
  <conditionalFormatting sqref="AH17">
    <cfRule type="cellIs" dxfId="390" priority="190" operator="notEqual">
      <formula>AL2</formula>
    </cfRule>
    <cfRule type="cellIs" dxfId="389" priority="191" operator="greaterThan">
      <formula>0</formula>
    </cfRule>
  </conditionalFormatting>
  <conditionalFormatting sqref="AH17">
    <cfRule type="cellIs" dxfId="388" priority="188" operator="notEqual">
      <formula>AE2</formula>
    </cfRule>
    <cfRule type="cellIs" dxfId="387" priority="189" operator="greaterThan">
      <formula>0</formula>
    </cfRule>
  </conditionalFormatting>
  <conditionalFormatting sqref="AG17">
    <cfRule type="cellIs" dxfId="386" priority="186" operator="notEqual">
      <formula>AK2</formula>
    </cfRule>
    <cfRule type="cellIs" dxfId="385" priority="187" operator="greaterThan">
      <formula>0</formula>
    </cfRule>
  </conditionalFormatting>
  <conditionalFormatting sqref="AH17">
    <cfRule type="cellIs" dxfId="384" priority="184" operator="notEqual">
      <formula>AL2</formula>
    </cfRule>
    <cfRule type="cellIs" dxfId="383" priority="185" operator="greaterThan">
      <formula>0</formula>
    </cfRule>
  </conditionalFormatting>
  <conditionalFormatting sqref="AT17">
    <cfRule type="cellIs" dxfId="382" priority="182" operator="notEqual">
      <formula>AQ2</formula>
    </cfRule>
    <cfRule type="cellIs" dxfId="381" priority="183" operator="greaterThan">
      <formula>0</formula>
    </cfRule>
  </conditionalFormatting>
  <conditionalFormatting sqref="AS17">
    <cfRule type="cellIs" dxfId="380" priority="180" operator="notEqual">
      <formula>AW2</formula>
    </cfRule>
    <cfRule type="cellIs" dxfId="379" priority="181" operator="greaterThan">
      <formula>0</formula>
    </cfRule>
  </conditionalFormatting>
  <conditionalFormatting sqref="AT17">
    <cfRule type="cellIs" dxfId="378" priority="178" operator="notEqual">
      <formula>AX2</formula>
    </cfRule>
    <cfRule type="cellIs" dxfId="377" priority="179" operator="greaterThan">
      <formula>0</formula>
    </cfRule>
  </conditionalFormatting>
  <conditionalFormatting sqref="AT17">
    <cfRule type="cellIs" dxfId="376" priority="176" operator="notEqual">
      <formula>AQ2</formula>
    </cfRule>
    <cfRule type="cellIs" dxfId="375" priority="177" operator="greaterThan">
      <formula>0</formula>
    </cfRule>
  </conditionalFormatting>
  <conditionalFormatting sqref="AS17">
    <cfRule type="cellIs" dxfId="374" priority="174" operator="notEqual">
      <formula>AW2</formula>
    </cfRule>
    <cfRule type="cellIs" dxfId="373" priority="175" operator="greaterThan">
      <formula>0</formula>
    </cfRule>
  </conditionalFormatting>
  <conditionalFormatting sqref="AT17">
    <cfRule type="cellIs" dxfId="372" priority="172" operator="notEqual">
      <formula>AX2</formula>
    </cfRule>
    <cfRule type="cellIs" dxfId="371" priority="173" operator="greaterThan">
      <formula>0</formula>
    </cfRule>
  </conditionalFormatting>
  <conditionalFormatting sqref="T17">
    <cfRule type="cellIs" dxfId="370" priority="844" operator="notEqual">
      <formula>O2</formula>
    </cfRule>
    <cfRule type="cellIs" dxfId="369" priority="845" operator="greaterThan">
      <formula>0</formula>
    </cfRule>
  </conditionalFormatting>
  <conditionalFormatting sqref="AF17">
    <cfRule type="cellIs" dxfId="368" priority="846" operator="notEqual">
      <formula>AA2</formula>
    </cfRule>
    <cfRule type="cellIs" dxfId="367" priority="847" operator="greaterThan">
      <formula>0</formula>
    </cfRule>
  </conditionalFormatting>
  <conditionalFormatting sqref="AR17">
    <cfRule type="cellIs" dxfId="366" priority="848" operator="notEqual">
      <formula>AM2</formula>
    </cfRule>
    <cfRule type="cellIs" dxfId="365" priority="849" operator="greaterThan">
      <formula>0</formula>
    </cfRule>
  </conditionalFormatting>
  <conditionalFormatting sqref="C170">
    <cfRule type="duplicateValues" dxfId="364" priority="167"/>
  </conditionalFormatting>
  <conditionalFormatting sqref="C170">
    <cfRule type="duplicateValues" dxfId="363" priority="168"/>
  </conditionalFormatting>
  <conditionalFormatting sqref="C171">
    <cfRule type="duplicateValues" dxfId="362" priority="165"/>
  </conditionalFormatting>
  <conditionalFormatting sqref="C171">
    <cfRule type="duplicateValues" dxfId="361" priority="166"/>
  </conditionalFormatting>
  <conditionalFormatting sqref="C169">
    <cfRule type="duplicateValues" dxfId="360" priority="882"/>
  </conditionalFormatting>
  <conditionalFormatting sqref="C172">
    <cfRule type="duplicateValues" dxfId="359" priority="161"/>
  </conditionalFormatting>
  <conditionalFormatting sqref="C172">
    <cfRule type="duplicateValues" dxfId="358" priority="162"/>
  </conditionalFormatting>
  <conditionalFormatting sqref="C173">
    <cfRule type="duplicateValues" dxfId="357" priority="159"/>
  </conditionalFormatting>
  <conditionalFormatting sqref="C173">
    <cfRule type="duplicateValues" dxfId="356" priority="160"/>
  </conditionalFormatting>
  <conditionalFormatting sqref="C174">
    <cfRule type="duplicateValues" dxfId="355" priority="157"/>
  </conditionalFormatting>
  <conditionalFormatting sqref="C174">
    <cfRule type="duplicateValues" dxfId="354" priority="158"/>
  </conditionalFormatting>
  <conditionalFormatting sqref="C182">
    <cfRule type="duplicateValues" dxfId="353" priority="154"/>
  </conditionalFormatting>
  <conditionalFormatting sqref="C182">
    <cfRule type="duplicateValues" dxfId="352" priority="155"/>
  </conditionalFormatting>
  <conditionalFormatting sqref="C183">
    <cfRule type="duplicateValues" dxfId="351" priority="152"/>
  </conditionalFormatting>
  <conditionalFormatting sqref="C183">
    <cfRule type="duplicateValues" dxfId="350" priority="153"/>
  </conditionalFormatting>
  <conditionalFormatting sqref="C181">
    <cfRule type="duplicateValues" dxfId="349" priority="156"/>
  </conditionalFormatting>
  <conditionalFormatting sqref="C184">
    <cfRule type="duplicateValues" dxfId="348" priority="150"/>
  </conditionalFormatting>
  <conditionalFormatting sqref="C184">
    <cfRule type="duplicateValues" dxfId="347" priority="151"/>
  </conditionalFormatting>
  <conditionalFormatting sqref="C185">
    <cfRule type="duplicateValues" dxfId="346" priority="148"/>
  </conditionalFormatting>
  <conditionalFormatting sqref="C185">
    <cfRule type="duplicateValues" dxfId="345" priority="149"/>
  </conditionalFormatting>
  <conditionalFormatting sqref="C186">
    <cfRule type="duplicateValues" dxfId="344" priority="146"/>
  </conditionalFormatting>
  <conditionalFormatting sqref="C186">
    <cfRule type="duplicateValues" dxfId="343" priority="147"/>
  </conditionalFormatting>
  <conditionalFormatting sqref="C194">
    <cfRule type="duplicateValues" dxfId="342" priority="143"/>
  </conditionalFormatting>
  <conditionalFormatting sqref="C194">
    <cfRule type="duplicateValues" dxfId="341" priority="144"/>
  </conditionalFormatting>
  <conditionalFormatting sqref="C195">
    <cfRule type="duplicateValues" dxfId="340" priority="141"/>
  </conditionalFormatting>
  <conditionalFormatting sqref="C195">
    <cfRule type="duplicateValues" dxfId="339" priority="142"/>
  </conditionalFormatting>
  <conditionalFormatting sqref="C193">
    <cfRule type="duplicateValues" dxfId="338" priority="145"/>
  </conditionalFormatting>
  <conditionalFormatting sqref="C196">
    <cfRule type="duplicateValues" dxfId="337" priority="139"/>
  </conditionalFormatting>
  <conditionalFormatting sqref="C196">
    <cfRule type="duplicateValues" dxfId="336" priority="140"/>
  </conditionalFormatting>
  <conditionalFormatting sqref="C197">
    <cfRule type="duplicateValues" dxfId="335" priority="137"/>
  </conditionalFormatting>
  <conditionalFormatting sqref="C197">
    <cfRule type="duplicateValues" dxfId="334" priority="138"/>
  </conditionalFormatting>
  <conditionalFormatting sqref="C198">
    <cfRule type="duplicateValues" dxfId="333" priority="135"/>
  </conditionalFormatting>
  <conditionalFormatting sqref="C198">
    <cfRule type="duplicateValues" dxfId="332" priority="136"/>
  </conditionalFormatting>
  <conditionalFormatting sqref="C206">
    <cfRule type="duplicateValues" dxfId="331" priority="132"/>
  </conditionalFormatting>
  <conditionalFormatting sqref="C206">
    <cfRule type="duplicateValues" dxfId="330" priority="133"/>
  </conditionalFormatting>
  <conditionalFormatting sqref="C207">
    <cfRule type="duplicateValues" dxfId="329" priority="130"/>
  </conditionalFormatting>
  <conditionalFormatting sqref="C207">
    <cfRule type="duplicateValues" dxfId="328" priority="131"/>
  </conditionalFormatting>
  <conditionalFormatting sqref="C205">
    <cfRule type="duplicateValues" dxfId="327" priority="134"/>
  </conditionalFormatting>
  <conditionalFormatting sqref="C217">
    <cfRule type="duplicateValues" dxfId="326" priority="122"/>
  </conditionalFormatting>
  <conditionalFormatting sqref="C217">
    <cfRule type="duplicateValues" dxfId="325" priority="123"/>
  </conditionalFormatting>
  <conditionalFormatting sqref="C218">
    <cfRule type="duplicateValues" dxfId="324" priority="93"/>
  </conditionalFormatting>
  <conditionalFormatting sqref="C219">
    <cfRule type="duplicateValues" dxfId="323" priority="91"/>
  </conditionalFormatting>
  <conditionalFormatting sqref="C209">
    <cfRule type="duplicateValues" dxfId="322" priority="115"/>
  </conditionalFormatting>
  <conditionalFormatting sqref="C209">
    <cfRule type="duplicateValues" dxfId="321" priority="116"/>
  </conditionalFormatting>
  <conditionalFormatting sqref="C210">
    <cfRule type="duplicateValues" dxfId="320" priority="113"/>
  </conditionalFormatting>
  <conditionalFormatting sqref="C210">
    <cfRule type="duplicateValues" dxfId="319" priority="114"/>
  </conditionalFormatting>
  <conditionalFormatting sqref="C208">
    <cfRule type="duplicateValues" dxfId="318" priority="117"/>
  </conditionalFormatting>
  <conditionalFormatting sqref="C211">
    <cfRule type="duplicateValues" dxfId="317" priority="111"/>
  </conditionalFormatting>
  <conditionalFormatting sqref="C211">
    <cfRule type="duplicateValues" dxfId="316" priority="112"/>
  </conditionalFormatting>
  <conditionalFormatting sqref="C212">
    <cfRule type="duplicateValues" dxfId="315" priority="109"/>
  </conditionalFormatting>
  <conditionalFormatting sqref="C212">
    <cfRule type="duplicateValues" dxfId="314" priority="110"/>
  </conditionalFormatting>
  <conditionalFormatting sqref="C213">
    <cfRule type="duplicateValues" dxfId="313" priority="107"/>
  </conditionalFormatting>
  <conditionalFormatting sqref="C213">
    <cfRule type="duplicateValues" dxfId="312" priority="108"/>
  </conditionalFormatting>
  <conditionalFormatting sqref="C214">
    <cfRule type="duplicateValues" dxfId="311" priority="105"/>
  </conditionalFormatting>
  <conditionalFormatting sqref="C214">
    <cfRule type="duplicateValues" dxfId="310" priority="106"/>
  </conditionalFormatting>
  <conditionalFormatting sqref="C215">
    <cfRule type="duplicateValues" dxfId="309" priority="103"/>
  </conditionalFormatting>
  <conditionalFormatting sqref="C215">
    <cfRule type="duplicateValues" dxfId="308" priority="104"/>
  </conditionalFormatting>
  <conditionalFormatting sqref="C216">
    <cfRule type="duplicateValues" dxfId="307" priority="101"/>
  </conditionalFormatting>
  <conditionalFormatting sqref="C216">
    <cfRule type="duplicateValues" dxfId="306" priority="102"/>
  </conditionalFormatting>
  <conditionalFormatting sqref="C225">
    <cfRule type="duplicateValues" dxfId="305" priority="99"/>
  </conditionalFormatting>
  <conditionalFormatting sqref="C225">
    <cfRule type="duplicateValues" dxfId="304" priority="100"/>
  </conditionalFormatting>
  <conditionalFormatting sqref="C226">
    <cfRule type="duplicateValues" dxfId="303" priority="97"/>
  </conditionalFormatting>
  <conditionalFormatting sqref="C226">
    <cfRule type="duplicateValues" dxfId="302" priority="98"/>
  </conditionalFormatting>
  <conditionalFormatting sqref="C220">
    <cfRule type="duplicateValues" dxfId="301" priority="95"/>
  </conditionalFormatting>
  <conditionalFormatting sqref="C220">
    <cfRule type="duplicateValues" dxfId="300" priority="96"/>
  </conditionalFormatting>
  <conditionalFormatting sqref="C218">
    <cfRule type="duplicateValues" dxfId="299" priority="94"/>
  </conditionalFormatting>
  <conditionalFormatting sqref="C219">
    <cfRule type="duplicateValues" dxfId="298" priority="92"/>
  </conditionalFormatting>
  <conditionalFormatting sqref="C224">
    <cfRule type="duplicateValues" dxfId="297" priority="89"/>
  </conditionalFormatting>
  <conditionalFormatting sqref="C224">
    <cfRule type="duplicateValues" dxfId="296" priority="90"/>
  </conditionalFormatting>
  <conditionalFormatting sqref="C223">
    <cfRule type="duplicateValues" dxfId="295" priority="87"/>
  </conditionalFormatting>
  <conditionalFormatting sqref="C223">
    <cfRule type="duplicateValues" dxfId="294" priority="88"/>
  </conditionalFormatting>
  <conditionalFormatting sqref="C227">
    <cfRule type="duplicateValues" dxfId="293" priority="85"/>
  </conditionalFormatting>
  <conditionalFormatting sqref="C227">
    <cfRule type="duplicateValues" dxfId="292" priority="86"/>
  </conditionalFormatting>
  <conditionalFormatting sqref="C221">
    <cfRule type="duplicateValues" dxfId="291" priority="83"/>
  </conditionalFormatting>
  <conditionalFormatting sqref="C221">
    <cfRule type="duplicateValues" dxfId="290" priority="84"/>
  </conditionalFormatting>
  <conditionalFormatting sqref="C222">
    <cfRule type="duplicateValues" dxfId="289" priority="81"/>
  </conditionalFormatting>
  <conditionalFormatting sqref="C222">
    <cfRule type="duplicateValues" dxfId="288" priority="82"/>
  </conditionalFormatting>
  <conditionalFormatting sqref="C234">
    <cfRule type="duplicateValues" dxfId="287" priority="79"/>
  </conditionalFormatting>
  <conditionalFormatting sqref="C234">
    <cfRule type="duplicateValues" dxfId="286" priority="80"/>
  </conditionalFormatting>
  <conditionalFormatting sqref="C235">
    <cfRule type="duplicateValues" dxfId="285" priority="77"/>
  </conditionalFormatting>
  <conditionalFormatting sqref="C235">
    <cfRule type="duplicateValues" dxfId="284" priority="78"/>
  </conditionalFormatting>
  <conditionalFormatting sqref="C242">
    <cfRule type="duplicateValues" dxfId="283" priority="75"/>
  </conditionalFormatting>
  <conditionalFormatting sqref="C242">
    <cfRule type="duplicateValues" dxfId="282" priority="76"/>
  </conditionalFormatting>
  <conditionalFormatting sqref="C243">
    <cfRule type="duplicateValues" dxfId="281" priority="73"/>
  </conditionalFormatting>
  <conditionalFormatting sqref="C243">
    <cfRule type="duplicateValues" dxfId="280" priority="74"/>
  </conditionalFormatting>
  <conditionalFormatting sqref="C250">
    <cfRule type="duplicateValues" dxfId="279" priority="71"/>
  </conditionalFormatting>
  <conditionalFormatting sqref="C250">
    <cfRule type="duplicateValues" dxfId="278" priority="72"/>
  </conditionalFormatting>
  <conditionalFormatting sqref="C251">
    <cfRule type="duplicateValues" dxfId="277" priority="69"/>
  </conditionalFormatting>
  <conditionalFormatting sqref="C251">
    <cfRule type="duplicateValues" dxfId="276" priority="70"/>
  </conditionalFormatting>
  <conditionalFormatting sqref="C258">
    <cfRule type="duplicateValues" dxfId="275" priority="67"/>
  </conditionalFormatting>
  <conditionalFormatting sqref="C258">
    <cfRule type="duplicateValues" dxfId="274" priority="68"/>
  </conditionalFormatting>
  <conditionalFormatting sqref="C259">
    <cfRule type="duplicateValues" dxfId="273" priority="65"/>
  </conditionalFormatting>
  <conditionalFormatting sqref="C259">
    <cfRule type="duplicateValues" dxfId="272" priority="66"/>
  </conditionalFormatting>
  <conditionalFormatting sqref="C266">
    <cfRule type="duplicateValues" dxfId="271" priority="63"/>
  </conditionalFormatting>
  <conditionalFormatting sqref="C266">
    <cfRule type="duplicateValues" dxfId="270" priority="64"/>
  </conditionalFormatting>
  <conditionalFormatting sqref="C267">
    <cfRule type="duplicateValues" dxfId="269" priority="61"/>
  </conditionalFormatting>
  <conditionalFormatting sqref="C267">
    <cfRule type="duplicateValues" dxfId="268" priority="62"/>
  </conditionalFormatting>
  <conditionalFormatting sqref="C274">
    <cfRule type="duplicateValues" dxfId="267" priority="59"/>
  </conditionalFormatting>
  <conditionalFormatting sqref="C274">
    <cfRule type="duplicateValues" dxfId="266" priority="60"/>
  </conditionalFormatting>
  <conditionalFormatting sqref="C275">
    <cfRule type="duplicateValues" dxfId="265" priority="57"/>
  </conditionalFormatting>
  <conditionalFormatting sqref="C275">
    <cfRule type="duplicateValues" dxfId="264" priority="58"/>
  </conditionalFormatting>
  <conditionalFormatting sqref="C282">
    <cfRule type="duplicateValues" dxfId="263" priority="55"/>
  </conditionalFormatting>
  <conditionalFormatting sqref="C282">
    <cfRule type="duplicateValues" dxfId="262" priority="56"/>
  </conditionalFormatting>
  <conditionalFormatting sqref="C283">
    <cfRule type="duplicateValues" dxfId="261" priority="53"/>
  </conditionalFormatting>
  <conditionalFormatting sqref="C283">
    <cfRule type="duplicateValues" dxfId="260" priority="54"/>
  </conditionalFormatting>
  <conditionalFormatting sqref="C290">
    <cfRule type="duplicateValues" dxfId="259" priority="51"/>
  </conditionalFormatting>
  <conditionalFormatting sqref="C290">
    <cfRule type="duplicateValues" dxfId="258" priority="52"/>
  </conditionalFormatting>
  <conditionalFormatting sqref="C291">
    <cfRule type="duplicateValues" dxfId="257" priority="49"/>
  </conditionalFormatting>
  <conditionalFormatting sqref="C291">
    <cfRule type="duplicateValues" dxfId="256" priority="50"/>
  </conditionalFormatting>
  <conditionalFormatting sqref="C298">
    <cfRule type="duplicateValues" dxfId="255" priority="47"/>
  </conditionalFormatting>
  <conditionalFormatting sqref="C298">
    <cfRule type="duplicateValues" dxfId="254" priority="48"/>
  </conditionalFormatting>
  <conditionalFormatting sqref="C299">
    <cfRule type="duplicateValues" dxfId="253" priority="45"/>
  </conditionalFormatting>
  <conditionalFormatting sqref="C299">
    <cfRule type="duplicateValues" dxfId="252" priority="46"/>
  </conditionalFormatting>
  <conditionalFormatting sqref="C385">
    <cfRule type="duplicateValues" dxfId="251" priority="38"/>
  </conditionalFormatting>
  <conditionalFormatting sqref="C385">
    <cfRule type="duplicateValues" dxfId="250" priority="39"/>
  </conditionalFormatting>
  <conditionalFormatting sqref="C386">
    <cfRule type="duplicateValues" dxfId="249" priority="13"/>
  </conditionalFormatting>
  <conditionalFormatting sqref="C387">
    <cfRule type="duplicateValues" dxfId="248" priority="11"/>
  </conditionalFormatting>
  <conditionalFormatting sqref="C381">
    <cfRule type="duplicateValues" dxfId="247" priority="35"/>
  </conditionalFormatting>
  <conditionalFormatting sqref="C381">
    <cfRule type="duplicateValues" dxfId="246" priority="36"/>
  </conditionalFormatting>
  <conditionalFormatting sqref="C382">
    <cfRule type="duplicateValues" dxfId="245" priority="33"/>
  </conditionalFormatting>
  <conditionalFormatting sqref="C382">
    <cfRule type="duplicateValues" dxfId="244" priority="34"/>
  </conditionalFormatting>
  <conditionalFormatting sqref="C383">
    <cfRule type="duplicateValues" dxfId="243" priority="31"/>
  </conditionalFormatting>
  <conditionalFormatting sqref="C383">
    <cfRule type="duplicateValues" dxfId="242" priority="32"/>
  </conditionalFormatting>
  <conditionalFormatting sqref="C384">
    <cfRule type="duplicateValues" dxfId="241" priority="29"/>
  </conditionalFormatting>
  <conditionalFormatting sqref="C384">
    <cfRule type="duplicateValues" dxfId="240" priority="30"/>
  </conditionalFormatting>
  <conditionalFormatting sqref="C391">
    <cfRule type="duplicateValues" dxfId="239" priority="17"/>
  </conditionalFormatting>
  <conditionalFormatting sqref="C391">
    <cfRule type="duplicateValues" dxfId="238" priority="18"/>
  </conditionalFormatting>
  <conditionalFormatting sqref="C388">
    <cfRule type="duplicateValues" dxfId="237" priority="15"/>
  </conditionalFormatting>
  <conditionalFormatting sqref="C388">
    <cfRule type="duplicateValues" dxfId="236" priority="16"/>
  </conditionalFormatting>
  <conditionalFormatting sqref="C386">
    <cfRule type="duplicateValues" dxfId="235" priority="14"/>
  </conditionalFormatting>
  <conditionalFormatting sqref="C387">
    <cfRule type="duplicateValues" dxfId="234" priority="12"/>
  </conditionalFormatting>
  <conditionalFormatting sqref="C390">
    <cfRule type="duplicateValues" dxfId="233" priority="9"/>
  </conditionalFormatting>
  <conditionalFormatting sqref="C390">
    <cfRule type="duplicateValues" dxfId="232" priority="10"/>
  </conditionalFormatting>
  <conditionalFormatting sqref="C389">
    <cfRule type="duplicateValues" dxfId="231" priority="7"/>
  </conditionalFormatting>
  <conditionalFormatting sqref="C389">
    <cfRule type="duplicateValues" dxfId="230" priority="8"/>
  </conditionalFormatting>
  <conditionalFormatting sqref="C392">
    <cfRule type="duplicateValues" dxfId="229" priority="5"/>
  </conditionalFormatting>
  <conditionalFormatting sqref="C392">
    <cfRule type="duplicateValues" dxfId="228" priority="6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4" max="1278" man="1"/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D169"/>
  <sheetViews>
    <sheetView topLeftCell="A84" zoomScale="106" zoomScaleNormal="106" workbookViewId="0">
      <pane xSplit="3" topLeftCell="G1" activePane="topRight" state="frozen"/>
      <selection pane="topRight" activeCell="R95" sqref="R95"/>
    </sheetView>
  </sheetViews>
  <sheetFormatPr defaultRowHeight="16.5" outlineLevelCol="1" x14ac:dyDescent="0.3"/>
  <cols>
    <col min="1" max="1" width="5.42578125" style="300" customWidth="1"/>
    <col min="2" max="2" width="25.5703125" style="277" customWidth="1"/>
    <col min="3" max="3" width="13.85546875" style="277" customWidth="1" outlineLevel="1"/>
    <col min="4" max="4" width="9.42578125" style="277" customWidth="1" outlineLevel="1"/>
    <col min="5" max="5" width="11" style="671" customWidth="1" outlineLevel="1"/>
    <col min="6" max="6" width="16" style="277" customWidth="1" outlineLevel="1"/>
    <col min="7" max="7" width="16.42578125" style="277" customWidth="1" outlineLevel="1"/>
    <col min="8" max="8" width="12.28515625" style="277" customWidth="1" outlineLevel="1"/>
    <col min="9" max="9" width="19.28515625" style="277" customWidth="1" outlineLevel="1"/>
    <col min="10" max="10" width="20.42578125" style="277" customWidth="1" outlineLevel="1"/>
    <col min="11" max="12" width="20.42578125" style="277" hidden="1" customWidth="1" outlineLevel="1"/>
    <col min="13" max="16" width="19.28515625" style="277" customWidth="1" outlineLevel="1"/>
    <col min="17" max="17" width="11.28515625" style="277" customWidth="1" outlineLevel="1"/>
    <col min="18" max="18" width="17.140625" style="670" customWidth="1"/>
    <col min="19" max="21" width="17.140625" style="277" customWidth="1"/>
    <col min="22" max="23" width="17.140625" style="277" hidden="1" customWidth="1"/>
    <col min="24" max="24" width="17.140625" style="277" customWidth="1"/>
    <col min="25" max="25" width="17.140625" style="277" hidden="1" customWidth="1"/>
    <col min="26" max="26" width="17.140625" style="277" customWidth="1"/>
    <col min="27" max="27" width="17.5703125" style="277" customWidth="1"/>
    <col min="28" max="28" width="17.140625" style="277" customWidth="1"/>
    <col min="29" max="30" width="19.140625" style="277" customWidth="1"/>
    <col min="31" max="31" width="13" style="277" customWidth="1"/>
    <col min="32" max="33" width="9.140625" style="277" customWidth="1"/>
    <col min="34" max="35" width="14" style="277" customWidth="1"/>
    <col min="36" max="36" width="14" style="277" hidden="1" customWidth="1"/>
    <col min="37" max="37" width="9.140625" style="277" hidden="1" customWidth="1"/>
    <col min="38" max="38" width="16.5703125" style="277" customWidth="1"/>
    <col min="39" max="39" width="14.42578125" style="277" customWidth="1"/>
    <col min="40" max="40" width="15" style="277" customWidth="1"/>
    <col min="41" max="41" width="11.7109375" style="277" customWidth="1"/>
    <col min="42" max="42" width="15.7109375" style="277" customWidth="1"/>
    <col min="43" max="43" width="18.5703125" style="277" customWidth="1"/>
    <col min="44" max="44" width="12.85546875" style="277" customWidth="1"/>
    <col min="45" max="45" width="11.140625" style="277" customWidth="1"/>
    <col min="46" max="46" width="8.85546875" style="277" customWidth="1"/>
    <col min="47" max="48" width="14" style="277" customWidth="1"/>
    <col min="49" max="49" width="14" style="277" hidden="1" customWidth="1"/>
    <col min="50" max="50" width="9.140625" style="277" hidden="1" customWidth="1"/>
    <col min="51" max="51" width="16.7109375" style="277" customWidth="1"/>
    <col min="52" max="52" width="16" style="277" customWidth="1"/>
    <col min="53" max="53" width="17.28515625" style="277" customWidth="1"/>
    <col min="54" max="54" width="11.7109375" style="277" customWidth="1"/>
    <col min="55" max="55" width="15.85546875" style="277" customWidth="1"/>
    <col min="56" max="56" width="19.5703125" style="277" customWidth="1"/>
    <col min="57" max="16384" width="9.140625" style="277"/>
  </cols>
  <sheetData>
    <row r="1" spans="1:56" s="292" customFormat="1" ht="132.75" thickBot="1" x14ac:dyDescent="0.3">
      <c r="C1" s="1447" t="s">
        <v>47</v>
      </c>
      <c r="D1" s="610" t="s">
        <v>1</v>
      </c>
      <c r="E1" s="720" t="s">
        <v>373</v>
      </c>
      <c r="F1" s="274" t="s">
        <v>57</v>
      </c>
      <c r="G1" s="274" t="s">
        <v>62</v>
      </c>
      <c r="H1" s="274" t="s">
        <v>63</v>
      </c>
      <c r="I1" s="274" t="s">
        <v>374</v>
      </c>
      <c r="J1" s="274" t="s">
        <v>375</v>
      </c>
      <c r="K1" s="274"/>
      <c r="L1" s="274"/>
      <c r="M1" s="274" t="s">
        <v>457</v>
      </c>
      <c r="N1" s="274" t="s">
        <v>458</v>
      </c>
      <c r="O1" s="274" t="str">
        <f>+O8</f>
        <v>Ընդամենը ամսական աշխատավարձ 2021</v>
      </c>
      <c r="P1" s="274" t="str">
        <f>+P8</f>
        <v>ԸՆԴԱՄԵՆԸ  ԱՇԽԱՏԱՎԱՐՁ 2021</v>
      </c>
      <c r="Q1" s="610" t="s">
        <v>1</v>
      </c>
      <c r="R1" s="667" t="str">
        <f>+R8</f>
        <v>Դատավորի ստաժ</v>
      </c>
      <c r="S1" s="274" t="str">
        <f t="shared" ref="S1:AD1" si="0">+S8</f>
        <v>Ստաժի %-ը</v>
      </c>
      <c r="T1" s="274" t="str">
        <f t="shared" si="0"/>
        <v>Բազային դրույքաչափ</v>
      </c>
      <c r="U1" s="973" t="s">
        <v>63</v>
      </c>
      <c r="V1" s="274"/>
      <c r="W1" s="274" t="str">
        <f t="shared" si="0"/>
        <v>50 %-ով աշխատավարձի բարձրացում</v>
      </c>
      <c r="X1" s="274" t="str">
        <f t="shared" si="0"/>
        <v>հիմնական աշխատավարձ</v>
      </c>
      <c r="Y1" s="274"/>
      <c r="Z1" s="274" t="str">
        <f t="shared" si="0"/>
        <v>հիմնական աշխատավարձի նկատմամբ սահմանված հավելավճար &lt; 30%</v>
      </c>
      <c r="AA1" s="274" t="str">
        <f>+AA8</f>
        <v>հիմնական աշխատավարձի և հավելավճարի գումարը</v>
      </c>
      <c r="AB1" s="274" t="str">
        <f t="shared" si="0"/>
        <v>Բարձր Լեռնային+ Ամսական տրվում է նաև 15% լրացուցիչ վճար</v>
      </c>
      <c r="AC1" s="274" t="str">
        <f>+AC8</f>
        <v>Ընդամենը ամսական աշխատավարձ 2022</v>
      </c>
      <c r="AD1" s="274" t="str">
        <f t="shared" si="0"/>
        <v>ԸՆԴԱՄԵՆԸ  ԱՇԽԱՏԱՎԱՐՁ 2022</v>
      </c>
      <c r="AE1" s="610" t="s">
        <v>1</v>
      </c>
      <c r="AF1" s="274" t="str">
        <f>+AF8</f>
        <v>Դատավորի ստաժ</v>
      </c>
      <c r="AG1" s="274" t="str">
        <f t="shared" ref="AG1:AM1" si="1">+AG8</f>
        <v>Ստաժի %-ը</v>
      </c>
      <c r="AH1" s="274" t="str">
        <f t="shared" si="1"/>
        <v>Բազային դրույքաչափ</v>
      </c>
      <c r="AI1" s="973" t="s">
        <v>63</v>
      </c>
      <c r="AJ1" s="274"/>
      <c r="AK1" s="274" t="str">
        <f t="shared" si="1"/>
        <v>100 %-ով աշխատավարձի բարձրացում</v>
      </c>
      <c r="AL1" s="274" t="str">
        <f t="shared" si="1"/>
        <v>հիմնական աշխատավարձ</v>
      </c>
      <c r="AM1" s="274" t="str">
        <f t="shared" si="1"/>
        <v>հիմնական աշխատավարձի նկատմամբ սահմանված հավելավճար &lt; 30%</v>
      </c>
      <c r="AN1" s="274" t="str">
        <f>+AN8</f>
        <v>հիմնական աշխատավարձի և հավելավճարի գումարը</v>
      </c>
      <c r="AO1" s="274" t="str">
        <f t="shared" ref="AO1" si="2">+AO8</f>
        <v>Բարձր Լեռնային+ Ամսական տրվում է նաև 15% լրացուցիչ վճար</v>
      </c>
      <c r="AP1" s="274" t="str">
        <f>+AP8</f>
        <v>Ընդամենը ամսական աշխատավարձ 2023</v>
      </c>
      <c r="AQ1" s="274" t="str">
        <f>+AQ8</f>
        <v>ԸՆԴԱՄԵՆԸ  ԱՇԽԱՏԱՎԱՐՁ 2023</v>
      </c>
      <c r="AR1" s="610" t="s">
        <v>1</v>
      </c>
      <c r="AS1" s="274" t="str">
        <f>+AS8</f>
        <v>Դատավորի ստաժ</v>
      </c>
      <c r="AT1" s="274" t="str">
        <f t="shared" ref="AT1:AZ1" si="3">+AT8</f>
        <v>Ստաժի %-ը</v>
      </c>
      <c r="AU1" s="274" t="str">
        <f t="shared" si="3"/>
        <v>Բազային դրույքաչափ</v>
      </c>
      <c r="AV1" s="973" t="s">
        <v>63</v>
      </c>
      <c r="AW1" s="274"/>
      <c r="AX1" s="274" t="str">
        <f t="shared" si="3"/>
        <v>100 %-ով աշխատավարձի բարձրացում</v>
      </c>
      <c r="AY1" s="274" t="str">
        <f t="shared" si="3"/>
        <v>հիմնական աշխատավարձ</v>
      </c>
      <c r="AZ1" s="274" t="str">
        <f t="shared" si="3"/>
        <v>հիմնական աշխատավարձի նկատմամբ սահմանված հավելավճար &lt; 30%</v>
      </c>
      <c r="BA1" s="274" t="str">
        <f>+BA8</f>
        <v>հիմնական աշխատավարձի և հավելավճարի գումարը</v>
      </c>
      <c r="BB1" s="274" t="str">
        <f t="shared" ref="BB1" si="4">+BB8</f>
        <v>Բարձր Լեռնային+ Ամսական տրվում է նաև 15% լրացուցիչ վճար</v>
      </c>
      <c r="BC1" s="274" t="str">
        <f>+BC8</f>
        <v>Ընդամենը ամսական աշխատավարձ 2024</v>
      </c>
      <c r="BD1" s="274" t="str">
        <f t="shared" ref="BD1" si="5">+BD8</f>
        <v>ԸՆԴԱՄԵՆԸ  ԱՇԽԱՏԱՎԱՐՁ 2024</v>
      </c>
    </row>
    <row r="2" spans="1:56" s="402" customFormat="1" ht="19.5" customHeight="1" thickBot="1" x14ac:dyDescent="0.4">
      <c r="A2" s="401"/>
      <c r="C2" s="1448"/>
      <c r="D2" s="275">
        <f t="shared" ref="D2:J2" si="6">+D26+D35+D44+D53+D67+D74+D81+D88+D95+D102+D109+D116+D123+D130+D160+D169</f>
        <v>30</v>
      </c>
      <c r="E2" s="721">
        <f t="shared" si="6"/>
        <v>0</v>
      </c>
      <c r="F2" s="275">
        <f t="shared" si="6"/>
        <v>0</v>
      </c>
      <c r="G2" s="275">
        <f t="shared" si="6"/>
        <v>1984200</v>
      </c>
      <c r="H2" s="275">
        <f t="shared" si="6"/>
        <v>309</v>
      </c>
      <c r="I2" s="275">
        <f t="shared" si="6"/>
        <v>20437260</v>
      </c>
      <c r="J2" s="275">
        <f t="shared" si="6"/>
        <v>0</v>
      </c>
      <c r="K2" s="275"/>
      <c r="L2" s="275"/>
      <c r="M2" s="275">
        <f t="shared" ref="M2:T2" si="7">+M26+M35+M44+M53+M67+M74+M81+M88+M95+M102+M109+M116+M123+M130+M160+M169</f>
        <v>20437260</v>
      </c>
      <c r="N2" s="275">
        <f t="shared" si="7"/>
        <v>0</v>
      </c>
      <c r="O2" s="275">
        <f t="shared" si="7"/>
        <v>20437260</v>
      </c>
      <c r="P2" s="275">
        <f t="shared" si="7"/>
        <v>265684380</v>
      </c>
      <c r="Q2" s="275">
        <f t="shared" si="7"/>
        <v>30</v>
      </c>
      <c r="R2" s="668">
        <f t="shared" si="7"/>
        <v>30</v>
      </c>
      <c r="S2" s="275">
        <f t="shared" si="7"/>
        <v>60</v>
      </c>
      <c r="T2" s="275">
        <f t="shared" si="7"/>
        <v>1984200</v>
      </c>
      <c r="U2" s="275"/>
      <c r="V2" s="275"/>
      <c r="W2" s="275">
        <f>+W26+W35+W44+W53+W67+W74+W81+W88+W95+W102+W109+W116+W123+W130+W160+W169</f>
        <v>309</v>
      </c>
      <c r="X2" s="275">
        <f>+X26+X35+X44+X53+X67+X74+X81+X88+X95+X102+X109+X116+X123+X130+X160+X169</f>
        <v>20437260</v>
      </c>
      <c r="Y2" s="275"/>
      <c r="Z2" s="275">
        <f t="shared" ref="Z2:AH2" si="8">+Z26+Z35+Z44+Z53+Z67+Z74+Z81+Z88+Z95+Z102+Z109+Z116+Z123+Z130+Z160+Z169</f>
        <v>408745.2</v>
      </c>
      <c r="AA2" s="275">
        <f t="shared" si="8"/>
        <v>20846005.200000003</v>
      </c>
      <c r="AB2" s="275">
        <f t="shared" si="8"/>
        <v>0</v>
      </c>
      <c r="AC2" s="275">
        <f t="shared" si="8"/>
        <v>20846005.200000003</v>
      </c>
      <c r="AD2" s="275">
        <f t="shared" si="8"/>
        <v>270998067.60000002</v>
      </c>
      <c r="AE2" s="275">
        <f t="shared" si="8"/>
        <v>30</v>
      </c>
      <c r="AF2" s="275">
        <f t="shared" si="8"/>
        <v>60</v>
      </c>
      <c r="AG2" s="275">
        <f t="shared" si="8"/>
        <v>120</v>
      </c>
      <c r="AH2" s="275">
        <f t="shared" si="8"/>
        <v>1984200</v>
      </c>
      <c r="AI2" s="275"/>
      <c r="AJ2" s="275"/>
      <c r="AK2" s="275">
        <f t="shared" ref="AK2:AU2" si="9">+AK26+AK35+AK44+AK53+AK67+AK74+AK81+AK88+AK95+AK102+AK109+AK116+AK123+AK130+AK160+AK169</f>
        <v>309</v>
      </c>
      <c r="AL2" s="275">
        <f t="shared" si="9"/>
        <v>20437260</v>
      </c>
      <c r="AM2" s="275">
        <f t="shared" si="9"/>
        <v>817490.4</v>
      </c>
      <c r="AN2" s="275">
        <f t="shared" si="9"/>
        <v>21254750.399999999</v>
      </c>
      <c r="AO2" s="275">
        <f t="shared" si="9"/>
        <v>0</v>
      </c>
      <c r="AP2" s="275">
        <f t="shared" si="9"/>
        <v>21254750.399999999</v>
      </c>
      <c r="AQ2" s="275">
        <f t="shared" si="9"/>
        <v>276311755.19999999</v>
      </c>
      <c r="AR2" s="275">
        <f t="shared" si="9"/>
        <v>30</v>
      </c>
      <c r="AS2" s="275">
        <f t="shared" si="9"/>
        <v>90</v>
      </c>
      <c r="AT2" s="275">
        <f t="shared" si="9"/>
        <v>180</v>
      </c>
      <c r="AU2" s="275">
        <f t="shared" si="9"/>
        <v>1984200</v>
      </c>
      <c r="AV2" s="275"/>
      <c r="AW2" s="275"/>
      <c r="AX2" s="275">
        <f t="shared" ref="AX2:BD2" si="10">+AX26+AX35+AX44+AX53+AX67+AX74+AX81+AX88+AX95+AX102+AX109+AX116+AX123+AX130+AX160+AX169</f>
        <v>309</v>
      </c>
      <c r="AY2" s="275">
        <f t="shared" si="10"/>
        <v>20437260</v>
      </c>
      <c r="AZ2" s="275">
        <f t="shared" si="10"/>
        <v>1226235.6000000001</v>
      </c>
      <c r="BA2" s="275">
        <f t="shared" si="10"/>
        <v>21663495.600000001</v>
      </c>
      <c r="BB2" s="275">
        <f t="shared" si="10"/>
        <v>0</v>
      </c>
      <c r="BC2" s="275">
        <f t="shared" si="10"/>
        <v>21663495.600000001</v>
      </c>
      <c r="BD2" s="275">
        <f t="shared" si="10"/>
        <v>281625442.80000001</v>
      </c>
    </row>
    <row r="3" spans="1:56" s="296" customFormat="1" ht="15" customHeight="1" thickBot="1" x14ac:dyDescent="0.3">
      <c r="A3" s="300"/>
      <c r="C3" s="403" t="s">
        <v>48</v>
      </c>
      <c r="D3" s="611"/>
      <c r="E3" s="722">
        <f>+E2/1000</f>
        <v>0</v>
      </c>
      <c r="F3" s="276">
        <f t="shared" ref="F3:O3" si="11">+F2/1000</f>
        <v>0</v>
      </c>
      <c r="G3" s="276">
        <f t="shared" si="11"/>
        <v>1984.2</v>
      </c>
      <c r="H3" s="276">
        <f>+H2/1000</f>
        <v>0.309</v>
      </c>
      <c r="I3" s="276">
        <f t="shared" si="11"/>
        <v>20437.259999999998</v>
      </c>
      <c r="J3" s="276">
        <f t="shared" si="11"/>
        <v>0</v>
      </c>
      <c r="K3" s="276"/>
      <c r="L3" s="276"/>
      <c r="M3" s="276">
        <f t="shared" si="11"/>
        <v>20437.259999999998</v>
      </c>
      <c r="N3" s="276">
        <f t="shared" si="11"/>
        <v>0</v>
      </c>
      <c r="O3" s="276">
        <f t="shared" si="11"/>
        <v>20437.259999999998</v>
      </c>
      <c r="P3" s="276">
        <f>+P2/1000</f>
        <v>265684.38</v>
      </c>
      <c r="Q3" s="276"/>
      <c r="R3" s="669">
        <f t="shared" ref="R3:AB3" si="12">+R2/1000</f>
        <v>0.03</v>
      </c>
      <c r="S3" s="276">
        <f t="shared" si="12"/>
        <v>0.06</v>
      </c>
      <c r="T3" s="276">
        <f t="shared" si="12"/>
        <v>1984.2</v>
      </c>
      <c r="U3" s="276"/>
      <c r="V3" s="276"/>
      <c r="W3" s="276">
        <f t="shared" si="12"/>
        <v>0.309</v>
      </c>
      <c r="X3" s="276">
        <f>+X2/1000</f>
        <v>20437.259999999998</v>
      </c>
      <c r="Y3" s="276"/>
      <c r="Z3" s="276">
        <f>+Z2/1000</f>
        <v>408.74520000000001</v>
      </c>
      <c r="AA3" s="276">
        <f t="shared" si="12"/>
        <v>20846.005200000003</v>
      </c>
      <c r="AB3" s="276">
        <f t="shared" si="12"/>
        <v>0</v>
      </c>
      <c r="AC3" s="276">
        <f>+AC2/1000</f>
        <v>20846.005200000003</v>
      </c>
      <c r="AD3" s="276">
        <f>+AD2/1000</f>
        <v>270998.06760000001</v>
      </c>
      <c r="AE3" s="276"/>
      <c r="AF3" s="276">
        <f t="shared" ref="AF3:AK3" si="13">+AF2/1000</f>
        <v>0.06</v>
      </c>
      <c r="AG3" s="276">
        <f t="shared" si="13"/>
        <v>0.12</v>
      </c>
      <c r="AH3" s="276">
        <f t="shared" si="13"/>
        <v>1984.2</v>
      </c>
      <c r="AI3" s="276"/>
      <c r="AJ3" s="276"/>
      <c r="AK3" s="276">
        <f t="shared" si="13"/>
        <v>0.309</v>
      </c>
      <c r="AL3" s="276">
        <f>+AL2/1000</f>
        <v>20437.259999999998</v>
      </c>
      <c r="AM3" s="276">
        <f>+AM2/1000</f>
        <v>817.49040000000002</v>
      </c>
      <c r="AN3" s="276">
        <f t="shared" ref="AN3:AO3" si="14">+AN2/1000</f>
        <v>21254.750399999997</v>
      </c>
      <c r="AO3" s="276">
        <f t="shared" si="14"/>
        <v>0</v>
      </c>
      <c r="AP3" s="276">
        <f>+AP2/1000</f>
        <v>21254.750399999997</v>
      </c>
      <c r="AQ3" s="276">
        <f>+AQ2/1000</f>
        <v>276311.75520000001</v>
      </c>
      <c r="AR3" s="276"/>
      <c r="AS3" s="276">
        <f t="shared" ref="AS3:AX3" si="15">+AS2/1000</f>
        <v>0.09</v>
      </c>
      <c r="AT3" s="276">
        <f t="shared" si="15"/>
        <v>0.18</v>
      </c>
      <c r="AU3" s="276">
        <f t="shared" si="15"/>
        <v>1984.2</v>
      </c>
      <c r="AV3" s="276"/>
      <c r="AW3" s="276"/>
      <c r="AX3" s="276">
        <f t="shared" si="15"/>
        <v>0.309</v>
      </c>
      <c r="AY3" s="276">
        <f>+AY2/1000</f>
        <v>20437.259999999998</v>
      </c>
      <c r="AZ3" s="276">
        <f>+AZ2/1000</f>
        <v>1226.2356000000002</v>
      </c>
      <c r="BA3" s="276">
        <f t="shared" ref="BA3:BB3" si="16">+BA2/1000</f>
        <v>21663.495600000002</v>
      </c>
      <c r="BB3" s="276">
        <f t="shared" si="16"/>
        <v>0</v>
      </c>
      <c r="BC3" s="276">
        <f>+BC2/1000</f>
        <v>21663.495600000002</v>
      </c>
      <c r="BD3" s="276">
        <f>+BD2/1000</f>
        <v>281625.44280000002</v>
      </c>
    </row>
    <row r="4" spans="1:56" ht="13.5" customHeight="1" x14ac:dyDescent="0.3"/>
    <row r="5" spans="1:56" ht="17.25" customHeight="1" x14ac:dyDescent="0.3"/>
    <row r="6" spans="1:56" s="750" customFormat="1" ht="30.75" hidden="1" customHeight="1" thickBot="1" x14ac:dyDescent="0.3">
      <c r="A6" s="1378" t="s">
        <v>440</v>
      </c>
      <c r="B6" s="1379"/>
      <c r="C6" s="1380"/>
      <c r="D6" s="758"/>
      <c r="E6" s="1449" t="s">
        <v>50</v>
      </c>
      <c r="F6" s="1450"/>
      <c r="G6" s="1450"/>
      <c r="H6" s="1450"/>
      <c r="I6" s="1450"/>
      <c r="J6" s="1450"/>
      <c r="K6" s="1450"/>
      <c r="L6" s="1450"/>
      <c r="M6" s="1450"/>
      <c r="N6" s="1450"/>
      <c r="O6" s="1450"/>
      <c r="P6" s="1451"/>
      <c r="Q6" s="759"/>
      <c r="R6" s="1449" t="s">
        <v>50</v>
      </c>
      <c r="S6" s="1450"/>
      <c r="T6" s="1450"/>
      <c r="U6" s="1450"/>
      <c r="V6" s="1450"/>
      <c r="W6" s="1450"/>
      <c r="X6" s="1450"/>
      <c r="Y6" s="1450"/>
      <c r="Z6" s="1450"/>
      <c r="AA6" s="1450"/>
      <c r="AB6" s="1450"/>
      <c r="AC6" s="1450"/>
      <c r="AD6" s="1451"/>
      <c r="AE6" s="759"/>
      <c r="AF6" s="1449" t="s">
        <v>50</v>
      </c>
      <c r="AG6" s="1450"/>
      <c r="AH6" s="1450"/>
      <c r="AI6" s="1450"/>
      <c r="AJ6" s="1450"/>
      <c r="AK6" s="1450"/>
      <c r="AL6" s="1450"/>
      <c r="AM6" s="1450"/>
      <c r="AN6" s="1450"/>
      <c r="AO6" s="1450"/>
      <c r="AP6" s="1450"/>
      <c r="AQ6" s="1451"/>
      <c r="AR6" s="759"/>
      <c r="AS6" s="1449" t="s">
        <v>50</v>
      </c>
      <c r="AT6" s="1450"/>
      <c r="AU6" s="1450"/>
      <c r="AV6" s="1450"/>
      <c r="AW6" s="1450"/>
      <c r="AX6" s="1450"/>
      <c r="AY6" s="1450"/>
      <c r="AZ6" s="1450"/>
      <c r="BA6" s="1450"/>
      <c r="BB6" s="1450"/>
      <c r="BC6" s="1450"/>
      <c r="BD6" s="1451"/>
    </row>
    <row r="7" spans="1:56" s="757" customFormat="1" ht="32.25" hidden="1" customHeight="1" thickBot="1" x14ac:dyDescent="0.3">
      <c r="A7" s="1384" t="s">
        <v>22</v>
      </c>
      <c r="B7" s="1385"/>
      <c r="C7" s="1386"/>
      <c r="D7" s="1434" t="s">
        <v>662</v>
      </c>
      <c r="E7" s="1435"/>
      <c r="F7" s="1435"/>
      <c r="G7" s="1435"/>
      <c r="H7" s="1435"/>
      <c r="I7" s="1435"/>
      <c r="J7" s="1435"/>
      <c r="K7" s="1435"/>
      <c r="L7" s="1435"/>
      <c r="M7" s="1435"/>
      <c r="N7" s="1435"/>
      <c r="O7" s="1435"/>
      <c r="P7" s="1436"/>
      <c r="Q7" s="760"/>
      <c r="R7" s="1434" t="s">
        <v>779</v>
      </c>
      <c r="S7" s="1435"/>
      <c r="T7" s="1435"/>
      <c r="U7" s="1435"/>
      <c r="V7" s="1435"/>
      <c r="W7" s="1435"/>
      <c r="X7" s="1435"/>
      <c r="Y7" s="1435"/>
      <c r="Z7" s="1435"/>
      <c r="AA7" s="1435"/>
      <c r="AB7" s="1435"/>
      <c r="AC7" s="1435"/>
      <c r="AD7" s="1436"/>
      <c r="AE7" s="760"/>
      <c r="AF7" s="1434" t="s">
        <v>922</v>
      </c>
      <c r="AG7" s="1435"/>
      <c r="AH7" s="1435"/>
      <c r="AI7" s="1435"/>
      <c r="AJ7" s="1435"/>
      <c r="AK7" s="1435"/>
      <c r="AL7" s="1435"/>
      <c r="AM7" s="1435"/>
      <c r="AN7" s="1435"/>
      <c r="AO7" s="1435"/>
      <c r="AP7" s="1435"/>
      <c r="AQ7" s="1436"/>
      <c r="AR7" s="760"/>
      <c r="AS7" s="1434" t="s">
        <v>1048</v>
      </c>
      <c r="AT7" s="1435"/>
      <c r="AU7" s="1435"/>
      <c r="AV7" s="1435"/>
      <c r="AW7" s="1435"/>
      <c r="AX7" s="1435"/>
      <c r="AY7" s="1435"/>
      <c r="AZ7" s="1435"/>
      <c r="BA7" s="1435"/>
      <c r="BB7" s="1435"/>
      <c r="BC7" s="1435"/>
      <c r="BD7" s="1436"/>
    </row>
    <row r="8" spans="1:56" s="979" customFormat="1" ht="95.25" hidden="1" thickBot="1" x14ac:dyDescent="0.3">
      <c r="A8" s="960" t="s">
        <v>10</v>
      </c>
      <c r="B8" s="961" t="s">
        <v>54</v>
      </c>
      <c r="C8" s="961" t="s">
        <v>55</v>
      </c>
      <c r="D8" s="962" t="s">
        <v>1</v>
      </c>
      <c r="E8" s="963" t="s">
        <v>373</v>
      </c>
      <c r="F8" s="964" t="s">
        <v>57</v>
      </c>
      <c r="G8" s="965" t="s">
        <v>62</v>
      </c>
      <c r="H8" s="966" t="s">
        <v>63</v>
      </c>
      <c r="I8" s="965" t="s">
        <v>374</v>
      </c>
      <c r="J8" s="967" t="s">
        <v>375</v>
      </c>
      <c r="K8" s="967"/>
      <c r="L8" s="967"/>
      <c r="M8" s="967" t="s">
        <v>457</v>
      </c>
      <c r="N8" s="968" t="s">
        <v>480</v>
      </c>
      <c r="O8" s="968" t="s">
        <v>657</v>
      </c>
      <c r="P8" s="969" t="s">
        <v>658</v>
      </c>
      <c r="Q8" s="970"/>
      <c r="R8" s="971" t="str">
        <f>+E8</f>
        <v>Դատավորի ստաժ</v>
      </c>
      <c r="S8" s="972" t="str">
        <f>+F8</f>
        <v>Ստաժի %-ը</v>
      </c>
      <c r="T8" s="967" t="s">
        <v>62</v>
      </c>
      <c r="U8" s="973" t="s">
        <v>63</v>
      </c>
      <c r="V8" s="974" t="s">
        <v>904</v>
      </c>
      <c r="W8" s="973" t="s">
        <v>905</v>
      </c>
      <c r="X8" s="967" t="s">
        <v>374</v>
      </c>
      <c r="Y8" s="967"/>
      <c r="Z8" s="967" t="s">
        <v>375</v>
      </c>
      <c r="AA8" s="967" t="s">
        <v>478</v>
      </c>
      <c r="AB8" s="975" t="s">
        <v>1101</v>
      </c>
      <c r="AC8" s="975" t="s">
        <v>781</v>
      </c>
      <c r="AD8" s="976" t="s">
        <v>780</v>
      </c>
      <c r="AE8" s="970"/>
      <c r="AF8" s="977" t="str">
        <f>+R8</f>
        <v>Դատավորի ստաժ</v>
      </c>
      <c r="AG8" s="972" t="str">
        <f>+S8</f>
        <v>Ստաժի %-ը</v>
      </c>
      <c r="AH8" s="967" t="s">
        <v>62</v>
      </c>
      <c r="AI8" s="973" t="s">
        <v>63</v>
      </c>
      <c r="AJ8" s="974" t="s">
        <v>906</v>
      </c>
      <c r="AK8" s="973" t="s">
        <v>907</v>
      </c>
      <c r="AL8" s="967" t="s">
        <v>374</v>
      </c>
      <c r="AM8" s="967" t="s">
        <v>375</v>
      </c>
      <c r="AN8" s="967" t="s">
        <v>478</v>
      </c>
      <c r="AO8" s="975" t="s">
        <v>1101</v>
      </c>
      <c r="AP8" s="975" t="s">
        <v>923</v>
      </c>
      <c r="AQ8" s="976" t="s">
        <v>924</v>
      </c>
      <c r="AR8" s="970"/>
      <c r="AS8" s="964" t="str">
        <f>+AF8</f>
        <v>Դատավորի ստաժ</v>
      </c>
      <c r="AT8" s="978" t="str">
        <f>+AG8</f>
        <v>Ստաժի %-ը</v>
      </c>
      <c r="AU8" s="965" t="s">
        <v>62</v>
      </c>
      <c r="AV8" s="973" t="s">
        <v>63</v>
      </c>
      <c r="AW8" s="974" t="s">
        <v>906</v>
      </c>
      <c r="AX8" s="973" t="s">
        <v>907</v>
      </c>
      <c r="AY8" s="965" t="s">
        <v>374</v>
      </c>
      <c r="AZ8" s="965" t="s">
        <v>375</v>
      </c>
      <c r="BA8" s="965" t="s">
        <v>478</v>
      </c>
      <c r="BB8" s="968" t="s">
        <v>1101</v>
      </c>
      <c r="BC8" s="968" t="s">
        <v>1047</v>
      </c>
      <c r="BD8" s="969" t="s">
        <v>1046</v>
      </c>
    </row>
    <row r="9" spans="1:56" s="1000" customFormat="1" ht="27.75" hidden="1" thickBot="1" x14ac:dyDescent="0.3">
      <c r="A9" s="980">
        <v>1</v>
      </c>
      <c r="B9" s="675" t="s">
        <v>68</v>
      </c>
      <c r="C9" s="981" t="s">
        <v>379</v>
      </c>
      <c r="D9" s="982"/>
      <c r="E9" s="983"/>
      <c r="F9" s="984"/>
      <c r="G9" s="886"/>
      <c r="H9" s="886"/>
      <c r="I9" s="985"/>
      <c r="J9" s="986"/>
      <c r="K9" s="1136"/>
      <c r="L9" s="1137"/>
      <c r="M9" s="987"/>
      <c r="N9" s="958"/>
      <c r="O9" s="988"/>
      <c r="P9" s="989"/>
      <c r="Q9" s="990"/>
      <c r="R9" s="991"/>
      <c r="S9" s="984"/>
      <c r="T9" s="886"/>
      <c r="U9" s="992"/>
      <c r="V9" s="993"/>
      <c r="W9" s="993"/>
      <c r="X9" s="994"/>
      <c r="Y9" s="994"/>
      <c r="Z9" s="994"/>
      <c r="AA9" s="994"/>
      <c r="AB9" s="886"/>
      <c r="AC9" s="995"/>
      <c r="AD9" s="996"/>
      <c r="AE9" s="997"/>
      <c r="AF9" s="998"/>
      <c r="AG9" s="984"/>
      <c r="AH9" s="886"/>
      <c r="AI9" s="992"/>
      <c r="AJ9" s="992"/>
      <c r="AK9" s="992"/>
      <c r="AL9" s="994"/>
      <c r="AM9" s="994"/>
      <c r="AN9" s="994"/>
      <c r="AO9" s="886"/>
      <c r="AP9" s="995"/>
      <c r="AQ9" s="996"/>
      <c r="AR9" s="997"/>
      <c r="AS9" s="998"/>
      <c r="AT9" s="984"/>
      <c r="AU9" s="886"/>
      <c r="AV9" s="992"/>
      <c r="AW9" s="992"/>
      <c r="AX9" s="992"/>
      <c r="AY9" s="994"/>
      <c r="AZ9" s="994"/>
      <c r="BA9" s="994"/>
      <c r="BB9" s="886"/>
      <c r="BC9" s="995"/>
      <c r="BD9" s="999"/>
    </row>
    <row r="10" spans="1:56" s="1000" customFormat="1" ht="27.75" hidden="1" thickBot="1" x14ac:dyDescent="0.3">
      <c r="A10" s="1001">
        <v>2</v>
      </c>
      <c r="B10" s="674" t="s">
        <v>415</v>
      </c>
      <c r="C10" s="981" t="s">
        <v>412</v>
      </c>
      <c r="D10" s="982"/>
      <c r="E10" s="1002"/>
      <c r="F10" s="984"/>
      <c r="G10" s="886"/>
      <c r="H10" s="886"/>
      <c r="I10" s="985"/>
      <c r="J10" s="1003"/>
      <c r="K10" s="1135"/>
      <c r="L10" s="1134"/>
      <c r="M10" s="987"/>
      <c r="N10" s="958"/>
      <c r="O10" s="988"/>
      <c r="P10" s="989"/>
      <c r="Q10" s="990"/>
      <c r="R10" s="991"/>
      <c r="S10" s="984"/>
      <c r="T10" s="886"/>
      <c r="U10" s="992"/>
      <c r="V10" s="993"/>
      <c r="W10" s="993"/>
      <c r="X10" s="994"/>
      <c r="Y10" s="994"/>
      <c r="Z10" s="994"/>
      <c r="AA10" s="994"/>
      <c r="AB10" s="886"/>
      <c r="AC10" s="995"/>
      <c r="AD10" s="996"/>
      <c r="AE10" s="997"/>
      <c r="AF10" s="998"/>
      <c r="AG10" s="984"/>
      <c r="AH10" s="886"/>
      <c r="AI10" s="992"/>
      <c r="AJ10" s="992"/>
      <c r="AK10" s="992"/>
      <c r="AL10" s="994"/>
      <c r="AM10" s="994"/>
      <c r="AN10" s="994"/>
      <c r="AO10" s="886"/>
      <c r="AP10" s="995"/>
      <c r="AQ10" s="996"/>
      <c r="AR10" s="997"/>
      <c r="AS10" s="998"/>
      <c r="AT10" s="984"/>
      <c r="AU10" s="886"/>
      <c r="AV10" s="992"/>
      <c r="AW10" s="992"/>
      <c r="AX10" s="992"/>
      <c r="AY10" s="994"/>
      <c r="AZ10" s="994"/>
      <c r="BA10" s="994"/>
      <c r="BB10" s="886"/>
      <c r="BC10" s="995"/>
      <c r="BD10" s="999"/>
    </row>
    <row r="11" spans="1:56" s="1000" customFormat="1" ht="27.75" hidden="1" thickBot="1" x14ac:dyDescent="0.3">
      <c r="A11" s="980">
        <v>3</v>
      </c>
      <c r="B11" s="674" t="s">
        <v>382</v>
      </c>
      <c r="C11" s="981" t="s">
        <v>412</v>
      </c>
      <c r="D11" s="982"/>
      <c r="E11" s="1004"/>
      <c r="F11" s="984"/>
      <c r="G11" s="886"/>
      <c r="H11" s="886"/>
      <c r="I11" s="985"/>
      <c r="J11" s="1003"/>
      <c r="K11" s="1136"/>
      <c r="L11" s="1137"/>
      <c r="M11" s="987"/>
      <c r="N11" s="958"/>
      <c r="O11" s="988"/>
      <c r="P11" s="989"/>
      <c r="Q11" s="990"/>
      <c r="R11" s="991"/>
      <c r="S11" s="984"/>
      <c r="T11" s="886"/>
      <c r="U11" s="992"/>
      <c r="V11" s="993"/>
      <c r="W11" s="993"/>
      <c r="X11" s="994"/>
      <c r="Y11" s="994"/>
      <c r="Z11" s="1003"/>
      <c r="AA11" s="994"/>
      <c r="AB11" s="886"/>
      <c r="AC11" s="995"/>
      <c r="AD11" s="996"/>
      <c r="AE11" s="997"/>
      <c r="AF11" s="998"/>
      <c r="AG11" s="984"/>
      <c r="AH11" s="886"/>
      <c r="AI11" s="992"/>
      <c r="AJ11" s="992"/>
      <c r="AK11" s="992"/>
      <c r="AL11" s="994"/>
      <c r="AM11" s="994"/>
      <c r="AN11" s="994"/>
      <c r="AO11" s="886"/>
      <c r="AP11" s="995"/>
      <c r="AQ11" s="996"/>
      <c r="AR11" s="997"/>
      <c r="AS11" s="998"/>
      <c r="AT11" s="984"/>
      <c r="AU11" s="886"/>
      <c r="AV11" s="992"/>
      <c r="AW11" s="992"/>
      <c r="AX11" s="992"/>
      <c r="AY11" s="994"/>
      <c r="AZ11" s="994"/>
      <c r="BA11" s="994"/>
      <c r="BB11" s="886"/>
      <c r="BC11" s="995"/>
      <c r="BD11" s="999"/>
    </row>
    <row r="12" spans="1:56" s="1000" customFormat="1" ht="14.25" hidden="1" thickBot="1" x14ac:dyDescent="0.3">
      <c r="A12" s="1001">
        <v>4</v>
      </c>
      <c r="B12" s="674" t="s">
        <v>417</v>
      </c>
      <c r="C12" s="981" t="s">
        <v>410</v>
      </c>
      <c r="D12" s="982"/>
      <c r="E12" s="1004"/>
      <c r="F12" s="984"/>
      <c r="G12" s="886"/>
      <c r="H12" s="886"/>
      <c r="I12" s="985"/>
      <c r="J12" s="1003"/>
      <c r="K12" s="1136"/>
      <c r="L12" s="1137"/>
      <c r="M12" s="1005"/>
      <c r="N12" s="958"/>
      <c r="O12" s="988"/>
      <c r="P12" s="989"/>
      <c r="Q12" s="990"/>
      <c r="R12" s="991"/>
      <c r="S12" s="984"/>
      <c r="T12" s="886"/>
      <c r="U12" s="992"/>
      <c r="V12" s="993"/>
      <c r="W12" s="993"/>
      <c r="X12" s="994"/>
      <c r="Y12" s="994"/>
      <c r="Z12" s="994"/>
      <c r="AA12" s="994"/>
      <c r="AB12" s="886"/>
      <c r="AC12" s="995"/>
      <c r="AD12" s="996"/>
      <c r="AE12" s="997"/>
      <c r="AF12" s="998"/>
      <c r="AG12" s="984"/>
      <c r="AH12" s="886"/>
      <c r="AI12" s="992"/>
      <c r="AJ12" s="992"/>
      <c r="AK12" s="992"/>
      <c r="AL12" s="994"/>
      <c r="AM12" s="994"/>
      <c r="AN12" s="994"/>
      <c r="AO12" s="886"/>
      <c r="AP12" s="995"/>
      <c r="AQ12" s="996"/>
      <c r="AR12" s="997"/>
      <c r="AS12" s="998"/>
      <c r="AT12" s="984"/>
      <c r="AU12" s="886"/>
      <c r="AV12" s="992"/>
      <c r="AW12" s="992"/>
      <c r="AX12" s="992"/>
      <c r="AY12" s="994"/>
      <c r="AZ12" s="994"/>
      <c r="BA12" s="994"/>
      <c r="BB12" s="886"/>
      <c r="BC12" s="995"/>
      <c r="BD12" s="999"/>
    </row>
    <row r="13" spans="1:56" s="1000" customFormat="1" ht="14.25" hidden="1" thickBot="1" x14ac:dyDescent="0.3">
      <c r="A13" s="980">
        <v>5</v>
      </c>
      <c r="B13" s="674" t="s">
        <v>413</v>
      </c>
      <c r="C13" s="981" t="s">
        <v>410</v>
      </c>
      <c r="D13" s="982"/>
      <c r="E13" s="1004"/>
      <c r="F13" s="984"/>
      <c r="G13" s="886"/>
      <c r="H13" s="886"/>
      <c r="I13" s="985"/>
      <c r="J13" s="1003"/>
      <c r="K13" s="1136"/>
      <c r="L13" s="1137"/>
      <c r="M13" s="987"/>
      <c r="N13" s="958"/>
      <c r="O13" s="988"/>
      <c r="P13" s="989"/>
      <c r="Q13" s="990"/>
      <c r="R13" s="991"/>
      <c r="S13" s="984"/>
      <c r="T13" s="886"/>
      <c r="U13" s="992"/>
      <c r="V13" s="993"/>
      <c r="W13" s="993"/>
      <c r="X13" s="994"/>
      <c r="Y13" s="994"/>
      <c r="Z13" s="994"/>
      <c r="AA13" s="994"/>
      <c r="AB13" s="886"/>
      <c r="AC13" s="995"/>
      <c r="AD13" s="996"/>
      <c r="AE13" s="997"/>
      <c r="AF13" s="998"/>
      <c r="AG13" s="984"/>
      <c r="AH13" s="886"/>
      <c r="AI13" s="992"/>
      <c r="AJ13" s="992"/>
      <c r="AK13" s="992"/>
      <c r="AL13" s="994"/>
      <c r="AM13" s="994"/>
      <c r="AN13" s="994"/>
      <c r="AO13" s="886"/>
      <c r="AP13" s="995"/>
      <c r="AQ13" s="996"/>
      <c r="AR13" s="997"/>
      <c r="AS13" s="998"/>
      <c r="AT13" s="984"/>
      <c r="AU13" s="886"/>
      <c r="AV13" s="992"/>
      <c r="AW13" s="992"/>
      <c r="AX13" s="992"/>
      <c r="AY13" s="994"/>
      <c r="AZ13" s="994"/>
      <c r="BA13" s="994"/>
      <c r="BB13" s="886"/>
      <c r="BC13" s="995"/>
      <c r="BD13" s="999"/>
    </row>
    <row r="14" spans="1:56" s="1000" customFormat="1" ht="14.25" hidden="1" thickBot="1" x14ac:dyDescent="0.3">
      <c r="A14" s="1001">
        <v>6</v>
      </c>
      <c r="B14" s="674" t="s">
        <v>411</v>
      </c>
      <c r="C14" s="981" t="s">
        <v>410</v>
      </c>
      <c r="D14" s="982"/>
      <c r="E14" s="1004"/>
      <c r="F14" s="984"/>
      <c r="G14" s="886"/>
      <c r="H14" s="886"/>
      <c r="I14" s="985"/>
      <c r="J14" s="1003"/>
      <c r="K14" s="1136"/>
      <c r="L14" s="1137"/>
      <c r="M14" s="987"/>
      <c r="N14" s="958"/>
      <c r="O14" s="988"/>
      <c r="P14" s="989"/>
      <c r="Q14" s="990"/>
      <c r="R14" s="991"/>
      <c r="S14" s="984"/>
      <c r="T14" s="886"/>
      <c r="U14" s="992"/>
      <c r="V14" s="993"/>
      <c r="W14" s="993"/>
      <c r="X14" s="994"/>
      <c r="Y14" s="994"/>
      <c r="Z14" s="994"/>
      <c r="AA14" s="994"/>
      <c r="AB14" s="886"/>
      <c r="AC14" s="995"/>
      <c r="AD14" s="996"/>
      <c r="AE14" s="997"/>
      <c r="AF14" s="998"/>
      <c r="AG14" s="984"/>
      <c r="AH14" s="886"/>
      <c r="AI14" s="992"/>
      <c r="AJ14" s="992"/>
      <c r="AK14" s="992"/>
      <c r="AL14" s="994"/>
      <c r="AM14" s="994"/>
      <c r="AN14" s="994"/>
      <c r="AO14" s="886"/>
      <c r="AP14" s="995"/>
      <c r="AQ14" s="996"/>
      <c r="AR14" s="997"/>
      <c r="AS14" s="998"/>
      <c r="AT14" s="984"/>
      <c r="AU14" s="886"/>
      <c r="AV14" s="992"/>
      <c r="AW14" s="992"/>
      <c r="AX14" s="992"/>
      <c r="AY14" s="994"/>
      <c r="AZ14" s="994"/>
      <c r="BA14" s="994"/>
      <c r="BB14" s="886"/>
      <c r="BC14" s="995"/>
      <c r="BD14" s="999"/>
    </row>
    <row r="15" spans="1:56" s="1000" customFormat="1" ht="14.25" hidden="1" thickBot="1" x14ac:dyDescent="0.3">
      <c r="A15" s="980">
        <v>7</v>
      </c>
      <c r="B15" s="674" t="s">
        <v>414</v>
      </c>
      <c r="C15" s="981" t="s">
        <v>410</v>
      </c>
      <c r="D15" s="982"/>
      <c r="E15" s="1004"/>
      <c r="F15" s="984"/>
      <c r="G15" s="886"/>
      <c r="H15" s="886"/>
      <c r="I15" s="985"/>
      <c r="J15" s="1003"/>
      <c r="K15" s="1136"/>
      <c r="L15" s="1137"/>
      <c r="M15" s="987"/>
      <c r="N15" s="958"/>
      <c r="O15" s="988"/>
      <c r="P15" s="989"/>
      <c r="Q15" s="990"/>
      <c r="R15" s="991"/>
      <c r="S15" s="984"/>
      <c r="T15" s="886"/>
      <c r="U15" s="992"/>
      <c r="V15" s="993"/>
      <c r="W15" s="993"/>
      <c r="X15" s="994"/>
      <c r="Y15" s="994"/>
      <c r="Z15" s="994"/>
      <c r="AA15" s="994"/>
      <c r="AB15" s="886"/>
      <c r="AC15" s="995"/>
      <c r="AD15" s="996"/>
      <c r="AE15" s="997"/>
      <c r="AF15" s="998"/>
      <c r="AG15" s="984"/>
      <c r="AH15" s="886"/>
      <c r="AI15" s="992"/>
      <c r="AJ15" s="992"/>
      <c r="AK15" s="992"/>
      <c r="AL15" s="994"/>
      <c r="AM15" s="994"/>
      <c r="AN15" s="994"/>
      <c r="AO15" s="886"/>
      <c r="AP15" s="995"/>
      <c r="AQ15" s="996"/>
      <c r="AR15" s="997"/>
      <c r="AS15" s="998"/>
      <c r="AT15" s="984"/>
      <c r="AU15" s="886"/>
      <c r="AV15" s="992"/>
      <c r="AW15" s="992"/>
      <c r="AX15" s="992"/>
      <c r="AY15" s="994"/>
      <c r="AZ15" s="994"/>
      <c r="BA15" s="994"/>
      <c r="BB15" s="886"/>
      <c r="BC15" s="995"/>
      <c r="BD15" s="999"/>
    </row>
    <row r="16" spans="1:56" s="1000" customFormat="1" ht="14.25" hidden="1" thickBot="1" x14ac:dyDescent="0.3">
      <c r="A16" s="1001">
        <v>8</v>
      </c>
      <c r="B16" s="718" t="s">
        <v>84</v>
      </c>
      <c r="C16" s="981" t="s">
        <v>410</v>
      </c>
      <c r="D16" s="982"/>
      <c r="E16" s="991"/>
      <c r="F16" s="984"/>
      <c r="G16" s="886"/>
      <c r="H16" s="886"/>
      <c r="I16" s="985"/>
      <c r="J16" s="1003"/>
      <c r="K16" s="1136"/>
      <c r="L16" s="1137"/>
      <c r="M16" s="987"/>
      <c r="N16" s="958"/>
      <c r="O16" s="988"/>
      <c r="P16" s="989"/>
      <c r="Q16" s="990"/>
      <c r="R16" s="991"/>
      <c r="S16" s="984"/>
      <c r="T16" s="886"/>
      <c r="U16" s="992"/>
      <c r="V16" s="993"/>
      <c r="W16" s="993"/>
      <c r="X16" s="994"/>
      <c r="Y16" s="994"/>
      <c r="Z16" s="994"/>
      <c r="AA16" s="994"/>
      <c r="AB16" s="886"/>
      <c r="AC16" s="995"/>
      <c r="AD16" s="996"/>
      <c r="AE16" s="997"/>
      <c r="AF16" s="998"/>
      <c r="AG16" s="984"/>
      <c r="AH16" s="886"/>
      <c r="AI16" s="992"/>
      <c r="AJ16" s="992"/>
      <c r="AK16" s="992"/>
      <c r="AL16" s="994"/>
      <c r="AM16" s="994"/>
      <c r="AN16" s="994"/>
      <c r="AO16" s="886"/>
      <c r="AP16" s="995"/>
      <c r="AQ16" s="996"/>
      <c r="AR16" s="997"/>
      <c r="AS16" s="998"/>
      <c r="AT16" s="984"/>
      <c r="AU16" s="886"/>
      <c r="AV16" s="992"/>
      <c r="AW16" s="992"/>
      <c r="AX16" s="992"/>
      <c r="AY16" s="994"/>
      <c r="AZ16" s="994"/>
      <c r="BA16" s="994"/>
      <c r="BB16" s="886"/>
      <c r="BC16" s="995"/>
      <c r="BD16" s="999"/>
    </row>
    <row r="17" spans="1:56" s="1000" customFormat="1" ht="27.75" hidden="1" thickBot="1" x14ac:dyDescent="0.3">
      <c r="A17" s="980">
        <v>9</v>
      </c>
      <c r="B17" s="674" t="s">
        <v>736</v>
      </c>
      <c r="C17" s="981" t="s">
        <v>714</v>
      </c>
      <c r="D17" s="982"/>
      <c r="E17" s="1004"/>
      <c r="F17" s="984"/>
      <c r="G17" s="886"/>
      <c r="H17" s="886"/>
      <c r="I17" s="985"/>
      <c r="J17" s="1003"/>
      <c r="K17" s="1136"/>
      <c r="L17" s="1137"/>
      <c r="M17" s="987"/>
      <c r="N17" s="958"/>
      <c r="O17" s="988"/>
      <c r="P17" s="989"/>
      <c r="Q17" s="990"/>
      <c r="R17" s="991"/>
      <c r="S17" s="984"/>
      <c r="T17" s="886"/>
      <c r="U17" s="992"/>
      <c r="V17" s="993"/>
      <c r="W17" s="993"/>
      <c r="X17" s="994"/>
      <c r="Y17" s="994"/>
      <c r="Z17" s="994"/>
      <c r="AA17" s="994"/>
      <c r="AB17" s="886"/>
      <c r="AC17" s="995"/>
      <c r="AD17" s="996"/>
      <c r="AE17" s="997"/>
      <c r="AF17" s="998"/>
      <c r="AG17" s="984"/>
      <c r="AH17" s="886"/>
      <c r="AI17" s="992"/>
      <c r="AJ17" s="992"/>
      <c r="AK17" s="992"/>
      <c r="AL17" s="994"/>
      <c r="AM17" s="994"/>
      <c r="AN17" s="994"/>
      <c r="AO17" s="886"/>
      <c r="AP17" s="995"/>
      <c r="AQ17" s="996"/>
      <c r="AR17" s="997"/>
      <c r="AS17" s="998"/>
      <c r="AT17" s="984"/>
      <c r="AU17" s="886"/>
      <c r="AV17" s="992"/>
      <c r="AW17" s="992"/>
      <c r="AX17" s="992"/>
      <c r="AY17" s="994"/>
      <c r="AZ17" s="994"/>
      <c r="BA17" s="994"/>
      <c r="BB17" s="886"/>
      <c r="BC17" s="995"/>
      <c r="BD17" s="999"/>
    </row>
    <row r="18" spans="1:56" s="1000" customFormat="1" ht="14.25" hidden="1" thickBot="1" x14ac:dyDescent="0.3">
      <c r="A18" s="1001">
        <v>10</v>
      </c>
      <c r="B18" s="718" t="s">
        <v>84</v>
      </c>
      <c r="C18" s="981" t="s">
        <v>410</v>
      </c>
      <c r="D18" s="982"/>
      <c r="E18" s="1004"/>
      <c r="F18" s="984"/>
      <c r="G18" s="886"/>
      <c r="H18" s="886"/>
      <c r="I18" s="985"/>
      <c r="J18" s="1003"/>
      <c r="K18" s="1136"/>
      <c r="L18" s="1137"/>
      <c r="M18" s="987"/>
      <c r="N18" s="958"/>
      <c r="O18" s="988"/>
      <c r="P18" s="989"/>
      <c r="Q18" s="990"/>
      <c r="R18" s="991"/>
      <c r="S18" s="984"/>
      <c r="T18" s="886"/>
      <c r="U18" s="992"/>
      <c r="V18" s="993"/>
      <c r="W18" s="993"/>
      <c r="X18" s="994"/>
      <c r="Y18" s="994"/>
      <c r="Z18" s="994"/>
      <c r="AA18" s="994"/>
      <c r="AB18" s="886"/>
      <c r="AC18" s="995"/>
      <c r="AD18" s="996"/>
      <c r="AE18" s="997"/>
      <c r="AF18" s="998"/>
      <c r="AG18" s="984"/>
      <c r="AH18" s="886"/>
      <c r="AI18" s="992"/>
      <c r="AJ18" s="992"/>
      <c r="AK18" s="992"/>
      <c r="AL18" s="994"/>
      <c r="AM18" s="994"/>
      <c r="AN18" s="994"/>
      <c r="AO18" s="886"/>
      <c r="AP18" s="995"/>
      <c r="AQ18" s="996"/>
      <c r="AR18" s="997"/>
      <c r="AS18" s="998"/>
      <c r="AT18" s="984"/>
      <c r="AU18" s="886"/>
      <c r="AV18" s="992"/>
      <c r="AW18" s="992"/>
      <c r="AX18" s="992"/>
      <c r="AY18" s="994"/>
      <c r="AZ18" s="994"/>
      <c r="BA18" s="994"/>
      <c r="BB18" s="886"/>
      <c r="BC18" s="995"/>
      <c r="BD18" s="999"/>
    </row>
    <row r="19" spans="1:56" s="1000" customFormat="1" ht="14.25" hidden="1" thickBot="1" x14ac:dyDescent="0.3">
      <c r="A19" s="980">
        <v>11</v>
      </c>
      <c r="B19" s="674" t="s">
        <v>416</v>
      </c>
      <c r="C19" s="981" t="s">
        <v>410</v>
      </c>
      <c r="D19" s="982"/>
      <c r="E19" s="1004"/>
      <c r="F19" s="984"/>
      <c r="G19" s="886"/>
      <c r="H19" s="886"/>
      <c r="I19" s="985"/>
      <c r="J19" s="1003"/>
      <c r="K19" s="1136"/>
      <c r="L19" s="1137"/>
      <c r="M19" s="987"/>
      <c r="N19" s="958"/>
      <c r="O19" s="988"/>
      <c r="P19" s="989"/>
      <c r="Q19" s="990"/>
      <c r="R19" s="991"/>
      <c r="S19" s="984"/>
      <c r="T19" s="886"/>
      <c r="U19" s="992"/>
      <c r="V19" s="993"/>
      <c r="W19" s="993"/>
      <c r="X19" s="994"/>
      <c r="Y19" s="994"/>
      <c r="Z19" s="994"/>
      <c r="AA19" s="994"/>
      <c r="AB19" s="886"/>
      <c r="AC19" s="995"/>
      <c r="AD19" s="996"/>
      <c r="AE19" s="997"/>
      <c r="AF19" s="998"/>
      <c r="AG19" s="984"/>
      <c r="AH19" s="886"/>
      <c r="AI19" s="992"/>
      <c r="AJ19" s="992"/>
      <c r="AK19" s="992"/>
      <c r="AL19" s="994"/>
      <c r="AM19" s="994"/>
      <c r="AN19" s="994"/>
      <c r="AO19" s="886"/>
      <c r="AP19" s="995"/>
      <c r="AQ19" s="996"/>
      <c r="AR19" s="997"/>
      <c r="AS19" s="998"/>
      <c r="AT19" s="984"/>
      <c r="AU19" s="886"/>
      <c r="AV19" s="992"/>
      <c r="AW19" s="992"/>
      <c r="AX19" s="992"/>
      <c r="AY19" s="994"/>
      <c r="AZ19" s="994"/>
      <c r="BA19" s="994"/>
      <c r="BB19" s="886"/>
      <c r="BC19" s="995"/>
      <c r="BD19" s="999"/>
    </row>
    <row r="20" spans="1:56" s="1000" customFormat="1" ht="14.25" hidden="1" thickBot="1" x14ac:dyDescent="0.3">
      <c r="A20" s="1001">
        <v>12</v>
      </c>
      <c r="B20" s="674" t="s">
        <v>380</v>
      </c>
      <c r="C20" s="981" t="s">
        <v>410</v>
      </c>
      <c r="D20" s="982"/>
      <c r="E20" s="1004"/>
      <c r="F20" s="984"/>
      <c r="G20" s="886"/>
      <c r="H20" s="886"/>
      <c r="I20" s="985"/>
      <c r="J20" s="1003"/>
      <c r="K20" s="1136"/>
      <c r="L20" s="1137"/>
      <c r="M20" s="987"/>
      <c r="N20" s="958"/>
      <c r="O20" s="988"/>
      <c r="P20" s="989"/>
      <c r="Q20" s="990"/>
      <c r="R20" s="991"/>
      <c r="S20" s="984"/>
      <c r="T20" s="886"/>
      <c r="U20" s="992"/>
      <c r="V20" s="993"/>
      <c r="W20" s="993"/>
      <c r="X20" s="994"/>
      <c r="Y20" s="994"/>
      <c r="Z20" s="994"/>
      <c r="AA20" s="994"/>
      <c r="AB20" s="886"/>
      <c r="AC20" s="995"/>
      <c r="AD20" s="996"/>
      <c r="AE20" s="997"/>
      <c r="AF20" s="998"/>
      <c r="AG20" s="984"/>
      <c r="AH20" s="886"/>
      <c r="AI20" s="992"/>
      <c r="AJ20" s="992"/>
      <c r="AK20" s="992"/>
      <c r="AL20" s="994"/>
      <c r="AM20" s="994"/>
      <c r="AN20" s="994"/>
      <c r="AO20" s="886"/>
      <c r="AP20" s="995"/>
      <c r="AQ20" s="996"/>
      <c r="AR20" s="997"/>
      <c r="AS20" s="998"/>
      <c r="AT20" s="984"/>
      <c r="AU20" s="886"/>
      <c r="AV20" s="992"/>
      <c r="AW20" s="992"/>
      <c r="AX20" s="992"/>
      <c r="AY20" s="994"/>
      <c r="AZ20" s="994"/>
      <c r="BA20" s="994"/>
      <c r="BB20" s="886"/>
      <c r="BC20" s="995"/>
      <c r="BD20" s="999"/>
    </row>
    <row r="21" spans="1:56" s="1000" customFormat="1" ht="14.25" hidden="1" thickBot="1" x14ac:dyDescent="0.3">
      <c r="A21" s="980">
        <v>13</v>
      </c>
      <c r="B21" s="674" t="s">
        <v>384</v>
      </c>
      <c r="C21" s="981" t="s">
        <v>410</v>
      </c>
      <c r="D21" s="982"/>
      <c r="E21" s="1004"/>
      <c r="F21" s="984"/>
      <c r="G21" s="886"/>
      <c r="H21" s="886"/>
      <c r="I21" s="985"/>
      <c r="J21" s="1003"/>
      <c r="K21" s="1136"/>
      <c r="L21" s="1137"/>
      <c r="M21" s="987"/>
      <c r="N21" s="958"/>
      <c r="O21" s="988"/>
      <c r="P21" s="989"/>
      <c r="Q21" s="990"/>
      <c r="R21" s="991"/>
      <c r="S21" s="984"/>
      <c r="T21" s="886"/>
      <c r="U21" s="992"/>
      <c r="V21" s="993"/>
      <c r="W21" s="993"/>
      <c r="X21" s="994"/>
      <c r="Y21" s="994"/>
      <c r="Z21" s="994"/>
      <c r="AA21" s="994"/>
      <c r="AB21" s="886"/>
      <c r="AC21" s="995"/>
      <c r="AD21" s="996"/>
      <c r="AE21" s="997"/>
      <c r="AF21" s="998"/>
      <c r="AG21" s="984"/>
      <c r="AH21" s="886"/>
      <c r="AI21" s="992"/>
      <c r="AJ21" s="992"/>
      <c r="AK21" s="992"/>
      <c r="AL21" s="994"/>
      <c r="AM21" s="994"/>
      <c r="AN21" s="994"/>
      <c r="AO21" s="886"/>
      <c r="AP21" s="995"/>
      <c r="AQ21" s="996"/>
      <c r="AR21" s="997"/>
      <c r="AS21" s="998"/>
      <c r="AT21" s="984"/>
      <c r="AU21" s="886"/>
      <c r="AV21" s="992"/>
      <c r="AW21" s="992"/>
      <c r="AX21" s="992"/>
      <c r="AY21" s="994"/>
      <c r="AZ21" s="994"/>
      <c r="BA21" s="994"/>
      <c r="BB21" s="886"/>
      <c r="BC21" s="995"/>
      <c r="BD21" s="999"/>
    </row>
    <row r="22" spans="1:56" s="1000" customFormat="1" ht="14.25" hidden="1" thickBot="1" x14ac:dyDescent="0.3">
      <c r="A22" s="1001">
        <v>14</v>
      </c>
      <c r="B22" s="674" t="s">
        <v>418</v>
      </c>
      <c r="C22" s="981" t="s">
        <v>410</v>
      </c>
      <c r="D22" s="982"/>
      <c r="E22" s="1004"/>
      <c r="F22" s="984"/>
      <c r="G22" s="886"/>
      <c r="H22" s="886"/>
      <c r="I22" s="985"/>
      <c r="J22" s="1003"/>
      <c r="K22" s="1136"/>
      <c r="L22" s="1137"/>
      <c r="M22" s="987"/>
      <c r="N22" s="958"/>
      <c r="O22" s="988"/>
      <c r="P22" s="989"/>
      <c r="Q22" s="990"/>
      <c r="R22" s="991"/>
      <c r="S22" s="984"/>
      <c r="T22" s="886"/>
      <c r="U22" s="992"/>
      <c r="V22" s="993"/>
      <c r="W22" s="993"/>
      <c r="X22" s="994"/>
      <c r="Y22" s="994"/>
      <c r="Z22" s="994"/>
      <c r="AA22" s="994"/>
      <c r="AB22" s="886"/>
      <c r="AC22" s="995"/>
      <c r="AD22" s="996"/>
      <c r="AE22" s="997"/>
      <c r="AF22" s="998"/>
      <c r="AG22" s="984"/>
      <c r="AH22" s="886"/>
      <c r="AI22" s="992"/>
      <c r="AJ22" s="992"/>
      <c r="AK22" s="992"/>
      <c r="AL22" s="994"/>
      <c r="AM22" s="994"/>
      <c r="AN22" s="994"/>
      <c r="AO22" s="886"/>
      <c r="AP22" s="995"/>
      <c r="AQ22" s="996"/>
      <c r="AR22" s="997"/>
      <c r="AS22" s="998"/>
      <c r="AT22" s="984"/>
      <c r="AU22" s="886"/>
      <c r="AV22" s="992"/>
      <c r="AW22" s="992"/>
      <c r="AX22" s="992"/>
      <c r="AY22" s="994"/>
      <c r="AZ22" s="994"/>
      <c r="BA22" s="994"/>
      <c r="BB22" s="886"/>
      <c r="BC22" s="995"/>
      <c r="BD22" s="999"/>
    </row>
    <row r="23" spans="1:56" s="1000" customFormat="1" ht="14.25" hidden="1" thickBot="1" x14ac:dyDescent="0.3">
      <c r="A23" s="980">
        <v>15</v>
      </c>
      <c r="B23" s="674" t="s">
        <v>419</v>
      </c>
      <c r="C23" s="981" t="s">
        <v>410</v>
      </c>
      <c r="D23" s="982"/>
      <c r="E23" s="1004"/>
      <c r="F23" s="984"/>
      <c r="G23" s="886"/>
      <c r="H23" s="886"/>
      <c r="I23" s="985"/>
      <c r="J23" s="1003"/>
      <c r="K23" s="1136"/>
      <c r="L23" s="1137"/>
      <c r="M23" s="987"/>
      <c r="N23" s="958"/>
      <c r="O23" s="988"/>
      <c r="P23" s="989"/>
      <c r="Q23" s="990"/>
      <c r="R23" s="991"/>
      <c r="S23" s="984"/>
      <c r="T23" s="886"/>
      <c r="U23" s="992"/>
      <c r="V23" s="993"/>
      <c r="W23" s="993"/>
      <c r="X23" s="994"/>
      <c r="Y23" s="994"/>
      <c r="Z23" s="994"/>
      <c r="AA23" s="994"/>
      <c r="AB23" s="886"/>
      <c r="AC23" s="995"/>
      <c r="AD23" s="996"/>
      <c r="AE23" s="997"/>
      <c r="AF23" s="998"/>
      <c r="AG23" s="984"/>
      <c r="AH23" s="886"/>
      <c r="AI23" s="992"/>
      <c r="AJ23" s="992"/>
      <c r="AK23" s="992"/>
      <c r="AL23" s="994"/>
      <c r="AM23" s="994"/>
      <c r="AN23" s="994"/>
      <c r="AO23" s="886"/>
      <c r="AP23" s="995"/>
      <c r="AQ23" s="996"/>
      <c r="AR23" s="997"/>
      <c r="AS23" s="998"/>
      <c r="AT23" s="984"/>
      <c r="AU23" s="886"/>
      <c r="AV23" s="992"/>
      <c r="AW23" s="992"/>
      <c r="AX23" s="992"/>
      <c r="AY23" s="994"/>
      <c r="AZ23" s="994"/>
      <c r="BA23" s="994"/>
      <c r="BB23" s="886"/>
      <c r="BC23" s="995"/>
      <c r="BD23" s="999"/>
    </row>
    <row r="24" spans="1:56" s="1000" customFormat="1" ht="14.25" hidden="1" thickBot="1" x14ac:dyDescent="0.3">
      <c r="A24" s="1001">
        <v>16</v>
      </c>
      <c r="B24" s="676" t="s">
        <v>381</v>
      </c>
      <c r="C24" s="981" t="s">
        <v>410</v>
      </c>
      <c r="D24" s="393"/>
      <c r="E24" s="1006"/>
      <c r="F24" s="1007"/>
      <c r="G24" s="894"/>
      <c r="H24" s="886"/>
      <c r="I24" s="1008"/>
      <c r="J24" s="1008"/>
      <c r="K24" s="1135"/>
      <c r="L24" s="1134"/>
      <c r="M24" s="1008"/>
      <c r="N24" s="894"/>
      <c r="O24" s="1009"/>
      <c r="P24" s="989"/>
      <c r="Q24" s="990"/>
      <c r="R24" s="1010"/>
      <c r="S24" s="1007"/>
      <c r="T24" s="894"/>
      <c r="U24" s="1011"/>
      <c r="V24" s="993"/>
      <c r="W24" s="993"/>
      <c r="X24" s="1008"/>
      <c r="Y24" s="994"/>
      <c r="Z24" s="1008"/>
      <c r="AA24" s="1008"/>
      <c r="AB24" s="894"/>
      <c r="AC24" s="1009"/>
      <c r="AD24" s="996"/>
      <c r="AE24" s="1012"/>
      <c r="AF24" s="1013"/>
      <c r="AG24" s="1007"/>
      <c r="AH24" s="894"/>
      <c r="AI24" s="1011"/>
      <c r="AJ24" s="992"/>
      <c r="AK24" s="992"/>
      <c r="AL24" s="1008"/>
      <c r="AM24" s="1008"/>
      <c r="AN24" s="1008"/>
      <c r="AO24" s="894"/>
      <c r="AP24" s="1009"/>
      <c r="AQ24" s="996"/>
      <c r="AR24" s="1012"/>
      <c r="AS24" s="1013"/>
      <c r="AT24" s="1007"/>
      <c r="AU24" s="894"/>
      <c r="AV24" s="1011"/>
      <c r="AW24" s="992"/>
      <c r="AX24" s="992"/>
      <c r="AY24" s="1008"/>
      <c r="AZ24" s="1008"/>
      <c r="BA24" s="1008"/>
      <c r="BB24" s="894"/>
      <c r="BC24" s="1009"/>
      <c r="BD24" s="999"/>
    </row>
    <row r="25" spans="1:56" s="1000" customFormat="1" ht="14.25" hidden="1" thickBot="1" x14ac:dyDescent="0.3">
      <c r="A25" s="980">
        <v>17</v>
      </c>
      <c r="B25" s="674" t="s">
        <v>420</v>
      </c>
      <c r="C25" s="981" t="s">
        <v>410</v>
      </c>
      <c r="D25" s="982"/>
      <c r="E25" s="1014"/>
      <c r="F25" s="1007"/>
      <c r="G25" s="894"/>
      <c r="H25" s="894"/>
      <c r="I25" s="1015"/>
      <c r="J25" s="1016"/>
      <c r="K25" s="1136"/>
      <c r="L25" s="1137"/>
      <c r="M25" s="1017"/>
      <c r="N25" s="1018"/>
      <c r="O25" s="1019"/>
      <c r="P25" s="989"/>
      <c r="Q25" s="990"/>
      <c r="R25" s="1010"/>
      <c r="S25" s="1007"/>
      <c r="T25" s="894"/>
      <c r="U25" s="1011"/>
      <c r="V25" s="993"/>
      <c r="W25" s="993"/>
      <c r="X25" s="1008"/>
      <c r="Y25" s="994"/>
      <c r="Z25" s="1008"/>
      <c r="AA25" s="1008"/>
      <c r="AB25" s="894"/>
      <c r="AC25" s="1020"/>
      <c r="AD25" s="996"/>
      <c r="AE25" s="997"/>
      <c r="AF25" s="1013"/>
      <c r="AG25" s="1007"/>
      <c r="AH25" s="894"/>
      <c r="AI25" s="1011"/>
      <c r="AJ25" s="992"/>
      <c r="AK25" s="992"/>
      <c r="AL25" s="1008"/>
      <c r="AM25" s="1008"/>
      <c r="AN25" s="1008"/>
      <c r="AO25" s="894"/>
      <c r="AP25" s="1020"/>
      <c r="AQ25" s="996"/>
      <c r="AR25" s="997"/>
      <c r="AS25" s="1021"/>
      <c r="AT25" s="1022"/>
      <c r="AU25" s="924"/>
      <c r="AV25" s="1011"/>
      <c r="AW25" s="992"/>
      <c r="AX25" s="992"/>
      <c r="AY25" s="1023"/>
      <c r="AZ25" s="1023"/>
      <c r="BA25" s="1023"/>
      <c r="BB25" s="924"/>
      <c r="BC25" s="1024"/>
      <c r="BD25" s="999"/>
    </row>
    <row r="26" spans="1:56" s="781" customFormat="1" ht="18" hidden="1" customHeight="1" thickBot="1" x14ac:dyDescent="0.3">
      <c r="A26" s="1437" t="s">
        <v>64</v>
      </c>
      <c r="B26" s="1438"/>
      <c r="C26" s="1446"/>
      <c r="D26" s="789">
        <f t="shared" ref="D26:BC26" si="17">SUM(D9:D25)</f>
        <v>0</v>
      </c>
      <c r="E26" s="1025">
        <f t="shared" si="17"/>
        <v>0</v>
      </c>
      <c r="F26" s="1026">
        <f t="shared" si="17"/>
        <v>0</v>
      </c>
      <c r="G26" s="1026">
        <f t="shared" si="17"/>
        <v>0</v>
      </c>
      <c r="H26" s="1026">
        <f t="shared" si="17"/>
        <v>0</v>
      </c>
      <c r="I26" s="1026">
        <f t="shared" si="17"/>
        <v>0</v>
      </c>
      <c r="J26" s="1026">
        <f t="shared" si="17"/>
        <v>0</v>
      </c>
      <c r="K26" s="1026"/>
      <c r="L26" s="1026"/>
      <c r="M26" s="1026">
        <f t="shared" si="17"/>
        <v>0</v>
      </c>
      <c r="N26" s="1026">
        <f t="shared" si="17"/>
        <v>0</v>
      </c>
      <c r="O26" s="1026">
        <f t="shared" si="17"/>
        <v>0</v>
      </c>
      <c r="P26" s="1027">
        <f t="shared" si="17"/>
        <v>0</v>
      </c>
      <c r="Q26" s="1028">
        <f t="shared" si="17"/>
        <v>0</v>
      </c>
      <c r="R26" s="1025">
        <f t="shared" si="17"/>
        <v>0</v>
      </c>
      <c r="S26" s="1026">
        <f t="shared" si="17"/>
        <v>0</v>
      </c>
      <c r="T26" s="1026">
        <f t="shared" si="17"/>
        <v>0</v>
      </c>
      <c r="U26" s="1026"/>
      <c r="V26" s="1026"/>
      <c r="W26" s="1026">
        <f t="shared" si="17"/>
        <v>0</v>
      </c>
      <c r="X26" s="1026">
        <f t="shared" si="17"/>
        <v>0</v>
      </c>
      <c r="Y26" s="1026"/>
      <c r="Z26" s="1026">
        <f t="shared" si="17"/>
        <v>0</v>
      </c>
      <c r="AA26" s="1026">
        <f t="shared" si="17"/>
        <v>0</v>
      </c>
      <c r="AB26" s="1026">
        <f t="shared" si="17"/>
        <v>0</v>
      </c>
      <c r="AC26" s="1026">
        <f t="shared" si="17"/>
        <v>0</v>
      </c>
      <c r="AD26" s="1027">
        <f>SUM(AD9:AD25)</f>
        <v>0</v>
      </c>
      <c r="AE26" s="1027">
        <f t="shared" si="17"/>
        <v>0</v>
      </c>
      <c r="AF26" s="1029">
        <f t="shared" si="17"/>
        <v>0</v>
      </c>
      <c r="AG26" s="1026">
        <f t="shared" si="17"/>
        <v>0</v>
      </c>
      <c r="AH26" s="1026">
        <f t="shared" si="17"/>
        <v>0</v>
      </c>
      <c r="AI26" s="1026"/>
      <c r="AJ26" s="1026"/>
      <c r="AK26" s="1026">
        <f t="shared" si="17"/>
        <v>0</v>
      </c>
      <c r="AL26" s="1026">
        <f t="shared" si="17"/>
        <v>0</v>
      </c>
      <c r="AM26" s="1026">
        <f t="shared" si="17"/>
        <v>0</v>
      </c>
      <c r="AN26" s="1026">
        <f t="shared" si="17"/>
        <v>0</v>
      </c>
      <c r="AO26" s="1026">
        <f t="shared" si="17"/>
        <v>0</v>
      </c>
      <c r="AP26" s="1026">
        <f t="shared" si="17"/>
        <v>0</v>
      </c>
      <c r="AQ26" s="1027">
        <f>SUM(AQ9:AQ25)</f>
        <v>0</v>
      </c>
      <c r="AR26" s="1027">
        <f t="shared" si="17"/>
        <v>0</v>
      </c>
      <c r="AS26" s="1029">
        <f t="shared" si="17"/>
        <v>0</v>
      </c>
      <c r="AT26" s="1026">
        <f t="shared" si="17"/>
        <v>0</v>
      </c>
      <c r="AU26" s="1026">
        <f t="shared" si="17"/>
        <v>0</v>
      </c>
      <c r="AV26" s="1026"/>
      <c r="AW26" s="1026"/>
      <c r="AX26" s="1026">
        <f t="shared" si="17"/>
        <v>0</v>
      </c>
      <c r="AY26" s="1026">
        <f t="shared" si="17"/>
        <v>0</v>
      </c>
      <c r="AZ26" s="1026">
        <f t="shared" si="17"/>
        <v>0</v>
      </c>
      <c r="BA26" s="1026">
        <f t="shared" si="17"/>
        <v>0</v>
      </c>
      <c r="BB26" s="1026">
        <f t="shared" si="17"/>
        <v>0</v>
      </c>
      <c r="BC26" s="1026">
        <f t="shared" si="17"/>
        <v>0</v>
      </c>
      <c r="BD26" s="1027">
        <f>SUM(BD9:BD25)</f>
        <v>0</v>
      </c>
    </row>
    <row r="27" spans="1:56" s="405" customFormat="1" ht="17.25" customHeight="1" x14ac:dyDescent="0.3">
      <c r="A27" s="407"/>
      <c r="B27" s="408"/>
      <c r="C27" s="408"/>
      <c r="D27" s="408"/>
      <c r="E27" s="671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  <c r="R27" s="671"/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  <c r="AE27" s="408"/>
    </row>
    <row r="28" spans="1:56" s="405" customFormat="1" ht="18" customHeight="1" thickBot="1" x14ac:dyDescent="0.35">
      <c r="A28" s="407"/>
      <c r="B28" s="408"/>
      <c r="C28" s="408"/>
      <c r="D28" s="408"/>
      <c r="E28" s="671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Q28" s="408"/>
      <c r="R28" s="671"/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  <c r="AE28" s="408"/>
    </row>
    <row r="29" spans="1:56" s="750" customFormat="1" ht="30.75" customHeight="1" thickBot="1" x14ac:dyDescent="0.3">
      <c r="A29" s="1378" t="s">
        <v>440</v>
      </c>
      <c r="B29" s="1379"/>
      <c r="C29" s="1380"/>
      <c r="D29" s="758"/>
      <c r="E29" s="1381" t="s">
        <v>65</v>
      </c>
      <c r="F29" s="1382"/>
      <c r="G29" s="1382"/>
      <c r="H29" s="1382"/>
      <c r="I29" s="1382"/>
      <c r="J29" s="1382"/>
      <c r="K29" s="1382"/>
      <c r="L29" s="1382"/>
      <c r="M29" s="1382"/>
      <c r="N29" s="1382"/>
      <c r="O29" s="1382"/>
      <c r="P29" s="1383"/>
      <c r="Q29" s="900"/>
      <c r="R29" s="1381" t="s">
        <v>65</v>
      </c>
      <c r="S29" s="1382"/>
      <c r="T29" s="1382"/>
      <c r="U29" s="1382"/>
      <c r="V29" s="1382"/>
      <c r="W29" s="1382"/>
      <c r="X29" s="1382"/>
      <c r="Y29" s="1382"/>
      <c r="Z29" s="1382"/>
      <c r="AA29" s="1382"/>
      <c r="AB29" s="1382"/>
      <c r="AC29" s="1382"/>
      <c r="AD29" s="1383"/>
      <c r="AE29" s="900"/>
      <c r="AF29" s="1381" t="s">
        <v>65</v>
      </c>
      <c r="AG29" s="1382"/>
      <c r="AH29" s="1382"/>
      <c r="AI29" s="1382"/>
      <c r="AJ29" s="1382"/>
      <c r="AK29" s="1382"/>
      <c r="AL29" s="1382"/>
      <c r="AM29" s="1382"/>
      <c r="AN29" s="1382"/>
      <c r="AO29" s="1382"/>
      <c r="AP29" s="1382"/>
      <c r="AQ29" s="1383"/>
      <c r="AR29" s="900"/>
      <c r="AS29" s="1381" t="s">
        <v>65</v>
      </c>
      <c r="AT29" s="1382"/>
      <c r="AU29" s="1382"/>
      <c r="AV29" s="1382"/>
      <c r="AW29" s="1382"/>
      <c r="AX29" s="1382"/>
      <c r="AY29" s="1382"/>
      <c r="AZ29" s="1382"/>
      <c r="BA29" s="1382"/>
      <c r="BB29" s="1382"/>
      <c r="BC29" s="1382"/>
      <c r="BD29" s="1383"/>
    </row>
    <row r="30" spans="1:56" s="757" customFormat="1" ht="32.25" customHeight="1" thickBot="1" x14ac:dyDescent="0.3">
      <c r="A30" s="1384" t="s">
        <v>22</v>
      </c>
      <c r="B30" s="1385"/>
      <c r="C30" s="1386"/>
      <c r="D30" s="1434" t="s">
        <v>656</v>
      </c>
      <c r="E30" s="1435"/>
      <c r="F30" s="1435"/>
      <c r="G30" s="1435"/>
      <c r="H30" s="1435"/>
      <c r="I30" s="1435"/>
      <c r="J30" s="1435"/>
      <c r="K30" s="1435"/>
      <c r="L30" s="1435"/>
      <c r="M30" s="1435"/>
      <c r="N30" s="1435"/>
      <c r="O30" s="1435"/>
      <c r="P30" s="1436"/>
      <c r="Q30" s="760"/>
      <c r="R30" s="1434" t="s">
        <v>779</v>
      </c>
      <c r="S30" s="1435"/>
      <c r="T30" s="1435"/>
      <c r="U30" s="1435"/>
      <c r="V30" s="1435"/>
      <c r="W30" s="1435"/>
      <c r="X30" s="1435"/>
      <c r="Y30" s="1435"/>
      <c r="Z30" s="1435"/>
      <c r="AA30" s="1435"/>
      <c r="AB30" s="1435"/>
      <c r="AC30" s="1435"/>
      <c r="AD30" s="1436"/>
      <c r="AE30" s="760"/>
      <c r="AF30" s="1434" t="s">
        <v>922</v>
      </c>
      <c r="AG30" s="1435"/>
      <c r="AH30" s="1435"/>
      <c r="AI30" s="1435"/>
      <c r="AJ30" s="1435"/>
      <c r="AK30" s="1435"/>
      <c r="AL30" s="1435"/>
      <c r="AM30" s="1435"/>
      <c r="AN30" s="1435"/>
      <c r="AO30" s="1435"/>
      <c r="AP30" s="1435"/>
      <c r="AQ30" s="1436"/>
      <c r="AR30" s="760"/>
      <c r="AS30" s="1434" t="s">
        <v>1048</v>
      </c>
      <c r="AT30" s="1435"/>
      <c r="AU30" s="1435"/>
      <c r="AV30" s="1435"/>
      <c r="AW30" s="1435"/>
      <c r="AX30" s="1435"/>
      <c r="AY30" s="1435"/>
      <c r="AZ30" s="1435"/>
      <c r="BA30" s="1435"/>
      <c r="BB30" s="1435"/>
      <c r="BC30" s="1435"/>
      <c r="BD30" s="1436"/>
    </row>
    <row r="31" spans="1:56" s="979" customFormat="1" ht="122.25" customHeight="1" thickBot="1" x14ac:dyDescent="0.3">
      <c r="A31" s="960" t="s">
        <v>10</v>
      </c>
      <c r="B31" s="961" t="s">
        <v>54</v>
      </c>
      <c r="C31" s="961" t="s">
        <v>55</v>
      </c>
      <c r="D31" s="962" t="s">
        <v>1</v>
      </c>
      <c r="E31" s="963" t="s">
        <v>373</v>
      </c>
      <c r="F31" s="964" t="s">
        <v>57</v>
      </c>
      <c r="G31" s="965" t="s">
        <v>62</v>
      </c>
      <c r="H31" s="966" t="s">
        <v>63</v>
      </c>
      <c r="I31" s="965" t="s">
        <v>374</v>
      </c>
      <c r="J31" s="967" t="s">
        <v>375</v>
      </c>
      <c r="K31" s="967"/>
      <c r="L31" s="967"/>
      <c r="M31" s="967" t="s">
        <v>457</v>
      </c>
      <c r="N31" s="968" t="s">
        <v>480</v>
      </c>
      <c r="O31" s="968" t="s">
        <v>657</v>
      </c>
      <c r="P31" s="969" t="s">
        <v>658</v>
      </c>
      <c r="Q31" s="970"/>
      <c r="R31" s="971" t="str">
        <f>+E31</f>
        <v>Դատավորի ստաժ</v>
      </c>
      <c r="S31" s="972" t="str">
        <f>+F31</f>
        <v>Ստաժի %-ը</v>
      </c>
      <c r="T31" s="967" t="s">
        <v>62</v>
      </c>
      <c r="U31" s="973" t="s">
        <v>63</v>
      </c>
      <c r="V31" s="974" t="s">
        <v>904</v>
      </c>
      <c r="W31" s="973" t="s">
        <v>905</v>
      </c>
      <c r="X31" s="967" t="s">
        <v>374</v>
      </c>
      <c r="Y31" s="967"/>
      <c r="Z31" s="967" t="s">
        <v>375</v>
      </c>
      <c r="AA31" s="967" t="s">
        <v>478</v>
      </c>
      <c r="AB31" s="975" t="s">
        <v>1101</v>
      </c>
      <c r="AC31" s="975" t="s">
        <v>781</v>
      </c>
      <c r="AD31" s="976" t="s">
        <v>780</v>
      </c>
      <c r="AE31" s="970"/>
      <c r="AF31" s="977" t="str">
        <f>+R31</f>
        <v>Դատավորի ստաժ</v>
      </c>
      <c r="AG31" s="972" t="str">
        <f>+S31</f>
        <v>Ստաժի %-ը</v>
      </c>
      <c r="AH31" s="967" t="s">
        <v>62</v>
      </c>
      <c r="AI31" s="973" t="s">
        <v>63</v>
      </c>
      <c r="AJ31" s="974" t="s">
        <v>906</v>
      </c>
      <c r="AK31" s="973" t="s">
        <v>907</v>
      </c>
      <c r="AL31" s="967" t="s">
        <v>374</v>
      </c>
      <c r="AM31" s="967" t="s">
        <v>375</v>
      </c>
      <c r="AN31" s="967" t="s">
        <v>478</v>
      </c>
      <c r="AO31" s="975" t="s">
        <v>1101</v>
      </c>
      <c r="AP31" s="975" t="s">
        <v>923</v>
      </c>
      <c r="AQ31" s="976" t="s">
        <v>924</v>
      </c>
      <c r="AR31" s="970"/>
      <c r="AS31" s="964" t="str">
        <f>+AF31</f>
        <v>Դատավորի ստաժ</v>
      </c>
      <c r="AT31" s="978" t="str">
        <f>+AG31</f>
        <v>Ստաժի %-ը</v>
      </c>
      <c r="AU31" s="965" t="s">
        <v>62</v>
      </c>
      <c r="AV31" s="973" t="s">
        <v>63</v>
      </c>
      <c r="AW31" s="974" t="s">
        <v>906</v>
      </c>
      <c r="AX31" s="973" t="s">
        <v>907</v>
      </c>
      <c r="AY31" s="965" t="s">
        <v>374</v>
      </c>
      <c r="AZ31" s="965" t="s">
        <v>375</v>
      </c>
      <c r="BA31" s="965" t="s">
        <v>478</v>
      </c>
      <c r="BB31" s="968" t="s">
        <v>1101</v>
      </c>
      <c r="BC31" s="968" t="s">
        <v>1047</v>
      </c>
      <c r="BD31" s="969" t="s">
        <v>1046</v>
      </c>
    </row>
    <row r="32" spans="1:56" s="1000" customFormat="1" ht="23.25" customHeight="1" thickBot="1" x14ac:dyDescent="0.3">
      <c r="A32" s="1001">
        <v>1</v>
      </c>
      <c r="B32" s="677" t="s">
        <v>84</v>
      </c>
      <c r="C32" s="981" t="s">
        <v>3</v>
      </c>
      <c r="D32" s="393">
        <v>1</v>
      </c>
      <c r="E32" s="1033">
        <v>0</v>
      </c>
      <c r="F32" s="984">
        <f t="shared" ref="F32" si="18">+E32*2</f>
        <v>0</v>
      </c>
      <c r="G32" s="886">
        <v>66140</v>
      </c>
      <c r="H32" s="886">
        <v>11</v>
      </c>
      <c r="I32" s="994">
        <f t="shared" ref="I32" si="19">+H32*G32</f>
        <v>727540</v>
      </c>
      <c r="J32" s="994">
        <v>0</v>
      </c>
      <c r="K32" s="1136">
        <f t="shared" ref="K32" si="20">+E32*2</f>
        <v>0</v>
      </c>
      <c r="L32" s="1137">
        <f t="shared" ref="L32" si="21">+I32*E32*2%</f>
        <v>0</v>
      </c>
      <c r="M32" s="994">
        <f t="shared" ref="M32" si="22">+I32+J32</f>
        <v>727540</v>
      </c>
      <c r="N32" s="886"/>
      <c r="O32" s="990">
        <f t="shared" ref="O32" si="23">+M32+N32</f>
        <v>727540</v>
      </c>
      <c r="P32" s="989">
        <f t="shared" ref="P32" si="24">+O32*13</f>
        <v>9458020</v>
      </c>
      <c r="Q32" s="990">
        <v>1</v>
      </c>
      <c r="R32" s="1030">
        <f t="shared" ref="R32" si="25">+E32+1</f>
        <v>1</v>
      </c>
      <c r="S32" s="1034">
        <f t="shared" ref="S32" si="26">+R32*2</f>
        <v>2</v>
      </c>
      <c r="T32" s="886">
        <f t="shared" ref="T32" si="27">+G32</f>
        <v>66140</v>
      </c>
      <c r="U32" s="992">
        <v>11</v>
      </c>
      <c r="V32" s="993"/>
      <c r="W32" s="993">
        <f t="shared" ref="W32" si="28">+U32+U32*V32</f>
        <v>11</v>
      </c>
      <c r="X32" s="994">
        <f t="shared" ref="X32" si="29">+W32*T32</f>
        <v>727540</v>
      </c>
      <c r="Y32" s="994">
        <f t="shared" ref="Y32" si="30">+Z32-J32</f>
        <v>14550.800000000001</v>
      </c>
      <c r="Z32" s="994">
        <f t="shared" ref="Z32" si="31">IF((S32&lt;=30)*AND(X32*S32%&gt;J32),X32*S32%,IF((S32&gt;30)*AND(X32*30%&gt;J32),X32*30%,J32))</f>
        <v>14550.800000000001</v>
      </c>
      <c r="AA32" s="994">
        <f t="shared" ref="AA32" si="32">+X32+Z32</f>
        <v>742090.8</v>
      </c>
      <c r="AB32" s="886"/>
      <c r="AC32" s="990">
        <f t="shared" ref="AC32" si="33">+AA32+AB32</f>
        <v>742090.8</v>
      </c>
      <c r="AD32" s="996">
        <f t="shared" ref="AD32" si="34">+AC32*13</f>
        <v>9647180.4000000004</v>
      </c>
      <c r="AE32" s="1012">
        <v>1</v>
      </c>
      <c r="AF32" s="1032">
        <f t="shared" ref="AF32" si="35">+R32+1</f>
        <v>2</v>
      </c>
      <c r="AG32" s="984">
        <f t="shared" ref="AG32" si="36">+AF32*2</f>
        <v>4</v>
      </c>
      <c r="AH32" s="886">
        <f t="shared" ref="AH32" si="37">+T32</f>
        <v>66140</v>
      </c>
      <c r="AI32" s="992">
        <v>11</v>
      </c>
      <c r="AJ32" s="992"/>
      <c r="AK32" s="992">
        <f t="shared" ref="AK32" si="38">+AI32+AI32*AJ32</f>
        <v>11</v>
      </c>
      <c r="AL32" s="994">
        <f t="shared" ref="AL32" si="39">+AK32*AH32</f>
        <v>727540</v>
      </c>
      <c r="AM32" s="994">
        <f t="shared" ref="AM32" si="40">IF((AG32&lt;=30)*AND(AL32*AG32%&gt;Z32),AL32*AG32%,IF((AG32&gt;30)*AND(AL32*30%&gt;Z32),AL32*30%,Z32))</f>
        <v>29101.600000000002</v>
      </c>
      <c r="AN32" s="994">
        <f t="shared" ref="AN32" si="41">+AL32+AM32</f>
        <v>756641.6</v>
      </c>
      <c r="AO32" s="886"/>
      <c r="AP32" s="995">
        <f t="shared" ref="AP32" si="42">+AN32+AO32</f>
        <v>756641.6</v>
      </c>
      <c r="AQ32" s="996">
        <f t="shared" ref="AQ32" si="43">+AP32*13</f>
        <v>9836340.7999999989</v>
      </c>
      <c r="AR32" s="997">
        <v>1</v>
      </c>
      <c r="AS32" s="998">
        <f t="shared" ref="AS32" si="44">+AF32+1</f>
        <v>3</v>
      </c>
      <c r="AT32" s="984">
        <f t="shared" ref="AT32" si="45">+AS32*2</f>
        <v>6</v>
      </c>
      <c r="AU32" s="886">
        <f t="shared" ref="AU32" si="46">+AH32</f>
        <v>66140</v>
      </c>
      <c r="AV32" s="992">
        <v>11</v>
      </c>
      <c r="AW32" s="992"/>
      <c r="AX32" s="992">
        <f t="shared" ref="AX32" si="47">+AV32+AV32*AW32</f>
        <v>11</v>
      </c>
      <c r="AY32" s="994">
        <f t="shared" ref="AY32" si="48">+AX32*AU32</f>
        <v>727540</v>
      </c>
      <c r="AZ32" s="994">
        <f t="shared" ref="AZ32" si="49">IF((AT32&lt;=30)*AND(AY32*AT32%&gt;AM32),AY32*AT32%,IF((AT32&gt;30)*AND(AY32*30%&gt;AM32),AY32*30%,AM32))</f>
        <v>43652.4</v>
      </c>
      <c r="BA32" s="994">
        <f t="shared" ref="BA32" si="50">+AY32+AZ32</f>
        <v>771192.4</v>
      </c>
      <c r="BB32" s="886"/>
      <c r="BC32" s="990">
        <f t="shared" ref="BC32" si="51">+BA32+BB32</f>
        <v>771192.4</v>
      </c>
      <c r="BD32" s="999">
        <f t="shared" ref="BD32" si="52">+BC32*13</f>
        <v>10025501.200000001</v>
      </c>
    </row>
    <row r="33" spans="1:56" s="1000" customFormat="1" ht="23.25" customHeight="1" thickBot="1" x14ac:dyDescent="0.3">
      <c r="A33" s="1001">
        <v>2</v>
      </c>
      <c r="B33" s="677" t="s">
        <v>84</v>
      </c>
      <c r="C33" s="981" t="s">
        <v>3</v>
      </c>
      <c r="D33" s="393">
        <v>1</v>
      </c>
      <c r="E33" s="1033">
        <v>0</v>
      </c>
      <c r="F33" s="984">
        <f t="shared" ref="F33:F34" si="53">+E33*2</f>
        <v>0</v>
      </c>
      <c r="G33" s="886">
        <v>66140</v>
      </c>
      <c r="H33" s="886">
        <v>11</v>
      </c>
      <c r="I33" s="994">
        <f t="shared" ref="I33:I34" si="54">+H33*G33</f>
        <v>727540</v>
      </c>
      <c r="J33" s="994">
        <v>0</v>
      </c>
      <c r="K33" s="1136">
        <f t="shared" ref="K33:K34" si="55">+E33*2</f>
        <v>0</v>
      </c>
      <c r="L33" s="1137">
        <f t="shared" ref="L33:L34" si="56">+I33*E33*2%</f>
        <v>0</v>
      </c>
      <c r="M33" s="994">
        <f t="shared" ref="M33:M34" si="57">+I33+J33</f>
        <v>727540</v>
      </c>
      <c r="N33" s="886"/>
      <c r="O33" s="990">
        <f t="shared" ref="O33:O34" si="58">+M33+N33</f>
        <v>727540</v>
      </c>
      <c r="P33" s="989">
        <f t="shared" ref="P33:P34" si="59">+O33*13</f>
        <v>9458020</v>
      </c>
      <c r="Q33" s="990">
        <v>1</v>
      </c>
      <c r="R33" s="1030">
        <f t="shared" ref="R33:R34" si="60">+E33+1</f>
        <v>1</v>
      </c>
      <c r="S33" s="1034">
        <f t="shared" ref="S33:S34" si="61">+R33*2</f>
        <v>2</v>
      </c>
      <c r="T33" s="886">
        <f t="shared" ref="T33:T34" si="62">+G33</f>
        <v>66140</v>
      </c>
      <c r="U33" s="992">
        <v>11</v>
      </c>
      <c r="V33" s="993"/>
      <c r="W33" s="993">
        <f t="shared" ref="W33:W34" si="63">+U33+U33*V33</f>
        <v>11</v>
      </c>
      <c r="X33" s="994">
        <f t="shared" ref="X33:X34" si="64">+W33*T33</f>
        <v>727540</v>
      </c>
      <c r="Y33" s="994">
        <f t="shared" ref="Y33:Y34" si="65">+Z33-J33</f>
        <v>14550.800000000001</v>
      </c>
      <c r="Z33" s="994">
        <f t="shared" ref="Z33:Z34" si="66">IF((S33&lt;=30)*AND(X33*S33%&gt;J33),X33*S33%,IF((S33&gt;30)*AND(X33*30%&gt;J33),X33*30%,J33))</f>
        <v>14550.800000000001</v>
      </c>
      <c r="AA33" s="994">
        <f t="shared" ref="AA33:AA34" si="67">+X33+Z33</f>
        <v>742090.8</v>
      </c>
      <c r="AB33" s="886"/>
      <c r="AC33" s="990">
        <f t="shared" ref="AC33:AC34" si="68">+AA33+AB33</f>
        <v>742090.8</v>
      </c>
      <c r="AD33" s="996">
        <f t="shared" ref="AD33:AD34" si="69">+AC33*13</f>
        <v>9647180.4000000004</v>
      </c>
      <c r="AE33" s="1012">
        <v>1</v>
      </c>
      <c r="AF33" s="1032">
        <f t="shared" ref="AF33:AF34" si="70">+R33+1</f>
        <v>2</v>
      </c>
      <c r="AG33" s="984">
        <f t="shared" ref="AG33:AG34" si="71">+AF33*2</f>
        <v>4</v>
      </c>
      <c r="AH33" s="886">
        <f t="shared" ref="AH33:AH34" si="72">+T33</f>
        <v>66140</v>
      </c>
      <c r="AI33" s="992">
        <v>11</v>
      </c>
      <c r="AJ33" s="992"/>
      <c r="AK33" s="992">
        <f t="shared" ref="AK33:AK34" si="73">+AI33+AI33*AJ33</f>
        <v>11</v>
      </c>
      <c r="AL33" s="994">
        <f t="shared" ref="AL33:AL34" si="74">+AK33*AH33</f>
        <v>727540</v>
      </c>
      <c r="AM33" s="994">
        <f t="shared" ref="AM33:AM34" si="75">IF((AG33&lt;=30)*AND(AL33*AG33%&gt;Z33),AL33*AG33%,IF((AG33&gt;30)*AND(AL33*30%&gt;Z33),AL33*30%,Z33))</f>
        <v>29101.600000000002</v>
      </c>
      <c r="AN33" s="994">
        <f t="shared" ref="AN33:AN34" si="76">+AL33+AM33</f>
        <v>756641.6</v>
      </c>
      <c r="AO33" s="886"/>
      <c r="AP33" s="995">
        <f t="shared" ref="AP33:AP34" si="77">+AN33+AO33</f>
        <v>756641.6</v>
      </c>
      <c r="AQ33" s="996">
        <f t="shared" ref="AQ33:AQ34" si="78">+AP33*13</f>
        <v>9836340.7999999989</v>
      </c>
      <c r="AR33" s="997">
        <v>1</v>
      </c>
      <c r="AS33" s="998">
        <f t="shared" ref="AS33:AS34" si="79">+AF33+1</f>
        <v>3</v>
      </c>
      <c r="AT33" s="984">
        <f t="shared" ref="AT33:AT34" si="80">+AS33*2</f>
        <v>6</v>
      </c>
      <c r="AU33" s="886">
        <f t="shared" ref="AU33:AU34" si="81">+AH33</f>
        <v>66140</v>
      </c>
      <c r="AV33" s="992">
        <v>11</v>
      </c>
      <c r="AW33" s="992"/>
      <c r="AX33" s="992">
        <f t="shared" ref="AX33:AX34" si="82">+AV33+AV33*AW33</f>
        <v>11</v>
      </c>
      <c r="AY33" s="994">
        <f t="shared" ref="AY33:AY34" si="83">+AX33*AU33</f>
        <v>727540</v>
      </c>
      <c r="AZ33" s="994">
        <f t="shared" ref="AZ33:AZ34" si="84">IF((AT33&lt;=30)*AND(AY33*AT33%&gt;AM33),AY33*AT33%,IF((AT33&gt;30)*AND(AY33*30%&gt;AM33),AY33*30%,AM33))</f>
        <v>43652.4</v>
      </c>
      <c r="BA33" s="994">
        <f t="shared" ref="BA33:BA34" si="85">+AY33+AZ33</f>
        <v>771192.4</v>
      </c>
      <c r="BB33" s="886"/>
      <c r="BC33" s="990">
        <f t="shared" ref="BC33:BC34" si="86">+BA33+BB33</f>
        <v>771192.4</v>
      </c>
      <c r="BD33" s="999">
        <f t="shared" ref="BD33:BD34" si="87">+BC33*13</f>
        <v>10025501.200000001</v>
      </c>
    </row>
    <row r="34" spans="1:56" s="1000" customFormat="1" ht="23.25" customHeight="1" thickBot="1" x14ac:dyDescent="0.3">
      <c r="A34" s="1001">
        <v>3</v>
      </c>
      <c r="B34" s="677" t="s">
        <v>84</v>
      </c>
      <c r="C34" s="981" t="s">
        <v>3</v>
      </c>
      <c r="D34" s="393">
        <v>1</v>
      </c>
      <c r="E34" s="1033">
        <v>0</v>
      </c>
      <c r="F34" s="984">
        <f t="shared" si="53"/>
        <v>0</v>
      </c>
      <c r="G34" s="886">
        <v>66140</v>
      </c>
      <c r="H34" s="886">
        <v>11</v>
      </c>
      <c r="I34" s="994">
        <f t="shared" si="54"/>
        <v>727540</v>
      </c>
      <c r="J34" s="994">
        <v>0</v>
      </c>
      <c r="K34" s="1136">
        <f t="shared" si="55"/>
        <v>0</v>
      </c>
      <c r="L34" s="1137">
        <f t="shared" si="56"/>
        <v>0</v>
      </c>
      <c r="M34" s="994">
        <f t="shared" si="57"/>
        <v>727540</v>
      </c>
      <c r="N34" s="886"/>
      <c r="O34" s="990">
        <f t="shared" si="58"/>
        <v>727540</v>
      </c>
      <c r="P34" s="989">
        <f t="shared" si="59"/>
        <v>9458020</v>
      </c>
      <c r="Q34" s="990">
        <v>1</v>
      </c>
      <c r="R34" s="1030">
        <f t="shared" si="60"/>
        <v>1</v>
      </c>
      <c r="S34" s="1034">
        <f t="shared" si="61"/>
        <v>2</v>
      </c>
      <c r="T34" s="886">
        <f t="shared" si="62"/>
        <v>66140</v>
      </c>
      <c r="U34" s="992">
        <v>11</v>
      </c>
      <c r="V34" s="993"/>
      <c r="W34" s="993">
        <f t="shared" si="63"/>
        <v>11</v>
      </c>
      <c r="X34" s="994">
        <f t="shared" si="64"/>
        <v>727540</v>
      </c>
      <c r="Y34" s="994">
        <f t="shared" si="65"/>
        <v>14550.800000000001</v>
      </c>
      <c r="Z34" s="994">
        <f t="shared" si="66"/>
        <v>14550.800000000001</v>
      </c>
      <c r="AA34" s="994">
        <f t="shared" si="67"/>
        <v>742090.8</v>
      </c>
      <c r="AB34" s="886"/>
      <c r="AC34" s="990">
        <f t="shared" si="68"/>
        <v>742090.8</v>
      </c>
      <c r="AD34" s="996">
        <f t="shared" si="69"/>
        <v>9647180.4000000004</v>
      </c>
      <c r="AE34" s="1012">
        <v>1</v>
      </c>
      <c r="AF34" s="1032">
        <f t="shared" si="70"/>
        <v>2</v>
      </c>
      <c r="AG34" s="984">
        <f t="shared" si="71"/>
        <v>4</v>
      </c>
      <c r="AH34" s="886">
        <f t="shared" si="72"/>
        <v>66140</v>
      </c>
      <c r="AI34" s="992">
        <v>11</v>
      </c>
      <c r="AJ34" s="992"/>
      <c r="AK34" s="992">
        <f t="shared" si="73"/>
        <v>11</v>
      </c>
      <c r="AL34" s="994">
        <f t="shared" si="74"/>
        <v>727540</v>
      </c>
      <c r="AM34" s="994">
        <f t="shared" si="75"/>
        <v>29101.600000000002</v>
      </c>
      <c r="AN34" s="994">
        <f t="shared" si="76"/>
        <v>756641.6</v>
      </c>
      <c r="AO34" s="886"/>
      <c r="AP34" s="995">
        <f t="shared" si="77"/>
        <v>756641.6</v>
      </c>
      <c r="AQ34" s="996">
        <f t="shared" si="78"/>
        <v>9836340.7999999989</v>
      </c>
      <c r="AR34" s="997">
        <v>1</v>
      </c>
      <c r="AS34" s="998">
        <f t="shared" si="79"/>
        <v>3</v>
      </c>
      <c r="AT34" s="984">
        <f t="shared" si="80"/>
        <v>6</v>
      </c>
      <c r="AU34" s="886">
        <f t="shared" si="81"/>
        <v>66140</v>
      </c>
      <c r="AV34" s="992">
        <v>11</v>
      </c>
      <c r="AW34" s="992"/>
      <c r="AX34" s="992">
        <f t="shared" si="82"/>
        <v>11</v>
      </c>
      <c r="AY34" s="994">
        <f t="shared" si="83"/>
        <v>727540</v>
      </c>
      <c r="AZ34" s="994">
        <f t="shared" si="84"/>
        <v>43652.4</v>
      </c>
      <c r="BA34" s="994">
        <f t="shared" si="85"/>
        <v>771192.4</v>
      </c>
      <c r="BB34" s="886"/>
      <c r="BC34" s="990">
        <f t="shared" si="86"/>
        <v>771192.4</v>
      </c>
      <c r="BD34" s="999">
        <f t="shared" si="87"/>
        <v>10025501.200000001</v>
      </c>
    </row>
    <row r="35" spans="1:56" s="781" customFormat="1" ht="18" customHeight="1" thickBot="1" x14ac:dyDescent="0.3">
      <c r="A35" s="1437" t="s">
        <v>64</v>
      </c>
      <c r="B35" s="1438"/>
      <c r="C35" s="1439"/>
      <c r="D35" s="806">
        <f t="shared" ref="D35:J35" si="88">SUM(D32:D34)</f>
        <v>3</v>
      </c>
      <c r="E35" s="1038">
        <f t="shared" si="88"/>
        <v>0</v>
      </c>
      <c r="F35" s="806">
        <f t="shared" si="88"/>
        <v>0</v>
      </c>
      <c r="G35" s="806">
        <f t="shared" si="88"/>
        <v>198420</v>
      </c>
      <c r="H35" s="806">
        <f t="shared" si="88"/>
        <v>33</v>
      </c>
      <c r="I35" s="806">
        <f t="shared" si="88"/>
        <v>2182620</v>
      </c>
      <c r="J35" s="1039">
        <f t="shared" si="88"/>
        <v>0</v>
      </c>
      <c r="K35" s="1044"/>
      <c r="L35" s="1044"/>
      <c r="M35" s="1040">
        <f t="shared" ref="M35:T35" si="89">SUM(M32:M34)</f>
        <v>2182620</v>
      </c>
      <c r="N35" s="1040">
        <f t="shared" si="89"/>
        <v>0</v>
      </c>
      <c r="O35" s="1040">
        <f t="shared" si="89"/>
        <v>2182620</v>
      </c>
      <c r="P35" s="1028">
        <f t="shared" si="89"/>
        <v>28374060</v>
      </c>
      <c r="Q35" s="1028">
        <f t="shared" si="89"/>
        <v>3</v>
      </c>
      <c r="R35" s="1041">
        <f t="shared" si="89"/>
        <v>3</v>
      </c>
      <c r="S35" s="1026">
        <f t="shared" si="89"/>
        <v>6</v>
      </c>
      <c r="T35" s="1026">
        <f t="shared" si="89"/>
        <v>198420</v>
      </c>
      <c r="U35" s="1026"/>
      <c r="V35" s="1026"/>
      <c r="W35" s="1026">
        <f>SUM(W32:W34)</f>
        <v>33</v>
      </c>
      <c r="X35" s="1026">
        <f>SUM(X32:X34)</f>
        <v>2182620</v>
      </c>
      <c r="Y35" s="1026"/>
      <c r="Z35" s="1026">
        <f t="shared" ref="Z35:AH35" si="90">SUM(Z32:Z34)</f>
        <v>43652.4</v>
      </c>
      <c r="AA35" s="1026">
        <f t="shared" si="90"/>
        <v>2226272.4000000004</v>
      </c>
      <c r="AB35" s="1026">
        <f t="shared" si="90"/>
        <v>0</v>
      </c>
      <c r="AC35" s="1026">
        <f t="shared" si="90"/>
        <v>2226272.4000000004</v>
      </c>
      <c r="AD35" s="1027">
        <f t="shared" si="90"/>
        <v>28941541.200000003</v>
      </c>
      <c r="AE35" s="1027">
        <f t="shared" si="90"/>
        <v>3</v>
      </c>
      <c r="AF35" s="806">
        <f t="shared" si="90"/>
        <v>6</v>
      </c>
      <c r="AG35" s="806">
        <f t="shared" si="90"/>
        <v>12</v>
      </c>
      <c r="AH35" s="806">
        <f t="shared" si="90"/>
        <v>198420</v>
      </c>
      <c r="AI35" s="806"/>
      <c r="AJ35" s="806"/>
      <c r="AK35" s="806">
        <f t="shared" ref="AK35:AU35" si="91">SUM(AK32:AK34)</f>
        <v>33</v>
      </c>
      <c r="AL35" s="806">
        <f t="shared" si="91"/>
        <v>2182620</v>
      </c>
      <c r="AM35" s="806">
        <f t="shared" si="91"/>
        <v>87304.8</v>
      </c>
      <c r="AN35" s="806">
        <f t="shared" si="91"/>
        <v>2269924.7999999998</v>
      </c>
      <c r="AO35" s="806">
        <f t="shared" si="91"/>
        <v>0</v>
      </c>
      <c r="AP35" s="806">
        <f t="shared" si="91"/>
        <v>2269924.7999999998</v>
      </c>
      <c r="AQ35" s="806">
        <f t="shared" si="91"/>
        <v>29509022.399999999</v>
      </c>
      <c r="AR35" s="806">
        <f t="shared" si="91"/>
        <v>3</v>
      </c>
      <c r="AS35" s="1029">
        <f t="shared" si="91"/>
        <v>9</v>
      </c>
      <c r="AT35" s="1026">
        <f t="shared" si="91"/>
        <v>18</v>
      </c>
      <c r="AU35" s="1026">
        <f t="shared" si="91"/>
        <v>198420</v>
      </c>
      <c r="AV35" s="1026"/>
      <c r="AW35" s="1026"/>
      <c r="AX35" s="1026">
        <f t="shared" ref="AX35:BD35" si="92">SUM(AX32:AX34)</f>
        <v>33</v>
      </c>
      <c r="AY35" s="1026">
        <f t="shared" si="92"/>
        <v>2182620</v>
      </c>
      <c r="AZ35" s="1026">
        <f t="shared" si="92"/>
        <v>130957.20000000001</v>
      </c>
      <c r="BA35" s="1026">
        <f t="shared" si="92"/>
        <v>2313577.2000000002</v>
      </c>
      <c r="BB35" s="1026">
        <f t="shared" si="92"/>
        <v>0</v>
      </c>
      <c r="BC35" s="1026">
        <f t="shared" si="92"/>
        <v>2313577.2000000002</v>
      </c>
      <c r="BD35" s="1027">
        <f t="shared" si="92"/>
        <v>30076503.600000001</v>
      </c>
    </row>
    <row r="36" spans="1:56" s="405" customFormat="1" ht="17.25" customHeight="1" x14ac:dyDescent="0.3">
      <c r="A36" s="407"/>
      <c r="B36" s="408"/>
      <c r="C36" s="408"/>
      <c r="D36" s="408"/>
      <c r="E36" s="671"/>
      <c r="F36" s="408"/>
      <c r="G36" s="408"/>
      <c r="H36" s="408"/>
      <c r="I36" s="408"/>
      <c r="J36" s="408"/>
      <c r="K36" s="408"/>
      <c r="L36" s="408"/>
      <c r="M36" s="408"/>
      <c r="N36" s="408"/>
      <c r="O36" s="408"/>
      <c r="P36" s="408"/>
      <c r="Q36" s="408"/>
      <c r="R36" s="671"/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  <c r="AE36" s="408"/>
    </row>
    <row r="37" spans="1:56" s="405" customFormat="1" ht="18" customHeight="1" thickBot="1" x14ac:dyDescent="0.35">
      <c r="A37" s="407"/>
      <c r="B37" s="408"/>
      <c r="C37" s="408"/>
      <c r="D37" s="408"/>
      <c r="E37" s="671"/>
      <c r="F37" s="408"/>
      <c r="G37" s="408"/>
      <c r="H37" s="408"/>
      <c r="I37" s="408"/>
      <c r="J37" s="408"/>
      <c r="K37" s="408"/>
      <c r="L37" s="408"/>
      <c r="M37" s="408"/>
      <c r="N37" s="408"/>
      <c r="O37" s="408"/>
      <c r="P37" s="408"/>
      <c r="Q37" s="408"/>
      <c r="R37" s="671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  <c r="AE37" s="408"/>
    </row>
    <row r="38" spans="1:56" s="750" customFormat="1" ht="30.75" customHeight="1" thickBot="1" x14ac:dyDescent="0.3">
      <c r="A38" s="1378" t="s">
        <v>440</v>
      </c>
      <c r="B38" s="1379"/>
      <c r="C38" s="1380"/>
      <c r="D38" s="758"/>
      <c r="E38" s="1381" t="s">
        <v>67</v>
      </c>
      <c r="F38" s="1382"/>
      <c r="G38" s="1382"/>
      <c r="H38" s="1382"/>
      <c r="I38" s="1382"/>
      <c r="J38" s="1382"/>
      <c r="K38" s="1382"/>
      <c r="L38" s="1382"/>
      <c r="M38" s="1382"/>
      <c r="N38" s="1382"/>
      <c r="O38" s="1382"/>
      <c r="P38" s="1383"/>
      <c r="Q38" s="900"/>
      <c r="R38" s="1381" t="s">
        <v>67</v>
      </c>
      <c r="S38" s="1382"/>
      <c r="T38" s="1382"/>
      <c r="U38" s="1382"/>
      <c r="V38" s="1382"/>
      <c r="W38" s="1382"/>
      <c r="X38" s="1382"/>
      <c r="Y38" s="1382"/>
      <c r="Z38" s="1382"/>
      <c r="AA38" s="1382"/>
      <c r="AB38" s="1382"/>
      <c r="AC38" s="1382"/>
      <c r="AD38" s="1383"/>
      <c r="AE38" s="900"/>
      <c r="AF38" s="1381" t="s">
        <v>67</v>
      </c>
      <c r="AG38" s="1382"/>
      <c r="AH38" s="1382"/>
      <c r="AI38" s="1382"/>
      <c r="AJ38" s="1382"/>
      <c r="AK38" s="1382"/>
      <c r="AL38" s="1382"/>
      <c r="AM38" s="1382"/>
      <c r="AN38" s="1382"/>
      <c r="AO38" s="1382"/>
      <c r="AP38" s="1382"/>
      <c r="AQ38" s="1383"/>
      <c r="AR38" s="900"/>
      <c r="AS38" s="1381" t="s">
        <v>67</v>
      </c>
      <c r="AT38" s="1382"/>
      <c r="AU38" s="1382"/>
      <c r="AV38" s="1382"/>
      <c r="AW38" s="1382"/>
      <c r="AX38" s="1382"/>
      <c r="AY38" s="1382"/>
      <c r="AZ38" s="1382"/>
      <c r="BA38" s="1382"/>
      <c r="BB38" s="1382"/>
      <c r="BC38" s="1382"/>
      <c r="BD38" s="1383"/>
    </row>
    <row r="39" spans="1:56" s="757" customFormat="1" ht="32.25" customHeight="1" thickBot="1" x14ac:dyDescent="0.3">
      <c r="A39" s="1384" t="s">
        <v>22</v>
      </c>
      <c r="B39" s="1385"/>
      <c r="C39" s="1386"/>
      <c r="D39" s="1434" t="s">
        <v>656</v>
      </c>
      <c r="E39" s="1435"/>
      <c r="F39" s="1435"/>
      <c r="G39" s="1435"/>
      <c r="H39" s="1435"/>
      <c r="I39" s="1435"/>
      <c r="J39" s="1435"/>
      <c r="K39" s="1435"/>
      <c r="L39" s="1435"/>
      <c r="M39" s="1435"/>
      <c r="N39" s="1435"/>
      <c r="O39" s="1435"/>
      <c r="P39" s="1436"/>
      <c r="Q39" s="760"/>
      <c r="R39" s="1434" t="s">
        <v>779</v>
      </c>
      <c r="S39" s="1435"/>
      <c r="T39" s="1435"/>
      <c r="U39" s="1435"/>
      <c r="V39" s="1435"/>
      <c r="W39" s="1435"/>
      <c r="X39" s="1435"/>
      <c r="Y39" s="1435"/>
      <c r="Z39" s="1435"/>
      <c r="AA39" s="1435"/>
      <c r="AB39" s="1435"/>
      <c r="AC39" s="1435"/>
      <c r="AD39" s="1436"/>
      <c r="AE39" s="760"/>
      <c r="AF39" s="1434" t="s">
        <v>922</v>
      </c>
      <c r="AG39" s="1435"/>
      <c r="AH39" s="1435"/>
      <c r="AI39" s="1435"/>
      <c r="AJ39" s="1435"/>
      <c r="AK39" s="1435"/>
      <c r="AL39" s="1435"/>
      <c r="AM39" s="1435"/>
      <c r="AN39" s="1435"/>
      <c r="AO39" s="1435"/>
      <c r="AP39" s="1435"/>
      <c r="AQ39" s="1436"/>
      <c r="AR39" s="760"/>
      <c r="AS39" s="1434" t="s">
        <v>1049</v>
      </c>
      <c r="AT39" s="1435"/>
      <c r="AU39" s="1435"/>
      <c r="AV39" s="1435"/>
      <c r="AW39" s="1435"/>
      <c r="AX39" s="1435"/>
      <c r="AY39" s="1435"/>
      <c r="AZ39" s="1435"/>
      <c r="BA39" s="1435"/>
      <c r="BB39" s="1435"/>
      <c r="BC39" s="1435"/>
      <c r="BD39" s="1436"/>
    </row>
    <row r="40" spans="1:56" s="979" customFormat="1" ht="95.25" thickBot="1" x14ac:dyDescent="0.3">
      <c r="A40" s="960" t="s">
        <v>10</v>
      </c>
      <c r="B40" s="961" t="s">
        <v>54</v>
      </c>
      <c r="C40" s="961" t="s">
        <v>55</v>
      </c>
      <c r="D40" s="962" t="s">
        <v>1</v>
      </c>
      <c r="E40" s="963" t="s">
        <v>373</v>
      </c>
      <c r="F40" s="964" t="s">
        <v>57</v>
      </c>
      <c r="G40" s="965" t="s">
        <v>62</v>
      </c>
      <c r="H40" s="966" t="s">
        <v>63</v>
      </c>
      <c r="I40" s="965" t="s">
        <v>374</v>
      </c>
      <c r="J40" s="967" t="s">
        <v>375</v>
      </c>
      <c r="K40" s="967"/>
      <c r="L40" s="967"/>
      <c r="M40" s="967" t="s">
        <v>457</v>
      </c>
      <c r="N40" s="968" t="s">
        <v>480</v>
      </c>
      <c r="O40" s="968" t="s">
        <v>657</v>
      </c>
      <c r="P40" s="969" t="s">
        <v>658</v>
      </c>
      <c r="Q40" s="970"/>
      <c r="R40" s="971" t="str">
        <f>+E40</f>
        <v>Դատավորի ստաժ</v>
      </c>
      <c r="S40" s="972" t="str">
        <f>+F40</f>
        <v>Ստաժի %-ը</v>
      </c>
      <c r="T40" s="967" t="s">
        <v>62</v>
      </c>
      <c r="U40" s="973" t="s">
        <v>63</v>
      </c>
      <c r="V40" s="974" t="s">
        <v>904</v>
      </c>
      <c r="W40" s="973" t="s">
        <v>905</v>
      </c>
      <c r="X40" s="967" t="s">
        <v>374</v>
      </c>
      <c r="Y40" s="967"/>
      <c r="Z40" s="967" t="s">
        <v>375</v>
      </c>
      <c r="AA40" s="967" t="s">
        <v>478</v>
      </c>
      <c r="AB40" s="975" t="s">
        <v>1101</v>
      </c>
      <c r="AC40" s="975" t="s">
        <v>781</v>
      </c>
      <c r="AD40" s="976" t="s">
        <v>780</v>
      </c>
      <c r="AE40" s="970"/>
      <c r="AF40" s="977" t="str">
        <f>+R40</f>
        <v>Դատավորի ստաժ</v>
      </c>
      <c r="AG40" s="972" t="str">
        <f>+S40</f>
        <v>Ստաժի %-ը</v>
      </c>
      <c r="AH40" s="967" t="s">
        <v>62</v>
      </c>
      <c r="AI40" s="973" t="s">
        <v>63</v>
      </c>
      <c r="AJ40" s="974" t="s">
        <v>906</v>
      </c>
      <c r="AK40" s="973" t="s">
        <v>907</v>
      </c>
      <c r="AL40" s="967" t="s">
        <v>374</v>
      </c>
      <c r="AM40" s="967" t="s">
        <v>375</v>
      </c>
      <c r="AN40" s="967" t="s">
        <v>478</v>
      </c>
      <c r="AO40" s="975" t="s">
        <v>1101</v>
      </c>
      <c r="AP40" s="975" t="s">
        <v>923</v>
      </c>
      <c r="AQ40" s="976" t="s">
        <v>924</v>
      </c>
      <c r="AR40" s="970"/>
      <c r="AS40" s="964" t="str">
        <f>+AF40</f>
        <v>Դատավորի ստաժ</v>
      </c>
      <c r="AT40" s="978" t="str">
        <f>+AG40</f>
        <v>Ստաժի %-ը</v>
      </c>
      <c r="AU40" s="965" t="s">
        <v>62</v>
      </c>
      <c r="AV40" s="973" t="s">
        <v>63</v>
      </c>
      <c r="AW40" s="974" t="s">
        <v>906</v>
      </c>
      <c r="AX40" s="973" t="s">
        <v>907</v>
      </c>
      <c r="AY40" s="965" t="s">
        <v>374</v>
      </c>
      <c r="AZ40" s="965" t="s">
        <v>375</v>
      </c>
      <c r="BA40" s="965" t="s">
        <v>478</v>
      </c>
      <c r="BB40" s="968" t="s">
        <v>1101</v>
      </c>
      <c r="BC40" s="968" t="s">
        <v>1047</v>
      </c>
      <c r="BD40" s="969" t="s">
        <v>1046</v>
      </c>
    </row>
    <row r="41" spans="1:56" s="1000" customFormat="1" ht="23.25" customHeight="1" thickBot="1" x14ac:dyDescent="0.3">
      <c r="A41" s="1001">
        <v>1</v>
      </c>
      <c r="B41" s="677" t="s">
        <v>84</v>
      </c>
      <c r="C41" s="981" t="s">
        <v>3</v>
      </c>
      <c r="D41" s="393">
        <v>1</v>
      </c>
      <c r="E41" s="1033">
        <v>0</v>
      </c>
      <c r="F41" s="984">
        <f t="shared" ref="F41:F43" si="93">+E41*2</f>
        <v>0</v>
      </c>
      <c r="G41" s="886">
        <v>66140</v>
      </c>
      <c r="H41" s="886">
        <v>11</v>
      </c>
      <c r="I41" s="994">
        <f t="shared" ref="I41:I43" si="94">+H41*G41</f>
        <v>727540</v>
      </c>
      <c r="J41" s="994">
        <v>0</v>
      </c>
      <c r="K41" s="1136">
        <f t="shared" ref="K41:K43" si="95">+E41*2</f>
        <v>0</v>
      </c>
      <c r="L41" s="1137">
        <f t="shared" ref="L41:L43" si="96">+I41*E41*2%</f>
        <v>0</v>
      </c>
      <c r="M41" s="994">
        <f t="shared" ref="M41:M43" si="97">+I41+J41</f>
        <v>727540</v>
      </c>
      <c r="N41" s="886"/>
      <c r="O41" s="990">
        <f t="shared" ref="O41:O43" si="98">+M41+N41</f>
        <v>727540</v>
      </c>
      <c r="P41" s="989">
        <f t="shared" ref="P41:P43" si="99">+O41*13</f>
        <v>9458020</v>
      </c>
      <c r="Q41" s="990">
        <v>1</v>
      </c>
      <c r="R41" s="1030">
        <f t="shared" ref="R41:R43" si="100">+E41+1</f>
        <v>1</v>
      </c>
      <c r="S41" s="1034">
        <f t="shared" ref="S41:S43" si="101">+R41*2</f>
        <v>2</v>
      </c>
      <c r="T41" s="886">
        <f t="shared" ref="T41:T43" si="102">+G41</f>
        <v>66140</v>
      </c>
      <c r="U41" s="992">
        <v>11</v>
      </c>
      <c r="V41" s="993"/>
      <c r="W41" s="993">
        <f t="shared" ref="W41:W43" si="103">+U41+U41*V41</f>
        <v>11</v>
      </c>
      <c r="X41" s="994">
        <f t="shared" ref="X41:X43" si="104">+W41*T41</f>
        <v>727540</v>
      </c>
      <c r="Y41" s="994">
        <f t="shared" ref="Y41:Y43" si="105">+Z41-J41</f>
        <v>14550.800000000001</v>
      </c>
      <c r="Z41" s="994">
        <f t="shared" ref="Z41:Z43" si="106">IF((S41&lt;=30)*AND(X41*S41%&gt;J41),X41*S41%,IF((S41&gt;30)*AND(X41*30%&gt;J41),X41*30%,J41))</f>
        <v>14550.800000000001</v>
      </c>
      <c r="AA41" s="994">
        <f t="shared" ref="AA41:AA43" si="107">+X41+Z41</f>
        <v>742090.8</v>
      </c>
      <c r="AB41" s="886"/>
      <c r="AC41" s="990">
        <f t="shared" ref="AC41:AC43" si="108">+AA41+AB41</f>
        <v>742090.8</v>
      </c>
      <c r="AD41" s="996">
        <f t="shared" ref="AD41:AD43" si="109">+AC41*13</f>
        <v>9647180.4000000004</v>
      </c>
      <c r="AE41" s="1012">
        <v>1</v>
      </c>
      <c r="AF41" s="1032">
        <f t="shared" ref="AF41:AF43" si="110">+R41+1</f>
        <v>2</v>
      </c>
      <c r="AG41" s="984">
        <f t="shared" ref="AG41:AG43" si="111">+AF41*2</f>
        <v>4</v>
      </c>
      <c r="AH41" s="886">
        <f t="shared" ref="AH41:AH43" si="112">+T41</f>
        <v>66140</v>
      </c>
      <c r="AI41" s="992">
        <v>11</v>
      </c>
      <c r="AJ41" s="992"/>
      <c r="AK41" s="992">
        <f t="shared" ref="AK41:AK43" si="113">+AI41+AI41*AJ41</f>
        <v>11</v>
      </c>
      <c r="AL41" s="994">
        <f t="shared" ref="AL41:AL43" si="114">+AK41*AH41</f>
        <v>727540</v>
      </c>
      <c r="AM41" s="994">
        <f t="shared" ref="AM41:AM43" si="115">IF((AG41&lt;=30)*AND(AL41*AG41%&gt;Z41),AL41*AG41%,IF((AG41&gt;30)*AND(AL41*30%&gt;Z41),AL41*30%,Z41))</f>
        <v>29101.600000000002</v>
      </c>
      <c r="AN41" s="994">
        <f t="shared" ref="AN41:AN43" si="116">+AL41+AM41</f>
        <v>756641.6</v>
      </c>
      <c r="AO41" s="886"/>
      <c r="AP41" s="995">
        <f t="shared" ref="AP41:AP43" si="117">+AN41+AO41</f>
        <v>756641.6</v>
      </c>
      <c r="AQ41" s="996">
        <f t="shared" ref="AQ41:AQ43" si="118">+AP41*13</f>
        <v>9836340.7999999989</v>
      </c>
      <c r="AR41" s="997">
        <v>1</v>
      </c>
      <c r="AS41" s="998">
        <f t="shared" ref="AS41:AS43" si="119">+AF41+1</f>
        <v>3</v>
      </c>
      <c r="AT41" s="984">
        <f t="shared" ref="AT41:AT43" si="120">+AS41*2</f>
        <v>6</v>
      </c>
      <c r="AU41" s="886">
        <f t="shared" ref="AU41:AU43" si="121">+AH41</f>
        <v>66140</v>
      </c>
      <c r="AV41" s="992">
        <v>11</v>
      </c>
      <c r="AW41" s="992"/>
      <c r="AX41" s="992">
        <f t="shared" ref="AX41:AX43" si="122">+AV41+AV41*AW41</f>
        <v>11</v>
      </c>
      <c r="AY41" s="994">
        <f t="shared" ref="AY41:AY43" si="123">+AX41*AU41</f>
        <v>727540</v>
      </c>
      <c r="AZ41" s="994">
        <f t="shared" ref="AZ41:AZ43" si="124">IF((AT41&lt;=30)*AND(AY41*AT41%&gt;AM41),AY41*AT41%,IF((AT41&gt;30)*AND(AY41*30%&gt;AM41),AY41*30%,AM41))</f>
        <v>43652.4</v>
      </c>
      <c r="BA41" s="994">
        <f t="shared" ref="BA41:BA43" si="125">+AY41+AZ41</f>
        <v>771192.4</v>
      </c>
      <c r="BB41" s="886"/>
      <c r="BC41" s="990">
        <f t="shared" ref="BC41:BC43" si="126">+BA41+BB41</f>
        <v>771192.4</v>
      </c>
      <c r="BD41" s="999">
        <f t="shared" ref="BD41:BD43" si="127">+BC41*13</f>
        <v>10025501.200000001</v>
      </c>
    </row>
    <row r="42" spans="1:56" s="1000" customFormat="1" ht="23.25" customHeight="1" thickBot="1" x14ac:dyDescent="0.3">
      <c r="A42" s="1001">
        <v>2</v>
      </c>
      <c r="B42" s="677" t="s">
        <v>84</v>
      </c>
      <c r="C42" s="981" t="s">
        <v>3</v>
      </c>
      <c r="D42" s="393">
        <v>1</v>
      </c>
      <c r="E42" s="1033">
        <v>0</v>
      </c>
      <c r="F42" s="984">
        <f t="shared" si="93"/>
        <v>0</v>
      </c>
      <c r="G42" s="886">
        <v>66140</v>
      </c>
      <c r="H42" s="886">
        <v>11</v>
      </c>
      <c r="I42" s="994">
        <f t="shared" si="94"/>
        <v>727540</v>
      </c>
      <c r="J42" s="994">
        <v>0</v>
      </c>
      <c r="K42" s="1136">
        <f t="shared" si="95"/>
        <v>0</v>
      </c>
      <c r="L42" s="1137">
        <f t="shared" si="96"/>
        <v>0</v>
      </c>
      <c r="M42" s="994">
        <f t="shared" si="97"/>
        <v>727540</v>
      </c>
      <c r="N42" s="886"/>
      <c r="O42" s="990">
        <f t="shared" si="98"/>
        <v>727540</v>
      </c>
      <c r="P42" s="989">
        <f t="shared" si="99"/>
        <v>9458020</v>
      </c>
      <c r="Q42" s="990">
        <v>1</v>
      </c>
      <c r="R42" s="1030">
        <f t="shared" si="100"/>
        <v>1</v>
      </c>
      <c r="S42" s="1034">
        <f t="shared" si="101"/>
        <v>2</v>
      </c>
      <c r="T42" s="886">
        <f t="shared" si="102"/>
        <v>66140</v>
      </c>
      <c r="U42" s="992">
        <v>11</v>
      </c>
      <c r="V42" s="993"/>
      <c r="W42" s="993">
        <f t="shared" si="103"/>
        <v>11</v>
      </c>
      <c r="X42" s="994">
        <f t="shared" si="104"/>
        <v>727540</v>
      </c>
      <c r="Y42" s="994">
        <f t="shared" si="105"/>
        <v>14550.800000000001</v>
      </c>
      <c r="Z42" s="994">
        <f t="shared" si="106"/>
        <v>14550.800000000001</v>
      </c>
      <c r="AA42" s="994">
        <f t="shared" si="107"/>
        <v>742090.8</v>
      </c>
      <c r="AB42" s="886"/>
      <c r="AC42" s="990">
        <f t="shared" si="108"/>
        <v>742090.8</v>
      </c>
      <c r="AD42" s="996">
        <f t="shared" si="109"/>
        <v>9647180.4000000004</v>
      </c>
      <c r="AE42" s="1012">
        <v>1</v>
      </c>
      <c r="AF42" s="1032">
        <f t="shared" si="110"/>
        <v>2</v>
      </c>
      <c r="AG42" s="984">
        <f t="shared" si="111"/>
        <v>4</v>
      </c>
      <c r="AH42" s="886">
        <f t="shared" si="112"/>
        <v>66140</v>
      </c>
      <c r="AI42" s="992">
        <v>11</v>
      </c>
      <c r="AJ42" s="992"/>
      <c r="AK42" s="992">
        <f t="shared" si="113"/>
        <v>11</v>
      </c>
      <c r="AL42" s="994">
        <f t="shared" si="114"/>
        <v>727540</v>
      </c>
      <c r="AM42" s="994">
        <f t="shared" si="115"/>
        <v>29101.600000000002</v>
      </c>
      <c r="AN42" s="994">
        <f t="shared" si="116"/>
        <v>756641.6</v>
      </c>
      <c r="AO42" s="886"/>
      <c r="AP42" s="995">
        <f t="shared" si="117"/>
        <v>756641.6</v>
      </c>
      <c r="AQ42" s="996">
        <f t="shared" si="118"/>
        <v>9836340.7999999989</v>
      </c>
      <c r="AR42" s="997">
        <v>1</v>
      </c>
      <c r="AS42" s="998">
        <f t="shared" si="119"/>
        <v>3</v>
      </c>
      <c r="AT42" s="984">
        <f t="shared" si="120"/>
        <v>6</v>
      </c>
      <c r="AU42" s="886">
        <f t="shared" si="121"/>
        <v>66140</v>
      </c>
      <c r="AV42" s="992">
        <v>11</v>
      </c>
      <c r="AW42" s="992"/>
      <c r="AX42" s="992">
        <f t="shared" si="122"/>
        <v>11</v>
      </c>
      <c r="AY42" s="994">
        <f t="shared" si="123"/>
        <v>727540</v>
      </c>
      <c r="AZ42" s="994">
        <f t="shared" si="124"/>
        <v>43652.4</v>
      </c>
      <c r="BA42" s="994">
        <f t="shared" si="125"/>
        <v>771192.4</v>
      </c>
      <c r="BB42" s="886"/>
      <c r="BC42" s="990">
        <f t="shared" si="126"/>
        <v>771192.4</v>
      </c>
      <c r="BD42" s="999">
        <f t="shared" si="127"/>
        <v>10025501.200000001</v>
      </c>
    </row>
    <row r="43" spans="1:56" s="1000" customFormat="1" ht="23.25" customHeight="1" thickBot="1" x14ac:dyDescent="0.3">
      <c r="A43" s="1001">
        <v>3</v>
      </c>
      <c r="B43" s="677" t="s">
        <v>84</v>
      </c>
      <c r="C43" s="981" t="s">
        <v>3</v>
      </c>
      <c r="D43" s="393">
        <v>1</v>
      </c>
      <c r="E43" s="1033">
        <v>0</v>
      </c>
      <c r="F43" s="984">
        <f t="shared" si="93"/>
        <v>0</v>
      </c>
      <c r="G43" s="886">
        <v>66140</v>
      </c>
      <c r="H43" s="886">
        <v>11</v>
      </c>
      <c r="I43" s="994">
        <f t="shared" si="94"/>
        <v>727540</v>
      </c>
      <c r="J43" s="994">
        <v>0</v>
      </c>
      <c r="K43" s="1136">
        <f t="shared" si="95"/>
        <v>0</v>
      </c>
      <c r="L43" s="1137">
        <f t="shared" si="96"/>
        <v>0</v>
      </c>
      <c r="M43" s="994">
        <f t="shared" si="97"/>
        <v>727540</v>
      </c>
      <c r="N43" s="886"/>
      <c r="O43" s="990">
        <f t="shared" si="98"/>
        <v>727540</v>
      </c>
      <c r="P43" s="989">
        <f t="shared" si="99"/>
        <v>9458020</v>
      </c>
      <c r="Q43" s="990">
        <v>1</v>
      </c>
      <c r="R43" s="1030">
        <f t="shared" si="100"/>
        <v>1</v>
      </c>
      <c r="S43" s="1034">
        <f t="shared" si="101"/>
        <v>2</v>
      </c>
      <c r="T43" s="886">
        <f t="shared" si="102"/>
        <v>66140</v>
      </c>
      <c r="U43" s="992">
        <v>11</v>
      </c>
      <c r="V43" s="993"/>
      <c r="W43" s="993">
        <f t="shared" si="103"/>
        <v>11</v>
      </c>
      <c r="X43" s="994">
        <f t="shared" si="104"/>
        <v>727540</v>
      </c>
      <c r="Y43" s="994">
        <f t="shared" si="105"/>
        <v>14550.800000000001</v>
      </c>
      <c r="Z43" s="994">
        <f t="shared" si="106"/>
        <v>14550.800000000001</v>
      </c>
      <c r="AA43" s="994">
        <f t="shared" si="107"/>
        <v>742090.8</v>
      </c>
      <c r="AB43" s="886"/>
      <c r="AC43" s="990">
        <f t="shared" si="108"/>
        <v>742090.8</v>
      </c>
      <c r="AD43" s="996">
        <f t="shared" si="109"/>
        <v>9647180.4000000004</v>
      </c>
      <c r="AE43" s="1012">
        <v>1</v>
      </c>
      <c r="AF43" s="1032">
        <f t="shared" si="110"/>
        <v>2</v>
      </c>
      <c r="AG43" s="984">
        <f t="shared" si="111"/>
        <v>4</v>
      </c>
      <c r="AH43" s="886">
        <f t="shared" si="112"/>
        <v>66140</v>
      </c>
      <c r="AI43" s="992">
        <v>11</v>
      </c>
      <c r="AJ43" s="992"/>
      <c r="AK43" s="992">
        <f t="shared" si="113"/>
        <v>11</v>
      </c>
      <c r="AL43" s="994">
        <f t="shared" si="114"/>
        <v>727540</v>
      </c>
      <c r="AM43" s="994">
        <f t="shared" si="115"/>
        <v>29101.600000000002</v>
      </c>
      <c r="AN43" s="994">
        <f t="shared" si="116"/>
        <v>756641.6</v>
      </c>
      <c r="AO43" s="886"/>
      <c r="AP43" s="995">
        <f t="shared" si="117"/>
        <v>756641.6</v>
      </c>
      <c r="AQ43" s="996">
        <f t="shared" si="118"/>
        <v>9836340.7999999989</v>
      </c>
      <c r="AR43" s="997">
        <v>1</v>
      </c>
      <c r="AS43" s="998">
        <f t="shared" si="119"/>
        <v>3</v>
      </c>
      <c r="AT43" s="984">
        <f t="shared" si="120"/>
        <v>6</v>
      </c>
      <c r="AU43" s="886">
        <f t="shared" si="121"/>
        <v>66140</v>
      </c>
      <c r="AV43" s="992">
        <v>11</v>
      </c>
      <c r="AW43" s="992"/>
      <c r="AX43" s="992">
        <f t="shared" si="122"/>
        <v>11</v>
      </c>
      <c r="AY43" s="994">
        <f t="shared" si="123"/>
        <v>727540</v>
      </c>
      <c r="AZ43" s="994">
        <f t="shared" si="124"/>
        <v>43652.4</v>
      </c>
      <c r="BA43" s="994">
        <f t="shared" si="125"/>
        <v>771192.4</v>
      </c>
      <c r="BB43" s="886"/>
      <c r="BC43" s="990">
        <f t="shared" si="126"/>
        <v>771192.4</v>
      </c>
      <c r="BD43" s="999">
        <f t="shared" si="127"/>
        <v>10025501.200000001</v>
      </c>
    </row>
    <row r="44" spans="1:56" s="781" customFormat="1" ht="15" thickBot="1" x14ac:dyDescent="0.3">
      <c r="A44" s="1437" t="s">
        <v>64</v>
      </c>
      <c r="B44" s="1438"/>
      <c r="C44" s="1439"/>
      <c r="D44" s="782">
        <f t="shared" ref="D44:J44" si="128">SUM(D41:D43)</f>
        <v>3</v>
      </c>
      <c r="E44" s="1043">
        <f t="shared" si="128"/>
        <v>0</v>
      </c>
      <c r="F44" s="1040">
        <f t="shared" si="128"/>
        <v>0</v>
      </c>
      <c r="G44" s="1040">
        <f t="shared" si="128"/>
        <v>198420</v>
      </c>
      <c r="H44" s="1040">
        <f t="shared" si="128"/>
        <v>33</v>
      </c>
      <c r="I44" s="1040">
        <f t="shared" si="128"/>
        <v>2182620</v>
      </c>
      <c r="J44" s="1040">
        <f t="shared" si="128"/>
        <v>0</v>
      </c>
      <c r="K44" s="1040"/>
      <c r="L44" s="1040"/>
      <c r="M44" s="1040">
        <f t="shared" ref="M44:T44" si="129">SUM(M41:M43)</f>
        <v>2182620</v>
      </c>
      <c r="N44" s="1040">
        <f t="shared" si="129"/>
        <v>0</v>
      </c>
      <c r="O44" s="1040">
        <f t="shared" si="129"/>
        <v>2182620</v>
      </c>
      <c r="P44" s="1028">
        <f t="shared" si="129"/>
        <v>28374060</v>
      </c>
      <c r="Q44" s="1028">
        <f t="shared" si="129"/>
        <v>3</v>
      </c>
      <c r="R44" s="1041">
        <f t="shared" si="129"/>
        <v>3</v>
      </c>
      <c r="S44" s="1026">
        <f t="shared" si="129"/>
        <v>6</v>
      </c>
      <c r="T44" s="1026">
        <f t="shared" si="129"/>
        <v>198420</v>
      </c>
      <c r="U44" s="1026"/>
      <c r="V44" s="1026"/>
      <c r="W44" s="1026">
        <f>SUM(W41:W43)</f>
        <v>33</v>
      </c>
      <c r="X44" s="1026">
        <f>SUM(X41:X43)</f>
        <v>2182620</v>
      </c>
      <c r="Y44" s="1026"/>
      <c r="Z44" s="1026">
        <f t="shared" ref="Z44:AH44" si="130">SUM(Z41:Z43)</f>
        <v>43652.4</v>
      </c>
      <c r="AA44" s="1026">
        <f t="shared" si="130"/>
        <v>2226272.4000000004</v>
      </c>
      <c r="AB44" s="1026">
        <f t="shared" si="130"/>
        <v>0</v>
      </c>
      <c r="AC44" s="1026">
        <f t="shared" si="130"/>
        <v>2226272.4000000004</v>
      </c>
      <c r="AD44" s="1027">
        <f t="shared" si="130"/>
        <v>28941541.200000003</v>
      </c>
      <c r="AE44" s="1027">
        <f t="shared" si="130"/>
        <v>3</v>
      </c>
      <c r="AF44" s="1044">
        <f t="shared" si="130"/>
        <v>6</v>
      </c>
      <c r="AG44" s="1040">
        <f t="shared" si="130"/>
        <v>12</v>
      </c>
      <c r="AH44" s="1040">
        <f t="shared" si="130"/>
        <v>198420</v>
      </c>
      <c r="AI44" s="1040"/>
      <c r="AJ44" s="1040"/>
      <c r="AK44" s="1040">
        <f t="shared" ref="AK44:AU44" si="131">SUM(AK41:AK43)</f>
        <v>33</v>
      </c>
      <c r="AL44" s="1040">
        <f t="shared" si="131"/>
        <v>2182620</v>
      </c>
      <c r="AM44" s="1040">
        <f t="shared" si="131"/>
        <v>87304.8</v>
      </c>
      <c r="AN44" s="1040">
        <f t="shared" si="131"/>
        <v>2269924.7999999998</v>
      </c>
      <c r="AO44" s="1040">
        <f t="shared" si="131"/>
        <v>0</v>
      </c>
      <c r="AP44" s="1040">
        <f t="shared" si="131"/>
        <v>2269924.7999999998</v>
      </c>
      <c r="AQ44" s="1028">
        <f t="shared" si="131"/>
        <v>29509022.399999999</v>
      </c>
      <c r="AR44" s="1028">
        <f t="shared" si="131"/>
        <v>3</v>
      </c>
      <c r="AS44" s="1045">
        <f t="shared" si="131"/>
        <v>9</v>
      </c>
      <c r="AT44" s="1026">
        <f t="shared" si="131"/>
        <v>18</v>
      </c>
      <c r="AU44" s="1026">
        <f t="shared" si="131"/>
        <v>198420</v>
      </c>
      <c r="AV44" s="1026"/>
      <c r="AW44" s="1026"/>
      <c r="AX44" s="1026">
        <f t="shared" ref="AX44:BD44" si="132">SUM(AX41:AX43)</f>
        <v>33</v>
      </c>
      <c r="AY44" s="1026">
        <f t="shared" si="132"/>
        <v>2182620</v>
      </c>
      <c r="AZ44" s="1026">
        <f t="shared" si="132"/>
        <v>130957.20000000001</v>
      </c>
      <c r="BA44" s="1026">
        <f t="shared" si="132"/>
        <v>2313577.2000000002</v>
      </c>
      <c r="BB44" s="1026">
        <f t="shared" si="132"/>
        <v>0</v>
      </c>
      <c r="BC44" s="1026">
        <f t="shared" si="132"/>
        <v>2313577.2000000002</v>
      </c>
      <c r="BD44" s="1027">
        <f t="shared" si="132"/>
        <v>30076503.600000001</v>
      </c>
    </row>
    <row r="45" spans="1:56" s="405" customFormat="1" ht="17.25" customHeight="1" x14ac:dyDescent="0.3">
      <c r="A45" s="409"/>
      <c r="B45" s="410"/>
      <c r="C45" s="272"/>
      <c r="D45" s="272"/>
      <c r="E45" s="672"/>
      <c r="F45" s="273"/>
      <c r="G45" s="601"/>
      <c r="H45" s="601"/>
      <c r="I45" s="602"/>
      <c r="J45" s="602"/>
      <c r="K45" s="602"/>
      <c r="L45" s="602"/>
      <c r="M45" s="602"/>
      <c r="N45" s="408"/>
      <c r="O45" s="408"/>
      <c r="P45" s="408"/>
      <c r="Q45" s="408"/>
      <c r="R45" s="671"/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  <c r="AE45" s="408"/>
    </row>
    <row r="46" spans="1:56" s="405" customFormat="1" ht="18" customHeight="1" thickBot="1" x14ac:dyDescent="0.35">
      <c r="A46" s="407"/>
      <c r="B46" s="408"/>
      <c r="C46" s="408"/>
      <c r="D46" s="408"/>
      <c r="E46" s="671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671"/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  <c r="AE46" s="408"/>
    </row>
    <row r="47" spans="1:56" s="750" customFormat="1" ht="30.75" customHeight="1" thickBot="1" x14ac:dyDescent="0.3">
      <c r="A47" s="1378" t="s">
        <v>440</v>
      </c>
      <c r="B47" s="1379"/>
      <c r="C47" s="1380"/>
      <c r="D47" s="758"/>
      <c r="E47" s="1381" t="s">
        <v>69</v>
      </c>
      <c r="F47" s="1382"/>
      <c r="G47" s="1382"/>
      <c r="H47" s="1382"/>
      <c r="I47" s="1382"/>
      <c r="J47" s="1382"/>
      <c r="K47" s="1382"/>
      <c r="L47" s="1382"/>
      <c r="M47" s="1382"/>
      <c r="N47" s="1382"/>
      <c r="O47" s="1382"/>
      <c r="P47" s="1383"/>
      <c r="Q47" s="900"/>
      <c r="R47" s="1381" t="s">
        <v>69</v>
      </c>
      <c r="S47" s="1382"/>
      <c r="T47" s="1382"/>
      <c r="U47" s="1382"/>
      <c r="V47" s="1382"/>
      <c r="W47" s="1382"/>
      <c r="X47" s="1382"/>
      <c r="Y47" s="1382"/>
      <c r="Z47" s="1382"/>
      <c r="AA47" s="1382"/>
      <c r="AB47" s="1382"/>
      <c r="AC47" s="1382"/>
      <c r="AD47" s="1383"/>
      <c r="AE47" s="900"/>
      <c r="AF47" s="1381" t="s">
        <v>69</v>
      </c>
      <c r="AG47" s="1382"/>
      <c r="AH47" s="1382"/>
      <c r="AI47" s="1382"/>
      <c r="AJ47" s="1382"/>
      <c r="AK47" s="1382"/>
      <c r="AL47" s="1382"/>
      <c r="AM47" s="1382"/>
      <c r="AN47" s="1382"/>
      <c r="AO47" s="1382"/>
      <c r="AP47" s="1382"/>
      <c r="AQ47" s="1383"/>
      <c r="AR47" s="900"/>
      <c r="AS47" s="1381" t="s">
        <v>69</v>
      </c>
      <c r="AT47" s="1382"/>
      <c r="AU47" s="1382"/>
      <c r="AV47" s="1382"/>
      <c r="AW47" s="1382"/>
      <c r="AX47" s="1382"/>
      <c r="AY47" s="1382"/>
      <c r="AZ47" s="1382"/>
      <c r="BA47" s="1382"/>
      <c r="BB47" s="1382"/>
      <c r="BC47" s="1382"/>
      <c r="BD47" s="1383"/>
    </row>
    <row r="48" spans="1:56" s="757" customFormat="1" ht="32.25" customHeight="1" thickBot="1" x14ac:dyDescent="0.3">
      <c r="A48" s="1384" t="s">
        <v>22</v>
      </c>
      <c r="B48" s="1385"/>
      <c r="C48" s="1386"/>
      <c r="D48" s="1434" t="s">
        <v>656</v>
      </c>
      <c r="E48" s="1435"/>
      <c r="F48" s="1435"/>
      <c r="G48" s="1435"/>
      <c r="H48" s="1435"/>
      <c r="I48" s="1435"/>
      <c r="J48" s="1435"/>
      <c r="K48" s="1435"/>
      <c r="L48" s="1435"/>
      <c r="M48" s="1435"/>
      <c r="N48" s="1435"/>
      <c r="O48" s="1435"/>
      <c r="P48" s="1436"/>
      <c r="Q48" s="760"/>
      <c r="R48" s="1434" t="s">
        <v>779</v>
      </c>
      <c r="S48" s="1435"/>
      <c r="T48" s="1435"/>
      <c r="U48" s="1435"/>
      <c r="V48" s="1435"/>
      <c r="W48" s="1435"/>
      <c r="X48" s="1435"/>
      <c r="Y48" s="1435"/>
      <c r="Z48" s="1435"/>
      <c r="AA48" s="1435"/>
      <c r="AB48" s="1435"/>
      <c r="AC48" s="1435"/>
      <c r="AD48" s="1436"/>
      <c r="AE48" s="1046"/>
      <c r="AF48" s="1434" t="s">
        <v>922</v>
      </c>
      <c r="AG48" s="1435"/>
      <c r="AH48" s="1435"/>
      <c r="AI48" s="1435"/>
      <c r="AJ48" s="1435"/>
      <c r="AK48" s="1435"/>
      <c r="AL48" s="1435"/>
      <c r="AM48" s="1435"/>
      <c r="AN48" s="1435"/>
      <c r="AO48" s="1435"/>
      <c r="AP48" s="1435"/>
      <c r="AQ48" s="1436"/>
      <c r="AR48" s="1046"/>
      <c r="AS48" s="1434" t="s">
        <v>1049</v>
      </c>
      <c r="AT48" s="1435"/>
      <c r="AU48" s="1435"/>
      <c r="AV48" s="1435"/>
      <c r="AW48" s="1435"/>
      <c r="AX48" s="1435"/>
      <c r="AY48" s="1435"/>
      <c r="AZ48" s="1435"/>
      <c r="BA48" s="1435"/>
      <c r="BB48" s="1435"/>
      <c r="BC48" s="1435"/>
      <c r="BD48" s="1436"/>
    </row>
    <row r="49" spans="1:56" s="979" customFormat="1" ht="122.25" customHeight="1" thickBot="1" x14ac:dyDescent="0.3">
      <c r="A49" s="960" t="s">
        <v>10</v>
      </c>
      <c r="B49" s="961" t="s">
        <v>54</v>
      </c>
      <c r="C49" s="961" t="s">
        <v>55</v>
      </c>
      <c r="D49" s="962" t="s">
        <v>1</v>
      </c>
      <c r="E49" s="963" t="s">
        <v>373</v>
      </c>
      <c r="F49" s="964" t="s">
        <v>57</v>
      </c>
      <c r="G49" s="965" t="s">
        <v>62</v>
      </c>
      <c r="H49" s="966" t="s">
        <v>63</v>
      </c>
      <c r="I49" s="965" t="s">
        <v>374</v>
      </c>
      <c r="J49" s="967" t="s">
        <v>375</v>
      </c>
      <c r="K49" s="967"/>
      <c r="L49" s="967"/>
      <c r="M49" s="967" t="s">
        <v>457</v>
      </c>
      <c r="N49" s="968" t="s">
        <v>480</v>
      </c>
      <c r="O49" s="968" t="s">
        <v>657</v>
      </c>
      <c r="P49" s="969" t="s">
        <v>658</v>
      </c>
      <c r="Q49" s="970"/>
      <c r="R49" s="1047" t="str">
        <f>+E49</f>
        <v>Դատավորի ստաժ</v>
      </c>
      <c r="S49" s="1048" t="str">
        <f>+F49</f>
        <v>Ստաժի %-ը</v>
      </c>
      <c r="T49" s="1049" t="s">
        <v>62</v>
      </c>
      <c r="U49" s="973" t="s">
        <v>63</v>
      </c>
      <c r="V49" s="974" t="s">
        <v>904</v>
      </c>
      <c r="W49" s="973" t="s">
        <v>905</v>
      </c>
      <c r="X49" s="1049" t="s">
        <v>374</v>
      </c>
      <c r="Y49" s="1049"/>
      <c r="Z49" s="1049" t="s">
        <v>375</v>
      </c>
      <c r="AA49" s="1049" t="s">
        <v>478</v>
      </c>
      <c r="AB49" s="1050" t="s">
        <v>1101</v>
      </c>
      <c r="AC49" s="975" t="s">
        <v>781</v>
      </c>
      <c r="AD49" s="976" t="s">
        <v>780</v>
      </c>
      <c r="AE49" s="1049"/>
      <c r="AF49" s="1048" t="str">
        <f>+R49</f>
        <v>Դատավորի ստաժ</v>
      </c>
      <c r="AG49" s="1048" t="str">
        <f>+S49</f>
        <v>Ստաժի %-ը</v>
      </c>
      <c r="AH49" s="1049" t="s">
        <v>62</v>
      </c>
      <c r="AI49" s="973" t="s">
        <v>63</v>
      </c>
      <c r="AJ49" s="974" t="s">
        <v>906</v>
      </c>
      <c r="AK49" s="973" t="s">
        <v>907</v>
      </c>
      <c r="AL49" s="1049" t="s">
        <v>374</v>
      </c>
      <c r="AM49" s="1049" t="s">
        <v>375</v>
      </c>
      <c r="AN49" s="1049" t="s">
        <v>478</v>
      </c>
      <c r="AO49" s="1050" t="s">
        <v>1101</v>
      </c>
      <c r="AP49" s="975" t="s">
        <v>923</v>
      </c>
      <c r="AQ49" s="976" t="s">
        <v>924</v>
      </c>
      <c r="AR49" s="1049"/>
      <c r="AS49" s="1048" t="str">
        <f>+AF49</f>
        <v>Դատավորի ստաժ</v>
      </c>
      <c r="AT49" s="1048" t="str">
        <f>+AG49</f>
        <v>Ստաժի %-ը</v>
      </c>
      <c r="AU49" s="1049" t="s">
        <v>62</v>
      </c>
      <c r="AV49" s="973" t="s">
        <v>63</v>
      </c>
      <c r="AW49" s="974" t="s">
        <v>906</v>
      </c>
      <c r="AX49" s="973" t="s">
        <v>907</v>
      </c>
      <c r="AY49" s="1049" t="s">
        <v>374</v>
      </c>
      <c r="AZ49" s="1049" t="s">
        <v>375</v>
      </c>
      <c r="BA49" s="1049" t="s">
        <v>478</v>
      </c>
      <c r="BB49" s="1050" t="s">
        <v>1101</v>
      </c>
      <c r="BC49" s="968" t="s">
        <v>1047</v>
      </c>
      <c r="BD49" s="969" t="s">
        <v>1046</v>
      </c>
    </row>
    <row r="50" spans="1:56" s="1000" customFormat="1" ht="23.25" customHeight="1" thickBot="1" x14ac:dyDescent="0.3">
      <c r="A50" s="1001">
        <v>1</v>
      </c>
      <c r="B50" s="677" t="s">
        <v>84</v>
      </c>
      <c r="C50" s="981" t="s">
        <v>3</v>
      </c>
      <c r="D50" s="393">
        <v>1</v>
      </c>
      <c r="E50" s="1033">
        <v>0</v>
      </c>
      <c r="F50" s="984">
        <f t="shared" ref="F50:F52" si="133">+E50*2</f>
        <v>0</v>
      </c>
      <c r="G50" s="886">
        <v>66140</v>
      </c>
      <c r="H50" s="886">
        <v>11</v>
      </c>
      <c r="I50" s="994">
        <f t="shared" ref="I50:I52" si="134">+H50*G50</f>
        <v>727540</v>
      </c>
      <c r="J50" s="994">
        <v>0</v>
      </c>
      <c r="K50" s="1136">
        <f t="shared" ref="K50:K52" si="135">+E50*2</f>
        <v>0</v>
      </c>
      <c r="L50" s="1137">
        <f t="shared" ref="L50:L52" si="136">+I50*E50*2%</f>
        <v>0</v>
      </c>
      <c r="M50" s="994">
        <f t="shared" ref="M50:M52" si="137">+I50+J50</f>
        <v>727540</v>
      </c>
      <c r="N50" s="886"/>
      <c r="O50" s="990">
        <f t="shared" ref="O50:O52" si="138">+M50+N50</f>
        <v>727540</v>
      </c>
      <c r="P50" s="989">
        <f t="shared" ref="P50:P52" si="139">+O50*13</f>
        <v>9458020</v>
      </c>
      <c r="Q50" s="990">
        <v>1</v>
      </c>
      <c r="R50" s="1030">
        <f t="shared" ref="R50:R52" si="140">+E50+1</f>
        <v>1</v>
      </c>
      <c r="S50" s="1034">
        <f t="shared" ref="S50:S52" si="141">+R50*2</f>
        <v>2</v>
      </c>
      <c r="T50" s="886">
        <f t="shared" ref="T50:T52" si="142">+G50</f>
        <v>66140</v>
      </c>
      <c r="U50" s="992">
        <v>11</v>
      </c>
      <c r="V50" s="993"/>
      <c r="W50" s="993">
        <f t="shared" ref="W50:W52" si="143">+U50+U50*V50</f>
        <v>11</v>
      </c>
      <c r="X50" s="994">
        <f t="shared" ref="X50:X52" si="144">+W50*T50</f>
        <v>727540</v>
      </c>
      <c r="Y50" s="994">
        <f t="shared" ref="Y50:Y52" si="145">+Z50-J50</f>
        <v>14550.800000000001</v>
      </c>
      <c r="Z50" s="994">
        <f t="shared" ref="Z50:Z52" si="146">IF((S50&lt;=30)*AND(X50*S50%&gt;J50),X50*S50%,IF((S50&gt;30)*AND(X50*30%&gt;J50),X50*30%,J50))</f>
        <v>14550.800000000001</v>
      </c>
      <c r="AA50" s="994">
        <f t="shared" ref="AA50:AA52" si="147">+X50+Z50</f>
        <v>742090.8</v>
      </c>
      <c r="AB50" s="886"/>
      <c r="AC50" s="990">
        <f t="shared" ref="AC50:AC52" si="148">+AA50+AB50</f>
        <v>742090.8</v>
      </c>
      <c r="AD50" s="996">
        <f t="shared" ref="AD50:AD52" si="149">+AC50*13</f>
        <v>9647180.4000000004</v>
      </c>
      <c r="AE50" s="1012">
        <v>1</v>
      </c>
      <c r="AF50" s="1032">
        <f t="shared" ref="AF50:AF52" si="150">+R50+1</f>
        <v>2</v>
      </c>
      <c r="AG50" s="984">
        <f t="shared" ref="AG50:AG52" si="151">+AF50*2</f>
        <v>4</v>
      </c>
      <c r="AH50" s="886">
        <f t="shared" ref="AH50:AH52" si="152">+T50</f>
        <v>66140</v>
      </c>
      <c r="AI50" s="992">
        <v>11</v>
      </c>
      <c r="AJ50" s="992"/>
      <c r="AK50" s="992">
        <f t="shared" ref="AK50:AK52" si="153">+AI50+AI50*AJ50</f>
        <v>11</v>
      </c>
      <c r="AL50" s="994">
        <f t="shared" ref="AL50:AL52" si="154">+AK50*AH50</f>
        <v>727540</v>
      </c>
      <c r="AM50" s="994">
        <f t="shared" ref="AM50:AM52" si="155">IF((AG50&lt;=30)*AND(AL50*AG50%&gt;Z50),AL50*AG50%,IF((AG50&gt;30)*AND(AL50*30%&gt;Z50),AL50*30%,Z50))</f>
        <v>29101.600000000002</v>
      </c>
      <c r="AN50" s="994">
        <f t="shared" ref="AN50:AN52" si="156">+AL50+AM50</f>
        <v>756641.6</v>
      </c>
      <c r="AO50" s="886"/>
      <c r="AP50" s="995">
        <f t="shared" ref="AP50:AP52" si="157">+AN50+AO50</f>
        <v>756641.6</v>
      </c>
      <c r="AQ50" s="996">
        <f t="shared" ref="AQ50:AQ52" si="158">+AP50*13</f>
        <v>9836340.7999999989</v>
      </c>
      <c r="AR50" s="997">
        <v>1</v>
      </c>
      <c r="AS50" s="998">
        <f t="shared" ref="AS50:AS52" si="159">+AF50+1</f>
        <v>3</v>
      </c>
      <c r="AT50" s="984">
        <f t="shared" ref="AT50:AT52" si="160">+AS50*2</f>
        <v>6</v>
      </c>
      <c r="AU50" s="886">
        <f t="shared" ref="AU50:AU52" si="161">+AH50</f>
        <v>66140</v>
      </c>
      <c r="AV50" s="992">
        <v>11</v>
      </c>
      <c r="AW50" s="992"/>
      <c r="AX50" s="992">
        <f t="shared" ref="AX50:AX52" si="162">+AV50+AV50*AW50</f>
        <v>11</v>
      </c>
      <c r="AY50" s="994">
        <f t="shared" ref="AY50:AY52" si="163">+AX50*AU50</f>
        <v>727540</v>
      </c>
      <c r="AZ50" s="994">
        <f t="shared" ref="AZ50:AZ52" si="164">IF((AT50&lt;=30)*AND(AY50*AT50%&gt;AM50),AY50*AT50%,IF((AT50&gt;30)*AND(AY50*30%&gt;AM50),AY50*30%,AM50))</f>
        <v>43652.4</v>
      </c>
      <c r="BA50" s="994">
        <f t="shared" ref="BA50:BA52" si="165">+AY50+AZ50</f>
        <v>771192.4</v>
      </c>
      <c r="BB50" s="886"/>
      <c r="BC50" s="990">
        <f t="shared" ref="BC50:BC52" si="166">+BA50+BB50</f>
        <v>771192.4</v>
      </c>
      <c r="BD50" s="999">
        <f t="shared" ref="BD50:BD52" si="167">+BC50*13</f>
        <v>10025501.200000001</v>
      </c>
    </row>
    <row r="51" spans="1:56" s="1000" customFormat="1" ht="23.25" customHeight="1" thickBot="1" x14ac:dyDescent="0.3">
      <c r="A51" s="1001">
        <v>2</v>
      </c>
      <c r="B51" s="677" t="s">
        <v>84</v>
      </c>
      <c r="C51" s="981" t="s">
        <v>3</v>
      </c>
      <c r="D51" s="393">
        <v>1</v>
      </c>
      <c r="E51" s="1033">
        <v>0</v>
      </c>
      <c r="F51" s="984">
        <f t="shared" si="133"/>
        <v>0</v>
      </c>
      <c r="G51" s="886">
        <v>66140</v>
      </c>
      <c r="H51" s="886">
        <v>11</v>
      </c>
      <c r="I51" s="994">
        <f t="shared" si="134"/>
        <v>727540</v>
      </c>
      <c r="J51" s="994">
        <v>0</v>
      </c>
      <c r="K51" s="1136">
        <f t="shared" si="135"/>
        <v>0</v>
      </c>
      <c r="L51" s="1137">
        <f t="shared" si="136"/>
        <v>0</v>
      </c>
      <c r="M51" s="994">
        <f t="shared" si="137"/>
        <v>727540</v>
      </c>
      <c r="N51" s="886"/>
      <c r="O51" s="990">
        <f t="shared" si="138"/>
        <v>727540</v>
      </c>
      <c r="P51" s="989">
        <f t="shared" si="139"/>
        <v>9458020</v>
      </c>
      <c r="Q51" s="990">
        <v>1</v>
      </c>
      <c r="R51" s="1030">
        <f t="shared" si="140"/>
        <v>1</v>
      </c>
      <c r="S51" s="1034">
        <f t="shared" si="141"/>
        <v>2</v>
      </c>
      <c r="T51" s="886">
        <f t="shared" si="142"/>
        <v>66140</v>
      </c>
      <c r="U51" s="992">
        <v>11</v>
      </c>
      <c r="V51" s="993"/>
      <c r="W51" s="993">
        <f t="shared" si="143"/>
        <v>11</v>
      </c>
      <c r="X51" s="994">
        <f t="shared" si="144"/>
        <v>727540</v>
      </c>
      <c r="Y51" s="994">
        <f t="shared" si="145"/>
        <v>14550.800000000001</v>
      </c>
      <c r="Z51" s="994">
        <f t="shared" si="146"/>
        <v>14550.800000000001</v>
      </c>
      <c r="AA51" s="994">
        <f t="shared" si="147"/>
        <v>742090.8</v>
      </c>
      <c r="AB51" s="886"/>
      <c r="AC51" s="990">
        <f t="shared" si="148"/>
        <v>742090.8</v>
      </c>
      <c r="AD51" s="996">
        <f t="shared" si="149"/>
        <v>9647180.4000000004</v>
      </c>
      <c r="AE51" s="1012">
        <v>1</v>
      </c>
      <c r="AF51" s="1032">
        <f t="shared" si="150"/>
        <v>2</v>
      </c>
      <c r="AG51" s="984">
        <f t="shared" si="151"/>
        <v>4</v>
      </c>
      <c r="AH51" s="886">
        <f t="shared" si="152"/>
        <v>66140</v>
      </c>
      <c r="AI51" s="992">
        <v>11</v>
      </c>
      <c r="AJ51" s="992"/>
      <c r="AK51" s="992">
        <f t="shared" si="153"/>
        <v>11</v>
      </c>
      <c r="AL51" s="994">
        <f t="shared" si="154"/>
        <v>727540</v>
      </c>
      <c r="AM51" s="994">
        <f t="shared" si="155"/>
        <v>29101.600000000002</v>
      </c>
      <c r="AN51" s="994">
        <f t="shared" si="156"/>
        <v>756641.6</v>
      </c>
      <c r="AO51" s="886"/>
      <c r="AP51" s="995">
        <f t="shared" si="157"/>
        <v>756641.6</v>
      </c>
      <c r="AQ51" s="996">
        <f t="shared" si="158"/>
        <v>9836340.7999999989</v>
      </c>
      <c r="AR51" s="997">
        <v>1</v>
      </c>
      <c r="AS51" s="998">
        <f t="shared" si="159"/>
        <v>3</v>
      </c>
      <c r="AT51" s="984">
        <f t="shared" si="160"/>
        <v>6</v>
      </c>
      <c r="AU51" s="886">
        <f t="shared" si="161"/>
        <v>66140</v>
      </c>
      <c r="AV51" s="992">
        <v>11</v>
      </c>
      <c r="AW51" s="992"/>
      <c r="AX51" s="992">
        <f t="shared" si="162"/>
        <v>11</v>
      </c>
      <c r="AY51" s="994">
        <f t="shared" si="163"/>
        <v>727540</v>
      </c>
      <c r="AZ51" s="994">
        <f t="shared" si="164"/>
        <v>43652.4</v>
      </c>
      <c r="BA51" s="994">
        <f t="shared" si="165"/>
        <v>771192.4</v>
      </c>
      <c r="BB51" s="886"/>
      <c r="BC51" s="990">
        <f t="shared" si="166"/>
        <v>771192.4</v>
      </c>
      <c r="BD51" s="999">
        <f t="shared" si="167"/>
        <v>10025501.200000001</v>
      </c>
    </row>
    <row r="52" spans="1:56" s="1000" customFormat="1" ht="23.25" customHeight="1" thickBot="1" x14ac:dyDescent="0.3">
      <c r="A52" s="1001">
        <v>3</v>
      </c>
      <c r="B52" s="677" t="s">
        <v>84</v>
      </c>
      <c r="C52" s="981" t="s">
        <v>3</v>
      </c>
      <c r="D52" s="393">
        <v>1</v>
      </c>
      <c r="E52" s="1033">
        <v>0</v>
      </c>
      <c r="F52" s="984">
        <f t="shared" si="133"/>
        <v>0</v>
      </c>
      <c r="G52" s="886">
        <v>66140</v>
      </c>
      <c r="H52" s="886">
        <v>11</v>
      </c>
      <c r="I52" s="994">
        <f t="shared" si="134"/>
        <v>727540</v>
      </c>
      <c r="J52" s="994">
        <v>0</v>
      </c>
      <c r="K52" s="1136">
        <f t="shared" si="135"/>
        <v>0</v>
      </c>
      <c r="L52" s="1137">
        <f t="shared" si="136"/>
        <v>0</v>
      </c>
      <c r="M52" s="994">
        <f t="shared" si="137"/>
        <v>727540</v>
      </c>
      <c r="N52" s="886"/>
      <c r="O52" s="990">
        <f t="shared" si="138"/>
        <v>727540</v>
      </c>
      <c r="P52" s="989">
        <f t="shared" si="139"/>
        <v>9458020</v>
      </c>
      <c r="Q52" s="990">
        <v>1</v>
      </c>
      <c r="R52" s="1030">
        <f t="shared" si="140"/>
        <v>1</v>
      </c>
      <c r="S52" s="1034">
        <f t="shared" si="141"/>
        <v>2</v>
      </c>
      <c r="T52" s="886">
        <f t="shared" si="142"/>
        <v>66140</v>
      </c>
      <c r="U52" s="992">
        <v>11</v>
      </c>
      <c r="V52" s="993"/>
      <c r="W52" s="993">
        <f t="shared" si="143"/>
        <v>11</v>
      </c>
      <c r="X52" s="994">
        <f t="shared" si="144"/>
        <v>727540</v>
      </c>
      <c r="Y52" s="994">
        <f t="shared" si="145"/>
        <v>14550.800000000001</v>
      </c>
      <c r="Z52" s="994">
        <f t="shared" si="146"/>
        <v>14550.800000000001</v>
      </c>
      <c r="AA52" s="994">
        <f t="shared" si="147"/>
        <v>742090.8</v>
      </c>
      <c r="AB52" s="886"/>
      <c r="AC52" s="990">
        <f t="shared" si="148"/>
        <v>742090.8</v>
      </c>
      <c r="AD52" s="996">
        <f t="shared" si="149"/>
        <v>9647180.4000000004</v>
      </c>
      <c r="AE52" s="1012">
        <v>1</v>
      </c>
      <c r="AF52" s="1032">
        <f t="shared" si="150"/>
        <v>2</v>
      </c>
      <c r="AG52" s="984">
        <f t="shared" si="151"/>
        <v>4</v>
      </c>
      <c r="AH52" s="886">
        <f t="shared" si="152"/>
        <v>66140</v>
      </c>
      <c r="AI52" s="992">
        <v>11</v>
      </c>
      <c r="AJ52" s="992"/>
      <c r="AK52" s="992">
        <f t="shared" si="153"/>
        <v>11</v>
      </c>
      <c r="AL52" s="994">
        <f t="shared" si="154"/>
        <v>727540</v>
      </c>
      <c r="AM52" s="994">
        <f t="shared" si="155"/>
        <v>29101.600000000002</v>
      </c>
      <c r="AN52" s="994">
        <f t="shared" si="156"/>
        <v>756641.6</v>
      </c>
      <c r="AO52" s="886"/>
      <c r="AP52" s="995">
        <f t="shared" si="157"/>
        <v>756641.6</v>
      </c>
      <c r="AQ52" s="996">
        <f t="shared" si="158"/>
        <v>9836340.7999999989</v>
      </c>
      <c r="AR52" s="997">
        <v>1</v>
      </c>
      <c r="AS52" s="998">
        <f t="shared" si="159"/>
        <v>3</v>
      </c>
      <c r="AT52" s="984">
        <f t="shared" si="160"/>
        <v>6</v>
      </c>
      <c r="AU52" s="886">
        <f t="shared" si="161"/>
        <v>66140</v>
      </c>
      <c r="AV52" s="992">
        <v>11</v>
      </c>
      <c r="AW52" s="992"/>
      <c r="AX52" s="992">
        <f t="shared" si="162"/>
        <v>11</v>
      </c>
      <c r="AY52" s="994">
        <f t="shared" si="163"/>
        <v>727540</v>
      </c>
      <c r="AZ52" s="994">
        <f t="shared" si="164"/>
        <v>43652.4</v>
      </c>
      <c r="BA52" s="994">
        <f t="shared" si="165"/>
        <v>771192.4</v>
      </c>
      <c r="BB52" s="886"/>
      <c r="BC52" s="990">
        <f t="shared" si="166"/>
        <v>771192.4</v>
      </c>
      <c r="BD52" s="999">
        <f t="shared" si="167"/>
        <v>10025501.200000001</v>
      </c>
    </row>
    <row r="53" spans="1:56" s="781" customFormat="1" ht="18" customHeight="1" thickBot="1" x14ac:dyDescent="0.3">
      <c r="A53" s="1437" t="s">
        <v>64</v>
      </c>
      <c r="B53" s="1438"/>
      <c r="C53" s="1439"/>
      <c r="D53" s="806">
        <f t="shared" ref="D53:J53" si="168">SUM(D50:D52)</f>
        <v>3</v>
      </c>
      <c r="E53" s="1025">
        <f t="shared" si="168"/>
        <v>0</v>
      </c>
      <c r="F53" s="1026">
        <f t="shared" si="168"/>
        <v>0</v>
      </c>
      <c r="G53" s="1026">
        <f t="shared" si="168"/>
        <v>198420</v>
      </c>
      <c r="H53" s="1026">
        <f t="shared" si="168"/>
        <v>33</v>
      </c>
      <c r="I53" s="1026">
        <f t="shared" si="168"/>
        <v>2182620</v>
      </c>
      <c r="J53" s="1026">
        <f t="shared" si="168"/>
        <v>0</v>
      </c>
      <c r="K53" s="1026"/>
      <c r="L53" s="1026"/>
      <c r="M53" s="1026">
        <f t="shared" ref="M53:T53" si="169">SUM(M50:M52)</f>
        <v>2182620</v>
      </c>
      <c r="N53" s="1026">
        <f t="shared" si="169"/>
        <v>0</v>
      </c>
      <c r="O53" s="1026">
        <f t="shared" si="169"/>
        <v>2182620</v>
      </c>
      <c r="P53" s="1027">
        <f t="shared" si="169"/>
        <v>28374060</v>
      </c>
      <c r="Q53" s="1028">
        <f t="shared" si="169"/>
        <v>3</v>
      </c>
      <c r="R53" s="1052">
        <f t="shared" si="169"/>
        <v>3</v>
      </c>
      <c r="S53" s="1040">
        <f t="shared" si="169"/>
        <v>6</v>
      </c>
      <c r="T53" s="1040">
        <f t="shared" si="169"/>
        <v>198420</v>
      </c>
      <c r="U53" s="1040"/>
      <c r="V53" s="1040"/>
      <c r="W53" s="1040">
        <f>SUM(W50:W52)</f>
        <v>33</v>
      </c>
      <c r="X53" s="1040">
        <f>SUM(X50:X52)</f>
        <v>2182620</v>
      </c>
      <c r="Y53" s="1040"/>
      <c r="Z53" s="1040">
        <f t="shared" ref="Z53:AH53" si="170">SUM(Z50:Z52)</f>
        <v>43652.4</v>
      </c>
      <c r="AA53" s="1040">
        <f t="shared" si="170"/>
        <v>2226272.4000000004</v>
      </c>
      <c r="AB53" s="1040">
        <f t="shared" si="170"/>
        <v>0</v>
      </c>
      <c r="AC53" s="1040">
        <f t="shared" si="170"/>
        <v>2226272.4000000004</v>
      </c>
      <c r="AD53" s="1028">
        <f t="shared" si="170"/>
        <v>28941541.200000003</v>
      </c>
      <c r="AE53" s="1028">
        <f t="shared" si="170"/>
        <v>3</v>
      </c>
      <c r="AF53" s="1029">
        <f t="shared" si="170"/>
        <v>6</v>
      </c>
      <c r="AG53" s="1026">
        <f t="shared" si="170"/>
        <v>12</v>
      </c>
      <c r="AH53" s="1026">
        <f t="shared" si="170"/>
        <v>198420</v>
      </c>
      <c r="AI53" s="1026"/>
      <c r="AJ53" s="1026"/>
      <c r="AK53" s="1026">
        <f t="shared" ref="AK53:AU53" si="171">SUM(AK50:AK52)</f>
        <v>33</v>
      </c>
      <c r="AL53" s="1026">
        <f t="shared" si="171"/>
        <v>2182620</v>
      </c>
      <c r="AM53" s="1026">
        <f t="shared" si="171"/>
        <v>87304.8</v>
      </c>
      <c r="AN53" s="1026">
        <f t="shared" si="171"/>
        <v>2269924.7999999998</v>
      </c>
      <c r="AO53" s="1026">
        <f t="shared" si="171"/>
        <v>0</v>
      </c>
      <c r="AP53" s="1026">
        <f t="shared" si="171"/>
        <v>2269924.7999999998</v>
      </c>
      <c r="AQ53" s="1027">
        <f t="shared" si="171"/>
        <v>29509022.399999999</v>
      </c>
      <c r="AR53" s="1027">
        <f t="shared" si="171"/>
        <v>3</v>
      </c>
      <c r="AS53" s="1045">
        <f t="shared" si="171"/>
        <v>9</v>
      </c>
      <c r="AT53" s="1026">
        <f t="shared" si="171"/>
        <v>18</v>
      </c>
      <c r="AU53" s="1026">
        <f t="shared" si="171"/>
        <v>198420</v>
      </c>
      <c r="AV53" s="1026"/>
      <c r="AW53" s="1026"/>
      <c r="AX53" s="1026">
        <f t="shared" ref="AX53:BD53" si="172">SUM(AX50:AX52)</f>
        <v>33</v>
      </c>
      <c r="AY53" s="1026">
        <f t="shared" si="172"/>
        <v>2182620</v>
      </c>
      <c r="AZ53" s="1026">
        <f t="shared" si="172"/>
        <v>130957.20000000001</v>
      </c>
      <c r="BA53" s="1026">
        <f t="shared" si="172"/>
        <v>2313577.2000000002</v>
      </c>
      <c r="BB53" s="1026">
        <f t="shared" si="172"/>
        <v>0</v>
      </c>
      <c r="BC53" s="1026">
        <f t="shared" si="172"/>
        <v>2313577.2000000002</v>
      </c>
      <c r="BD53" s="1027">
        <f t="shared" si="172"/>
        <v>30076503.600000001</v>
      </c>
    </row>
    <row r="54" spans="1:56" s="405" customFormat="1" ht="17.25" customHeight="1" x14ac:dyDescent="0.3">
      <c r="A54" s="407"/>
      <c r="B54" s="408"/>
      <c r="C54" s="408"/>
      <c r="D54" s="408"/>
      <c r="E54" s="671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  <c r="R54" s="671"/>
      <c r="S54" s="408"/>
      <c r="T54" s="408"/>
      <c r="U54" s="408"/>
      <c r="V54" s="408"/>
      <c r="W54" s="408"/>
      <c r="X54" s="408"/>
      <c r="Y54" s="408"/>
      <c r="Z54" s="408"/>
      <c r="AA54" s="408"/>
      <c r="AB54" s="408"/>
      <c r="AC54" s="408"/>
      <c r="AD54" s="408"/>
      <c r="AE54" s="408"/>
    </row>
    <row r="55" spans="1:56" s="405" customFormat="1" ht="18" customHeight="1" thickBot="1" x14ac:dyDescent="0.35">
      <c r="A55" s="407"/>
      <c r="B55" s="408"/>
      <c r="C55" s="408"/>
      <c r="D55" s="408"/>
      <c r="E55" s="671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671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</row>
    <row r="56" spans="1:56" s="750" customFormat="1" ht="30.75" customHeight="1" thickBot="1" x14ac:dyDescent="0.3">
      <c r="A56" s="1378" t="s">
        <v>440</v>
      </c>
      <c r="B56" s="1379"/>
      <c r="C56" s="1380"/>
      <c r="D56" s="758"/>
      <c r="E56" s="1381" t="s">
        <v>783</v>
      </c>
      <c r="F56" s="1382"/>
      <c r="G56" s="1382"/>
      <c r="H56" s="1382"/>
      <c r="I56" s="1382"/>
      <c r="J56" s="1382"/>
      <c r="K56" s="1382"/>
      <c r="L56" s="1382"/>
      <c r="M56" s="1382"/>
      <c r="N56" s="1382"/>
      <c r="O56" s="1382"/>
      <c r="P56" s="1383"/>
      <c r="Q56" s="900"/>
      <c r="R56" s="1381" t="s">
        <v>783</v>
      </c>
      <c r="S56" s="1382"/>
      <c r="T56" s="1382"/>
      <c r="U56" s="1382"/>
      <c r="V56" s="1382"/>
      <c r="W56" s="1382"/>
      <c r="X56" s="1382"/>
      <c r="Y56" s="1382"/>
      <c r="Z56" s="1382"/>
      <c r="AA56" s="1382"/>
      <c r="AB56" s="1382"/>
      <c r="AC56" s="1382"/>
      <c r="AD56" s="1383"/>
      <c r="AE56" s="900"/>
      <c r="AF56" s="1381" t="s">
        <v>783</v>
      </c>
      <c r="AG56" s="1382"/>
      <c r="AH56" s="1382"/>
      <c r="AI56" s="1382"/>
      <c r="AJ56" s="1382"/>
      <c r="AK56" s="1382"/>
      <c r="AL56" s="1382"/>
      <c r="AM56" s="1382"/>
      <c r="AN56" s="1382"/>
      <c r="AO56" s="1382"/>
      <c r="AP56" s="1382"/>
      <c r="AQ56" s="1383"/>
      <c r="AR56" s="900"/>
      <c r="AS56" s="1381" t="s">
        <v>783</v>
      </c>
      <c r="AT56" s="1382"/>
      <c r="AU56" s="1382"/>
      <c r="AV56" s="1382"/>
      <c r="AW56" s="1382"/>
      <c r="AX56" s="1382"/>
      <c r="AY56" s="1382"/>
      <c r="AZ56" s="1382"/>
      <c r="BA56" s="1382"/>
      <c r="BB56" s="1382"/>
      <c r="BC56" s="1382"/>
      <c r="BD56" s="1383"/>
    </row>
    <row r="57" spans="1:56" s="757" customFormat="1" ht="25.5" customHeight="1" thickBot="1" x14ac:dyDescent="0.3">
      <c r="A57" s="1384" t="s">
        <v>22</v>
      </c>
      <c r="B57" s="1385"/>
      <c r="C57" s="1386"/>
      <c r="D57" s="1434" t="s">
        <v>662</v>
      </c>
      <c r="E57" s="1435"/>
      <c r="F57" s="1435"/>
      <c r="G57" s="1435"/>
      <c r="H57" s="1435"/>
      <c r="I57" s="1435"/>
      <c r="J57" s="1435"/>
      <c r="K57" s="1435"/>
      <c r="L57" s="1435"/>
      <c r="M57" s="1435"/>
      <c r="N57" s="1435"/>
      <c r="O57" s="1435"/>
      <c r="P57" s="1436"/>
      <c r="Q57" s="760"/>
      <c r="R57" s="1434" t="s">
        <v>779</v>
      </c>
      <c r="S57" s="1435"/>
      <c r="T57" s="1435"/>
      <c r="U57" s="1435"/>
      <c r="V57" s="1435"/>
      <c r="W57" s="1435"/>
      <c r="X57" s="1435"/>
      <c r="Y57" s="1435"/>
      <c r="Z57" s="1435"/>
      <c r="AA57" s="1435"/>
      <c r="AB57" s="1435"/>
      <c r="AC57" s="1435"/>
      <c r="AD57" s="1436"/>
      <c r="AE57" s="760"/>
      <c r="AF57" s="1434" t="s">
        <v>922</v>
      </c>
      <c r="AG57" s="1435"/>
      <c r="AH57" s="1435"/>
      <c r="AI57" s="1435"/>
      <c r="AJ57" s="1435"/>
      <c r="AK57" s="1435"/>
      <c r="AL57" s="1435"/>
      <c r="AM57" s="1435"/>
      <c r="AN57" s="1435"/>
      <c r="AO57" s="1435"/>
      <c r="AP57" s="1435"/>
      <c r="AQ57" s="1436"/>
      <c r="AR57" s="760"/>
      <c r="AS57" s="1434" t="s">
        <v>1049</v>
      </c>
      <c r="AT57" s="1435"/>
      <c r="AU57" s="1435"/>
      <c r="AV57" s="1435"/>
      <c r="AW57" s="1435"/>
      <c r="AX57" s="1435"/>
      <c r="AY57" s="1435"/>
      <c r="AZ57" s="1435"/>
      <c r="BA57" s="1435"/>
      <c r="BB57" s="1435"/>
      <c r="BC57" s="1435"/>
      <c r="BD57" s="1436"/>
    </row>
    <row r="58" spans="1:56" s="979" customFormat="1" ht="72.75" customHeight="1" thickBot="1" x14ac:dyDescent="0.3">
      <c r="A58" s="960" t="s">
        <v>10</v>
      </c>
      <c r="B58" s="961" t="s">
        <v>54</v>
      </c>
      <c r="C58" s="961" t="s">
        <v>55</v>
      </c>
      <c r="D58" s="962" t="s">
        <v>1</v>
      </c>
      <c r="E58" s="963" t="s">
        <v>373</v>
      </c>
      <c r="F58" s="964" t="s">
        <v>57</v>
      </c>
      <c r="G58" s="965" t="s">
        <v>62</v>
      </c>
      <c r="H58" s="966" t="s">
        <v>63</v>
      </c>
      <c r="I58" s="965" t="s">
        <v>374</v>
      </c>
      <c r="J58" s="967" t="s">
        <v>375</v>
      </c>
      <c r="K58" s="967"/>
      <c r="L58" s="967"/>
      <c r="M58" s="967" t="s">
        <v>457</v>
      </c>
      <c r="N58" s="968" t="s">
        <v>480</v>
      </c>
      <c r="O58" s="968" t="s">
        <v>657</v>
      </c>
      <c r="P58" s="969" t="s">
        <v>658</v>
      </c>
      <c r="Q58" s="970"/>
      <c r="R58" s="971" t="str">
        <f>+E58</f>
        <v>Դատավորի ստաժ</v>
      </c>
      <c r="S58" s="972" t="str">
        <f>+F58</f>
        <v>Ստաժի %-ը</v>
      </c>
      <c r="T58" s="967" t="s">
        <v>62</v>
      </c>
      <c r="U58" s="973" t="s">
        <v>63</v>
      </c>
      <c r="V58" s="974" t="s">
        <v>904</v>
      </c>
      <c r="W58" s="973" t="s">
        <v>905</v>
      </c>
      <c r="X58" s="967" t="s">
        <v>374</v>
      </c>
      <c r="Y58" s="967"/>
      <c r="Z58" s="967" t="s">
        <v>375</v>
      </c>
      <c r="AA58" s="967" t="s">
        <v>478</v>
      </c>
      <c r="AB58" s="975" t="s">
        <v>1101</v>
      </c>
      <c r="AC58" s="975" t="s">
        <v>781</v>
      </c>
      <c r="AD58" s="976" t="s">
        <v>780</v>
      </c>
      <c r="AE58" s="970"/>
      <c r="AF58" s="977" t="str">
        <f>+R58</f>
        <v>Դատավորի ստաժ</v>
      </c>
      <c r="AG58" s="972" t="str">
        <f>+S58</f>
        <v>Ստաժի %-ը</v>
      </c>
      <c r="AH58" s="967" t="s">
        <v>62</v>
      </c>
      <c r="AI58" s="973" t="s">
        <v>63</v>
      </c>
      <c r="AJ58" s="974" t="s">
        <v>906</v>
      </c>
      <c r="AK58" s="973" t="s">
        <v>907</v>
      </c>
      <c r="AL58" s="967" t="s">
        <v>374</v>
      </c>
      <c r="AM58" s="967" t="s">
        <v>375</v>
      </c>
      <c r="AN58" s="967" t="s">
        <v>478</v>
      </c>
      <c r="AO58" s="975" t="s">
        <v>1101</v>
      </c>
      <c r="AP58" s="975" t="s">
        <v>923</v>
      </c>
      <c r="AQ58" s="976" t="s">
        <v>924</v>
      </c>
      <c r="AR58" s="970"/>
      <c r="AS58" s="964" t="str">
        <f>+AF58</f>
        <v>Դատավորի ստաժ</v>
      </c>
      <c r="AT58" s="978" t="str">
        <f>+AG58</f>
        <v>Ստաժի %-ը</v>
      </c>
      <c r="AU58" s="965" t="s">
        <v>62</v>
      </c>
      <c r="AV58" s="973" t="s">
        <v>63</v>
      </c>
      <c r="AW58" s="974" t="s">
        <v>906</v>
      </c>
      <c r="AX58" s="973" t="s">
        <v>907</v>
      </c>
      <c r="AY58" s="965" t="s">
        <v>374</v>
      </c>
      <c r="AZ58" s="965" t="s">
        <v>375</v>
      </c>
      <c r="BA58" s="965" t="s">
        <v>478</v>
      </c>
      <c r="BB58" s="968" t="s">
        <v>1101</v>
      </c>
      <c r="BC58" s="968" t="s">
        <v>1047</v>
      </c>
      <c r="BD58" s="969" t="s">
        <v>1046</v>
      </c>
    </row>
    <row r="59" spans="1:56" s="1000" customFormat="1" ht="23.25" customHeight="1" thickBot="1" x14ac:dyDescent="0.3">
      <c r="A59" s="980">
        <v>1</v>
      </c>
      <c r="B59" s="677" t="s">
        <v>84</v>
      </c>
      <c r="C59" s="981" t="s">
        <v>410</v>
      </c>
      <c r="D59" s="393">
        <v>1</v>
      </c>
      <c r="E59" s="1033">
        <v>0</v>
      </c>
      <c r="F59" s="984">
        <f t="shared" ref="F59" si="173">+E59*2</f>
        <v>0</v>
      </c>
      <c r="G59" s="886">
        <v>66140</v>
      </c>
      <c r="H59" s="886">
        <v>10</v>
      </c>
      <c r="I59" s="994">
        <f t="shared" ref="I59" si="174">+H59*G59</f>
        <v>661400</v>
      </c>
      <c r="J59" s="994">
        <v>0</v>
      </c>
      <c r="K59" s="1135">
        <f t="shared" ref="K59" si="175">+E59*2</f>
        <v>0</v>
      </c>
      <c r="L59" s="1134">
        <f t="shared" ref="L59" si="176">+I59*E59*2%</f>
        <v>0</v>
      </c>
      <c r="M59" s="994">
        <f t="shared" ref="M59" si="177">+I59+J59</f>
        <v>661400</v>
      </c>
      <c r="N59" s="886"/>
      <c r="O59" s="990">
        <f t="shared" ref="O59" si="178">+M59+N59</f>
        <v>661400</v>
      </c>
      <c r="P59" s="989">
        <f t="shared" ref="P59" si="179">+O59*13</f>
        <v>8598200</v>
      </c>
      <c r="Q59" s="990">
        <v>1</v>
      </c>
      <c r="R59" s="991">
        <f t="shared" ref="R59" si="180">+E59+1</f>
        <v>1</v>
      </c>
      <c r="S59" s="984">
        <f t="shared" ref="S59" si="181">+R59*2</f>
        <v>2</v>
      </c>
      <c r="T59" s="886">
        <f t="shared" ref="T59" si="182">+G59</f>
        <v>66140</v>
      </c>
      <c r="U59" s="1031">
        <f t="shared" ref="U59" si="183">+H59</f>
        <v>10</v>
      </c>
      <c r="V59" s="993"/>
      <c r="W59" s="993">
        <f t="shared" ref="W59" si="184">+U59+U59*V59</f>
        <v>10</v>
      </c>
      <c r="X59" s="994">
        <f t="shared" ref="X59" si="185">+W59*T59</f>
        <v>661400</v>
      </c>
      <c r="Y59" s="994">
        <f t="shared" ref="Y59" si="186">+Z59-J59</f>
        <v>13228</v>
      </c>
      <c r="Z59" s="994">
        <f t="shared" ref="Z59" si="187">IF((S59&lt;=30)*AND(X59*S59%&gt;J59),X59*S59%,IF((S59&gt;30)*AND(X59*30%&gt;J59),X59*30%,J59))</f>
        <v>13228</v>
      </c>
      <c r="AA59" s="994">
        <f t="shared" ref="AA59" si="188">+X59+Z59</f>
        <v>674628</v>
      </c>
      <c r="AB59" s="886"/>
      <c r="AC59" s="990">
        <f t="shared" ref="AC59" si="189">+AA59+AB59</f>
        <v>674628</v>
      </c>
      <c r="AD59" s="996">
        <f t="shared" ref="AD59" si="190">+AC59*13</f>
        <v>8770164</v>
      </c>
      <c r="AE59" s="990">
        <v>1</v>
      </c>
      <c r="AF59" s="1035">
        <f t="shared" ref="AF59" si="191">+R59+1</f>
        <v>2</v>
      </c>
      <c r="AG59" s="984">
        <f t="shared" ref="AG59" si="192">+AF59*2</f>
        <v>4</v>
      </c>
      <c r="AH59" s="886">
        <f t="shared" ref="AH59:AH66" si="193">+T59</f>
        <v>66140</v>
      </c>
      <c r="AI59" s="1031">
        <f t="shared" ref="AI59" si="194">+U59</f>
        <v>10</v>
      </c>
      <c r="AJ59" s="992"/>
      <c r="AK59" s="992">
        <f t="shared" ref="AK59" si="195">+AI59+AI59*AJ59</f>
        <v>10</v>
      </c>
      <c r="AL59" s="994">
        <f t="shared" ref="AL59" si="196">+AK59*AH59</f>
        <v>661400</v>
      </c>
      <c r="AM59" s="994">
        <f t="shared" ref="AM59" si="197">IF((AG59&lt;=30)*AND(AL59*AG59%&gt;Z59),AL59*AG59%,IF((AG59&gt;30)*AND(AL59*30%&gt;Z59),AL59*30%,Z59))</f>
        <v>26456</v>
      </c>
      <c r="AN59" s="994">
        <f t="shared" ref="AN59" si="198">+AL59+AM59</f>
        <v>687856</v>
      </c>
      <c r="AO59" s="886"/>
      <c r="AP59" s="990">
        <f t="shared" ref="AP59" si="199">+AN59+AO59</f>
        <v>687856</v>
      </c>
      <c r="AQ59" s="996">
        <f t="shared" ref="AQ59" si="200">+AP59*13</f>
        <v>8942128</v>
      </c>
      <c r="AR59" s="990">
        <v>1</v>
      </c>
      <c r="AS59" s="1035">
        <f t="shared" ref="AS59" si="201">+AF59+1</f>
        <v>3</v>
      </c>
      <c r="AT59" s="984">
        <f t="shared" ref="AT59" si="202">+AS59*2</f>
        <v>6</v>
      </c>
      <c r="AU59" s="886">
        <f t="shared" ref="AU59:AU66" si="203">+AH59</f>
        <v>66140</v>
      </c>
      <c r="AV59" s="1031">
        <f t="shared" ref="AV59" si="204">+AI59</f>
        <v>10</v>
      </c>
      <c r="AW59" s="992"/>
      <c r="AX59" s="992">
        <f t="shared" ref="AX59:AX66" si="205">+AV59+AV59*AW59</f>
        <v>10</v>
      </c>
      <c r="AY59" s="994">
        <f t="shared" ref="AY59" si="206">+AX59*AU59</f>
        <v>661400</v>
      </c>
      <c r="AZ59" s="994">
        <f t="shared" ref="AZ59" si="207">IF((AT59&lt;=30)*AND(AY59*AT59%&gt;AM59),AY59*AT59%,IF((AT59&gt;30)*AND(AY59*30%&gt;AM59),AY59*30%,AM59))</f>
        <v>39684</v>
      </c>
      <c r="BA59" s="994">
        <f t="shared" ref="BA59" si="208">+AY59+AZ59</f>
        <v>701084</v>
      </c>
      <c r="BB59" s="886"/>
      <c r="BC59" s="990">
        <f t="shared" ref="BC59" si="209">+BA59+BB59</f>
        <v>701084</v>
      </c>
      <c r="BD59" s="999">
        <f t="shared" ref="BD59" si="210">+BC59*13</f>
        <v>9114092</v>
      </c>
    </row>
    <row r="60" spans="1:56" s="1000" customFormat="1" ht="23.25" customHeight="1" thickBot="1" x14ac:dyDescent="0.3">
      <c r="A60" s="980">
        <v>2</v>
      </c>
      <c r="B60" s="677" t="s">
        <v>84</v>
      </c>
      <c r="C60" s="981" t="s">
        <v>410</v>
      </c>
      <c r="D60" s="393">
        <v>1</v>
      </c>
      <c r="E60" s="1033">
        <v>0</v>
      </c>
      <c r="F60" s="984">
        <f t="shared" ref="F60:F61" si="211">+E60*2</f>
        <v>0</v>
      </c>
      <c r="G60" s="886">
        <v>66140</v>
      </c>
      <c r="H60" s="886">
        <v>10</v>
      </c>
      <c r="I60" s="994">
        <f t="shared" ref="I60:I61" si="212">+H60*G60</f>
        <v>661400</v>
      </c>
      <c r="J60" s="994">
        <v>0</v>
      </c>
      <c r="K60" s="1135">
        <f t="shared" ref="K60:K61" si="213">+E60*2</f>
        <v>0</v>
      </c>
      <c r="L60" s="1134">
        <f t="shared" ref="L60:L61" si="214">+I60*E60*2%</f>
        <v>0</v>
      </c>
      <c r="M60" s="994">
        <f t="shared" ref="M60:M61" si="215">+I60+J60</f>
        <v>661400</v>
      </c>
      <c r="N60" s="886"/>
      <c r="O60" s="990">
        <f t="shared" ref="O60:O61" si="216">+M60+N60</f>
        <v>661400</v>
      </c>
      <c r="P60" s="989">
        <f t="shared" ref="P60:P61" si="217">+O60*13</f>
        <v>8598200</v>
      </c>
      <c r="Q60" s="990">
        <v>1</v>
      </c>
      <c r="R60" s="991">
        <f t="shared" ref="R60:R61" si="218">+E60+1</f>
        <v>1</v>
      </c>
      <c r="S60" s="984">
        <f t="shared" ref="S60:S61" si="219">+R60*2</f>
        <v>2</v>
      </c>
      <c r="T60" s="886">
        <f t="shared" ref="T60:T61" si="220">+G60</f>
        <v>66140</v>
      </c>
      <c r="U60" s="1031">
        <f t="shared" ref="U60:U61" si="221">+H60</f>
        <v>10</v>
      </c>
      <c r="V60" s="993"/>
      <c r="W60" s="993">
        <f t="shared" ref="W60:W61" si="222">+U60+U60*V60</f>
        <v>10</v>
      </c>
      <c r="X60" s="994">
        <f t="shared" ref="X60:X61" si="223">+W60*T60</f>
        <v>661400</v>
      </c>
      <c r="Y60" s="994">
        <f t="shared" ref="Y60:Y61" si="224">+Z60-J60</f>
        <v>13228</v>
      </c>
      <c r="Z60" s="994">
        <f t="shared" ref="Z60:Z61" si="225">IF((S60&lt;=30)*AND(X60*S60%&gt;J60),X60*S60%,IF((S60&gt;30)*AND(X60*30%&gt;J60),X60*30%,J60))</f>
        <v>13228</v>
      </c>
      <c r="AA60" s="994">
        <f t="shared" ref="AA60:AA61" si="226">+X60+Z60</f>
        <v>674628</v>
      </c>
      <c r="AB60" s="886"/>
      <c r="AC60" s="990">
        <f t="shared" ref="AC60:AC61" si="227">+AA60+AB60</f>
        <v>674628</v>
      </c>
      <c r="AD60" s="996">
        <f t="shared" ref="AD60:AD61" si="228">+AC60*13</f>
        <v>8770164</v>
      </c>
      <c r="AE60" s="990">
        <v>1</v>
      </c>
      <c r="AF60" s="1035">
        <f t="shared" ref="AF60:AF61" si="229">+R60+1</f>
        <v>2</v>
      </c>
      <c r="AG60" s="984">
        <f t="shared" ref="AG60:AG61" si="230">+AF60*2</f>
        <v>4</v>
      </c>
      <c r="AH60" s="886">
        <f t="shared" si="193"/>
        <v>66140</v>
      </c>
      <c r="AI60" s="1031">
        <f t="shared" ref="AI60:AI61" si="231">+U60</f>
        <v>10</v>
      </c>
      <c r="AJ60" s="992"/>
      <c r="AK60" s="992">
        <f t="shared" ref="AK60:AK61" si="232">+AI60+AI60*AJ60</f>
        <v>10</v>
      </c>
      <c r="AL60" s="994">
        <f t="shared" ref="AL60:AL61" si="233">+AK60*AH60</f>
        <v>661400</v>
      </c>
      <c r="AM60" s="994">
        <f t="shared" ref="AM60:AM61" si="234">IF((AG60&lt;=30)*AND(AL60*AG60%&gt;Z60),AL60*AG60%,IF((AG60&gt;30)*AND(AL60*30%&gt;Z60),AL60*30%,Z60))</f>
        <v>26456</v>
      </c>
      <c r="AN60" s="994">
        <f t="shared" ref="AN60:AN61" si="235">+AL60+AM60</f>
        <v>687856</v>
      </c>
      <c r="AO60" s="886"/>
      <c r="AP60" s="990">
        <f t="shared" ref="AP60:AP61" si="236">+AN60+AO60</f>
        <v>687856</v>
      </c>
      <c r="AQ60" s="996">
        <f t="shared" ref="AQ60:AQ61" si="237">+AP60*13</f>
        <v>8942128</v>
      </c>
      <c r="AR60" s="990">
        <v>1</v>
      </c>
      <c r="AS60" s="1035">
        <f t="shared" ref="AS60:AS61" si="238">+AF60+1</f>
        <v>3</v>
      </c>
      <c r="AT60" s="984">
        <f t="shared" ref="AT60:AT61" si="239">+AS60*2</f>
        <v>6</v>
      </c>
      <c r="AU60" s="886">
        <f t="shared" si="203"/>
        <v>66140</v>
      </c>
      <c r="AV60" s="1031">
        <f t="shared" ref="AV60:AV61" si="240">+AI60</f>
        <v>10</v>
      </c>
      <c r="AW60" s="992"/>
      <c r="AX60" s="992">
        <f t="shared" si="205"/>
        <v>10</v>
      </c>
      <c r="AY60" s="994">
        <f t="shared" ref="AY60:AY61" si="241">+AX60*AU60</f>
        <v>661400</v>
      </c>
      <c r="AZ60" s="994">
        <f t="shared" ref="AZ60:AZ61" si="242">IF((AT60&lt;=30)*AND(AY60*AT60%&gt;AM60),AY60*AT60%,IF((AT60&gt;30)*AND(AY60*30%&gt;AM60),AY60*30%,AM60))</f>
        <v>39684</v>
      </c>
      <c r="BA60" s="994">
        <f t="shared" ref="BA60:BA61" si="243">+AY60+AZ60</f>
        <v>701084</v>
      </c>
      <c r="BB60" s="886"/>
      <c r="BC60" s="990">
        <f t="shared" ref="BC60:BC61" si="244">+BA60+BB60</f>
        <v>701084</v>
      </c>
      <c r="BD60" s="999">
        <f t="shared" ref="BD60:BD61" si="245">+BC60*13</f>
        <v>9114092</v>
      </c>
    </row>
    <row r="61" spans="1:56" s="1000" customFormat="1" ht="23.25" customHeight="1" thickBot="1" x14ac:dyDescent="0.3">
      <c r="A61" s="980">
        <v>3</v>
      </c>
      <c r="B61" s="677" t="s">
        <v>84</v>
      </c>
      <c r="C61" s="981" t="s">
        <v>410</v>
      </c>
      <c r="D61" s="393">
        <v>1</v>
      </c>
      <c r="E61" s="1033">
        <v>0</v>
      </c>
      <c r="F61" s="984">
        <f t="shared" si="211"/>
        <v>0</v>
      </c>
      <c r="G61" s="886">
        <v>66140</v>
      </c>
      <c r="H61" s="886">
        <v>10</v>
      </c>
      <c r="I61" s="994">
        <f t="shared" si="212"/>
        <v>661400</v>
      </c>
      <c r="J61" s="994">
        <v>0</v>
      </c>
      <c r="K61" s="1135">
        <f t="shared" si="213"/>
        <v>0</v>
      </c>
      <c r="L61" s="1134">
        <f t="shared" si="214"/>
        <v>0</v>
      </c>
      <c r="M61" s="994">
        <f t="shared" si="215"/>
        <v>661400</v>
      </c>
      <c r="N61" s="886"/>
      <c r="O61" s="990">
        <f t="shared" si="216"/>
        <v>661400</v>
      </c>
      <c r="P61" s="989">
        <f t="shared" si="217"/>
        <v>8598200</v>
      </c>
      <c r="Q61" s="990">
        <v>1</v>
      </c>
      <c r="R61" s="991">
        <f t="shared" si="218"/>
        <v>1</v>
      </c>
      <c r="S61" s="984">
        <f t="shared" si="219"/>
        <v>2</v>
      </c>
      <c r="T61" s="886">
        <f t="shared" si="220"/>
        <v>66140</v>
      </c>
      <c r="U61" s="1031">
        <f t="shared" si="221"/>
        <v>10</v>
      </c>
      <c r="V61" s="993"/>
      <c r="W61" s="993">
        <f t="shared" si="222"/>
        <v>10</v>
      </c>
      <c r="X61" s="994">
        <f t="shared" si="223"/>
        <v>661400</v>
      </c>
      <c r="Y61" s="994">
        <f t="shared" si="224"/>
        <v>13228</v>
      </c>
      <c r="Z61" s="994">
        <f t="shared" si="225"/>
        <v>13228</v>
      </c>
      <c r="AA61" s="994">
        <f t="shared" si="226"/>
        <v>674628</v>
      </c>
      <c r="AB61" s="886"/>
      <c r="AC61" s="990">
        <f t="shared" si="227"/>
        <v>674628</v>
      </c>
      <c r="AD61" s="996">
        <f t="shared" si="228"/>
        <v>8770164</v>
      </c>
      <c r="AE61" s="990">
        <v>1</v>
      </c>
      <c r="AF61" s="1035">
        <f t="shared" si="229"/>
        <v>2</v>
      </c>
      <c r="AG61" s="984">
        <f t="shared" si="230"/>
        <v>4</v>
      </c>
      <c r="AH61" s="886">
        <f t="shared" si="193"/>
        <v>66140</v>
      </c>
      <c r="AI61" s="1031">
        <f t="shared" si="231"/>
        <v>10</v>
      </c>
      <c r="AJ61" s="992"/>
      <c r="AK61" s="992">
        <f t="shared" si="232"/>
        <v>10</v>
      </c>
      <c r="AL61" s="994">
        <f t="shared" si="233"/>
        <v>661400</v>
      </c>
      <c r="AM61" s="994">
        <f t="shared" si="234"/>
        <v>26456</v>
      </c>
      <c r="AN61" s="994">
        <f t="shared" si="235"/>
        <v>687856</v>
      </c>
      <c r="AO61" s="886"/>
      <c r="AP61" s="990">
        <f t="shared" si="236"/>
        <v>687856</v>
      </c>
      <c r="AQ61" s="996">
        <f t="shared" si="237"/>
        <v>8942128</v>
      </c>
      <c r="AR61" s="990">
        <v>1</v>
      </c>
      <c r="AS61" s="1035">
        <f t="shared" si="238"/>
        <v>3</v>
      </c>
      <c r="AT61" s="984">
        <f t="shared" si="239"/>
        <v>6</v>
      </c>
      <c r="AU61" s="886">
        <f t="shared" si="203"/>
        <v>66140</v>
      </c>
      <c r="AV61" s="1031">
        <f t="shared" si="240"/>
        <v>10</v>
      </c>
      <c r="AW61" s="992"/>
      <c r="AX61" s="992">
        <f t="shared" si="205"/>
        <v>10</v>
      </c>
      <c r="AY61" s="994">
        <f t="shared" si="241"/>
        <v>661400</v>
      </c>
      <c r="AZ61" s="994">
        <f t="shared" si="242"/>
        <v>39684</v>
      </c>
      <c r="BA61" s="994">
        <f t="shared" si="243"/>
        <v>701084</v>
      </c>
      <c r="BB61" s="886"/>
      <c r="BC61" s="990">
        <f t="shared" si="244"/>
        <v>701084</v>
      </c>
      <c r="BD61" s="999">
        <f t="shared" si="245"/>
        <v>9114092</v>
      </c>
    </row>
    <row r="62" spans="1:56" s="1000" customFormat="1" ht="23.25" customHeight="1" thickBot="1" x14ac:dyDescent="0.3">
      <c r="A62" s="980">
        <v>4</v>
      </c>
      <c r="B62" s="677" t="s">
        <v>84</v>
      </c>
      <c r="C62" s="981" t="s">
        <v>410</v>
      </c>
      <c r="D62" s="393">
        <v>1</v>
      </c>
      <c r="E62" s="1033">
        <v>0</v>
      </c>
      <c r="F62" s="984">
        <f t="shared" ref="F62:F65" si="246">+E62*2</f>
        <v>0</v>
      </c>
      <c r="G62" s="886">
        <v>66140</v>
      </c>
      <c r="H62" s="886">
        <v>10</v>
      </c>
      <c r="I62" s="994">
        <f t="shared" ref="I62:I65" si="247">+H62*G62</f>
        <v>661400</v>
      </c>
      <c r="J62" s="994">
        <v>0</v>
      </c>
      <c r="K62" s="1135">
        <f t="shared" ref="K62:K65" si="248">+E62*2</f>
        <v>0</v>
      </c>
      <c r="L62" s="1134">
        <f t="shared" ref="L62:L65" si="249">+I62*E62*2%</f>
        <v>0</v>
      </c>
      <c r="M62" s="994">
        <f t="shared" ref="M62:M65" si="250">+I62+J62</f>
        <v>661400</v>
      </c>
      <c r="N62" s="886"/>
      <c r="O62" s="990">
        <f t="shared" ref="O62:O65" si="251">+M62+N62</f>
        <v>661400</v>
      </c>
      <c r="P62" s="989">
        <f t="shared" ref="P62:P65" si="252">+O62*13</f>
        <v>8598200</v>
      </c>
      <c r="Q62" s="990">
        <v>1</v>
      </c>
      <c r="R62" s="991">
        <f t="shared" ref="R62:R65" si="253">+E62+1</f>
        <v>1</v>
      </c>
      <c r="S62" s="984">
        <f t="shared" ref="S62:S65" si="254">+R62*2</f>
        <v>2</v>
      </c>
      <c r="T62" s="886">
        <f t="shared" ref="T62:T65" si="255">+G62</f>
        <v>66140</v>
      </c>
      <c r="U62" s="1031">
        <f t="shared" ref="U62:U65" si="256">+H62</f>
        <v>10</v>
      </c>
      <c r="V62" s="993"/>
      <c r="W62" s="993">
        <f t="shared" ref="W62:W65" si="257">+U62+U62*V62</f>
        <v>10</v>
      </c>
      <c r="X62" s="994">
        <f t="shared" ref="X62:X65" si="258">+W62*T62</f>
        <v>661400</v>
      </c>
      <c r="Y62" s="994">
        <f t="shared" ref="Y62:Y65" si="259">+Z62-J62</f>
        <v>13228</v>
      </c>
      <c r="Z62" s="994">
        <f t="shared" ref="Z62:Z65" si="260">IF((S62&lt;=30)*AND(X62*S62%&gt;J62),X62*S62%,IF((S62&gt;30)*AND(X62*30%&gt;J62),X62*30%,J62))</f>
        <v>13228</v>
      </c>
      <c r="AA62" s="994">
        <f t="shared" ref="AA62:AA65" si="261">+X62+Z62</f>
        <v>674628</v>
      </c>
      <c r="AB62" s="886"/>
      <c r="AC62" s="990">
        <f t="shared" ref="AC62:AC65" si="262">+AA62+AB62</f>
        <v>674628</v>
      </c>
      <c r="AD62" s="996">
        <f t="shared" ref="AD62:AD65" si="263">+AC62*13</f>
        <v>8770164</v>
      </c>
      <c r="AE62" s="990">
        <v>1</v>
      </c>
      <c r="AF62" s="1035">
        <f t="shared" ref="AF62:AF65" si="264">+R62+1</f>
        <v>2</v>
      </c>
      <c r="AG62" s="984">
        <f t="shared" ref="AG62:AG65" si="265">+AF62*2</f>
        <v>4</v>
      </c>
      <c r="AH62" s="886">
        <f t="shared" si="193"/>
        <v>66140</v>
      </c>
      <c r="AI62" s="1031">
        <f t="shared" ref="AI62:AI65" si="266">+U62</f>
        <v>10</v>
      </c>
      <c r="AJ62" s="992"/>
      <c r="AK62" s="992">
        <f t="shared" ref="AK62:AK65" si="267">+AI62+AI62*AJ62</f>
        <v>10</v>
      </c>
      <c r="AL62" s="994">
        <f t="shared" ref="AL62:AL65" si="268">+AK62*AH62</f>
        <v>661400</v>
      </c>
      <c r="AM62" s="994">
        <f t="shared" ref="AM62:AM65" si="269">IF((AG62&lt;=30)*AND(AL62*AG62%&gt;Z62),AL62*AG62%,IF((AG62&gt;30)*AND(AL62*30%&gt;Z62),AL62*30%,Z62))</f>
        <v>26456</v>
      </c>
      <c r="AN62" s="994">
        <f t="shared" ref="AN62:AN65" si="270">+AL62+AM62</f>
        <v>687856</v>
      </c>
      <c r="AO62" s="886"/>
      <c r="AP62" s="990">
        <f t="shared" ref="AP62:AP65" si="271">+AN62+AO62</f>
        <v>687856</v>
      </c>
      <c r="AQ62" s="996">
        <f t="shared" ref="AQ62:AQ65" si="272">+AP62*13</f>
        <v>8942128</v>
      </c>
      <c r="AR62" s="990">
        <v>1</v>
      </c>
      <c r="AS62" s="1035">
        <f t="shared" ref="AS62:AS65" si="273">+AF62+1</f>
        <v>3</v>
      </c>
      <c r="AT62" s="984">
        <f t="shared" ref="AT62:AT65" si="274">+AS62*2</f>
        <v>6</v>
      </c>
      <c r="AU62" s="886">
        <f t="shared" si="203"/>
        <v>66140</v>
      </c>
      <c r="AV62" s="1031">
        <f t="shared" ref="AV62:AV65" si="275">+AI62</f>
        <v>10</v>
      </c>
      <c r="AW62" s="992"/>
      <c r="AX62" s="992">
        <f t="shared" si="205"/>
        <v>10</v>
      </c>
      <c r="AY62" s="994">
        <f t="shared" ref="AY62:AY65" si="276">+AX62*AU62</f>
        <v>661400</v>
      </c>
      <c r="AZ62" s="994">
        <f t="shared" ref="AZ62:AZ65" si="277">IF((AT62&lt;=30)*AND(AY62*AT62%&gt;AM62),AY62*AT62%,IF((AT62&gt;30)*AND(AY62*30%&gt;AM62),AY62*30%,AM62))</f>
        <v>39684</v>
      </c>
      <c r="BA62" s="994">
        <f t="shared" ref="BA62:BA65" si="278">+AY62+AZ62</f>
        <v>701084</v>
      </c>
      <c r="BB62" s="886"/>
      <c r="BC62" s="990">
        <f t="shared" ref="BC62:BC65" si="279">+BA62+BB62</f>
        <v>701084</v>
      </c>
      <c r="BD62" s="999">
        <f t="shared" ref="BD62:BD65" si="280">+BC62*13</f>
        <v>9114092</v>
      </c>
    </row>
    <row r="63" spans="1:56" s="1000" customFormat="1" ht="23.25" customHeight="1" thickBot="1" x14ac:dyDescent="0.3">
      <c r="A63" s="980">
        <v>5</v>
      </c>
      <c r="B63" s="677" t="s">
        <v>84</v>
      </c>
      <c r="C63" s="981" t="s">
        <v>410</v>
      </c>
      <c r="D63" s="393">
        <v>1</v>
      </c>
      <c r="E63" s="1033">
        <v>0</v>
      </c>
      <c r="F63" s="984">
        <f t="shared" si="246"/>
        <v>0</v>
      </c>
      <c r="G63" s="886">
        <v>66140</v>
      </c>
      <c r="H63" s="886">
        <v>10</v>
      </c>
      <c r="I63" s="994">
        <f t="shared" si="247"/>
        <v>661400</v>
      </c>
      <c r="J63" s="994">
        <v>0</v>
      </c>
      <c r="K63" s="1135">
        <f t="shared" si="248"/>
        <v>0</v>
      </c>
      <c r="L63" s="1134">
        <f t="shared" si="249"/>
        <v>0</v>
      </c>
      <c r="M63" s="994">
        <f t="shared" si="250"/>
        <v>661400</v>
      </c>
      <c r="N63" s="886"/>
      <c r="O63" s="990">
        <f t="shared" si="251"/>
        <v>661400</v>
      </c>
      <c r="P63" s="989">
        <f t="shared" si="252"/>
        <v>8598200</v>
      </c>
      <c r="Q63" s="990">
        <v>1</v>
      </c>
      <c r="R63" s="991">
        <f t="shared" si="253"/>
        <v>1</v>
      </c>
      <c r="S63" s="984">
        <f t="shared" si="254"/>
        <v>2</v>
      </c>
      <c r="T63" s="886">
        <f t="shared" si="255"/>
        <v>66140</v>
      </c>
      <c r="U63" s="1031">
        <f t="shared" si="256"/>
        <v>10</v>
      </c>
      <c r="V63" s="993"/>
      <c r="W63" s="993">
        <f t="shared" si="257"/>
        <v>10</v>
      </c>
      <c r="X63" s="994">
        <f t="shared" si="258"/>
        <v>661400</v>
      </c>
      <c r="Y63" s="994">
        <f t="shared" si="259"/>
        <v>13228</v>
      </c>
      <c r="Z63" s="994">
        <f t="shared" si="260"/>
        <v>13228</v>
      </c>
      <c r="AA63" s="994">
        <f t="shared" si="261"/>
        <v>674628</v>
      </c>
      <c r="AB63" s="886"/>
      <c r="AC63" s="990">
        <f t="shared" si="262"/>
        <v>674628</v>
      </c>
      <c r="AD63" s="996">
        <f t="shared" si="263"/>
        <v>8770164</v>
      </c>
      <c r="AE63" s="990">
        <v>1</v>
      </c>
      <c r="AF63" s="1035">
        <f t="shared" si="264"/>
        <v>2</v>
      </c>
      <c r="AG63" s="984">
        <f t="shared" si="265"/>
        <v>4</v>
      </c>
      <c r="AH63" s="886">
        <f t="shared" si="193"/>
        <v>66140</v>
      </c>
      <c r="AI63" s="1031">
        <f t="shared" si="266"/>
        <v>10</v>
      </c>
      <c r="AJ63" s="992"/>
      <c r="AK63" s="992">
        <f t="shared" si="267"/>
        <v>10</v>
      </c>
      <c r="AL63" s="994">
        <f t="shared" si="268"/>
        <v>661400</v>
      </c>
      <c r="AM63" s="994">
        <f t="shared" si="269"/>
        <v>26456</v>
      </c>
      <c r="AN63" s="994">
        <f t="shared" si="270"/>
        <v>687856</v>
      </c>
      <c r="AO63" s="886"/>
      <c r="AP63" s="990">
        <f t="shared" si="271"/>
        <v>687856</v>
      </c>
      <c r="AQ63" s="996">
        <f t="shared" si="272"/>
        <v>8942128</v>
      </c>
      <c r="AR63" s="990">
        <v>1</v>
      </c>
      <c r="AS63" s="1035">
        <f t="shared" si="273"/>
        <v>3</v>
      </c>
      <c r="AT63" s="984">
        <f t="shared" si="274"/>
        <v>6</v>
      </c>
      <c r="AU63" s="886">
        <f t="shared" si="203"/>
        <v>66140</v>
      </c>
      <c r="AV63" s="1031">
        <f t="shared" si="275"/>
        <v>10</v>
      </c>
      <c r="AW63" s="992"/>
      <c r="AX63" s="992">
        <f t="shared" si="205"/>
        <v>10</v>
      </c>
      <c r="AY63" s="994">
        <f t="shared" si="276"/>
        <v>661400</v>
      </c>
      <c r="AZ63" s="994">
        <f t="shared" si="277"/>
        <v>39684</v>
      </c>
      <c r="BA63" s="994">
        <f t="shared" si="278"/>
        <v>701084</v>
      </c>
      <c r="BB63" s="886"/>
      <c r="BC63" s="990">
        <f t="shared" si="279"/>
        <v>701084</v>
      </c>
      <c r="BD63" s="999">
        <f t="shared" si="280"/>
        <v>9114092</v>
      </c>
    </row>
    <row r="64" spans="1:56" s="1000" customFormat="1" ht="23.25" customHeight="1" thickBot="1" x14ac:dyDescent="0.3">
      <c r="A64" s="980">
        <v>6</v>
      </c>
      <c r="B64" s="677" t="s">
        <v>84</v>
      </c>
      <c r="C64" s="981" t="s">
        <v>410</v>
      </c>
      <c r="D64" s="393">
        <v>1</v>
      </c>
      <c r="E64" s="1033">
        <v>0</v>
      </c>
      <c r="F64" s="984">
        <f t="shared" si="246"/>
        <v>0</v>
      </c>
      <c r="G64" s="886">
        <v>66140</v>
      </c>
      <c r="H64" s="886">
        <v>10</v>
      </c>
      <c r="I64" s="994">
        <f t="shared" si="247"/>
        <v>661400</v>
      </c>
      <c r="J64" s="994">
        <v>0</v>
      </c>
      <c r="K64" s="1135">
        <f t="shared" si="248"/>
        <v>0</v>
      </c>
      <c r="L64" s="1134">
        <f t="shared" si="249"/>
        <v>0</v>
      </c>
      <c r="M64" s="994">
        <f t="shared" si="250"/>
        <v>661400</v>
      </c>
      <c r="N64" s="886"/>
      <c r="O64" s="990">
        <f t="shared" si="251"/>
        <v>661400</v>
      </c>
      <c r="P64" s="989">
        <f t="shared" si="252"/>
        <v>8598200</v>
      </c>
      <c r="Q64" s="990">
        <v>1</v>
      </c>
      <c r="R64" s="991">
        <f t="shared" si="253"/>
        <v>1</v>
      </c>
      <c r="S64" s="984">
        <f t="shared" si="254"/>
        <v>2</v>
      </c>
      <c r="T64" s="886">
        <f t="shared" si="255"/>
        <v>66140</v>
      </c>
      <c r="U64" s="1031">
        <f t="shared" si="256"/>
        <v>10</v>
      </c>
      <c r="V64" s="993"/>
      <c r="W64" s="993">
        <f t="shared" si="257"/>
        <v>10</v>
      </c>
      <c r="X64" s="994">
        <f t="shared" si="258"/>
        <v>661400</v>
      </c>
      <c r="Y64" s="994">
        <f t="shared" si="259"/>
        <v>13228</v>
      </c>
      <c r="Z64" s="994">
        <f t="shared" si="260"/>
        <v>13228</v>
      </c>
      <c r="AA64" s="994">
        <f t="shared" si="261"/>
        <v>674628</v>
      </c>
      <c r="AB64" s="886"/>
      <c r="AC64" s="990">
        <f t="shared" si="262"/>
        <v>674628</v>
      </c>
      <c r="AD64" s="996">
        <f t="shared" si="263"/>
        <v>8770164</v>
      </c>
      <c r="AE64" s="990">
        <v>1</v>
      </c>
      <c r="AF64" s="1035">
        <f t="shared" si="264"/>
        <v>2</v>
      </c>
      <c r="AG64" s="984">
        <f t="shared" si="265"/>
        <v>4</v>
      </c>
      <c r="AH64" s="886">
        <f t="shared" si="193"/>
        <v>66140</v>
      </c>
      <c r="AI64" s="1031">
        <f t="shared" si="266"/>
        <v>10</v>
      </c>
      <c r="AJ64" s="992"/>
      <c r="AK64" s="992">
        <f t="shared" si="267"/>
        <v>10</v>
      </c>
      <c r="AL64" s="994">
        <f t="shared" si="268"/>
        <v>661400</v>
      </c>
      <c r="AM64" s="994">
        <f t="shared" si="269"/>
        <v>26456</v>
      </c>
      <c r="AN64" s="994">
        <f t="shared" si="270"/>
        <v>687856</v>
      </c>
      <c r="AO64" s="886"/>
      <c r="AP64" s="990">
        <f t="shared" si="271"/>
        <v>687856</v>
      </c>
      <c r="AQ64" s="996">
        <f t="shared" si="272"/>
        <v>8942128</v>
      </c>
      <c r="AR64" s="990">
        <v>1</v>
      </c>
      <c r="AS64" s="1035">
        <f t="shared" si="273"/>
        <v>3</v>
      </c>
      <c r="AT64" s="984">
        <f t="shared" si="274"/>
        <v>6</v>
      </c>
      <c r="AU64" s="886">
        <f t="shared" si="203"/>
        <v>66140</v>
      </c>
      <c r="AV64" s="1031">
        <f t="shared" si="275"/>
        <v>10</v>
      </c>
      <c r="AW64" s="992"/>
      <c r="AX64" s="992">
        <f t="shared" si="205"/>
        <v>10</v>
      </c>
      <c r="AY64" s="994">
        <f t="shared" si="276"/>
        <v>661400</v>
      </c>
      <c r="AZ64" s="994">
        <f t="shared" si="277"/>
        <v>39684</v>
      </c>
      <c r="BA64" s="994">
        <f t="shared" si="278"/>
        <v>701084</v>
      </c>
      <c r="BB64" s="886"/>
      <c r="BC64" s="990">
        <f t="shared" si="279"/>
        <v>701084</v>
      </c>
      <c r="BD64" s="999">
        <f t="shared" si="280"/>
        <v>9114092</v>
      </c>
    </row>
    <row r="65" spans="1:56" s="1000" customFormat="1" ht="23.25" customHeight="1" thickBot="1" x14ac:dyDescent="0.3">
      <c r="A65" s="980">
        <v>7</v>
      </c>
      <c r="B65" s="677" t="s">
        <v>84</v>
      </c>
      <c r="C65" s="981" t="s">
        <v>410</v>
      </c>
      <c r="D65" s="393">
        <v>1</v>
      </c>
      <c r="E65" s="1033">
        <v>0</v>
      </c>
      <c r="F65" s="984">
        <f t="shared" si="246"/>
        <v>0</v>
      </c>
      <c r="G65" s="886">
        <v>66140</v>
      </c>
      <c r="H65" s="886">
        <v>10</v>
      </c>
      <c r="I65" s="994">
        <f t="shared" si="247"/>
        <v>661400</v>
      </c>
      <c r="J65" s="994">
        <v>0</v>
      </c>
      <c r="K65" s="1135">
        <f t="shared" si="248"/>
        <v>0</v>
      </c>
      <c r="L65" s="1134">
        <f t="shared" si="249"/>
        <v>0</v>
      </c>
      <c r="M65" s="994">
        <f t="shared" si="250"/>
        <v>661400</v>
      </c>
      <c r="N65" s="886"/>
      <c r="O65" s="990">
        <f t="shared" si="251"/>
        <v>661400</v>
      </c>
      <c r="P65" s="989">
        <f t="shared" si="252"/>
        <v>8598200</v>
      </c>
      <c r="Q65" s="990">
        <v>1</v>
      </c>
      <c r="R65" s="991">
        <f t="shared" si="253"/>
        <v>1</v>
      </c>
      <c r="S65" s="984">
        <f t="shared" si="254"/>
        <v>2</v>
      </c>
      <c r="T65" s="886">
        <f t="shared" si="255"/>
        <v>66140</v>
      </c>
      <c r="U65" s="1031">
        <f t="shared" si="256"/>
        <v>10</v>
      </c>
      <c r="V65" s="993"/>
      <c r="W65" s="993">
        <f t="shared" si="257"/>
        <v>10</v>
      </c>
      <c r="X65" s="994">
        <f t="shared" si="258"/>
        <v>661400</v>
      </c>
      <c r="Y65" s="994">
        <f t="shared" si="259"/>
        <v>13228</v>
      </c>
      <c r="Z65" s="994">
        <f t="shared" si="260"/>
        <v>13228</v>
      </c>
      <c r="AA65" s="994">
        <f t="shared" si="261"/>
        <v>674628</v>
      </c>
      <c r="AB65" s="886"/>
      <c r="AC65" s="990">
        <f t="shared" si="262"/>
        <v>674628</v>
      </c>
      <c r="AD65" s="996">
        <f t="shared" si="263"/>
        <v>8770164</v>
      </c>
      <c r="AE65" s="990">
        <v>1</v>
      </c>
      <c r="AF65" s="1035">
        <f t="shared" si="264"/>
        <v>2</v>
      </c>
      <c r="AG65" s="984">
        <f t="shared" si="265"/>
        <v>4</v>
      </c>
      <c r="AH65" s="886">
        <f t="shared" si="193"/>
        <v>66140</v>
      </c>
      <c r="AI65" s="1031">
        <f t="shared" si="266"/>
        <v>10</v>
      </c>
      <c r="AJ65" s="992"/>
      <c r="AK65" s="992">
        <f t="shared" si="267"/>
        <v>10</v>
      </c>
      <c r="AL65" s="994">
        <f t="shared" si="268"/>
        <v>661400</v>
      </c>
      <c r="AM65" s="994">
        <f t="shared" si="269"/>
        <v>26456</v>
      </c>
      <c r="AN65" s="994">
        <f t="shared" si="270"/>
        <v>687856</v>
      </c>
      <c r="AO65" s="886"/>
      <c r="AP65" s="990">
        <f t="shared" si="271"/>
        <v>687856</v>
      </c>
      <c r="AQ65" s="996">
        <f t="shared" si="272"/>
        <v>8942128</v>
      </c>
      <c r="AR65" s="990">
        <v>1</v>
      </c>
      <c r="AS65" s="1035">
        <f t="shared" si="273"/>
        <v>3</v>
      </c>
      <c r="AT65" s="984">
        <f t="shared" si="274"/>
        <v>6</v>
      </c>
      <c r="AU65" s="886">
        <f t="shared" si="203"/>
        <v>66140</v>
      </c>
      <c r="AV65" s="1031">
        <f t="shared" si="275"/>
        <v>10</v>
      </c>
      <c r="AW65" s="992"/>
      <c r="AX65" s="992">
        <f t="shared" si="205"/>
        <v>10</v>
      </c>
      <c r="AY65" s="994">
        <f t="shared" si="276"/>
        <v>661400</v>
      </c>
      <c r="AZ65" s="994">
        <f t="shared" si="277"/>
        <v>39684</v>
      </c>
      <c r="BA65" s="994">
        <f t="shared" si="278"/>
        <v>701084</v>
      </c>
      <c r="BB65" s="886"/>
      <c r="BC65" s="990">
        <f t="shared" si="279"/>
        <v>701084</v>
      </c>
      <c r="BD65" s="999">
        <f t="shared" si="280"/>
        <v>9114092</v>
      </c>
    </row>
    <row r="66" spans="1:56" s="1000" customFormat="1" ht="23.25" customHeight="1" thickBot="1" x14ac:dyDescent="0.3">
      <c r="A66" s="980">
        <v>8</v>
      </c>
      <c r="B66" s="677" t="s">
        <v>84</v>
      </c>
      <c r="C66" s="981" t="s">
        <v>410</v>
      </c>
      <c r="D66" s="393">
        <v>1</v>
      </c>
      <c r="E66" s="1033">
        <v>0</v>
      </c>
      <c r="F66" s="984">
        <f t="shared" ref="F66" si="281">+E66*2</f>
        <v>0</v>
      </c>
      <c r="G66" s="886">
        <v>66140</v>
      </c>
      <c r="H66" s="886">
        <v>10</v>
      </c>
      <c r="I66" s="994">
        <f t="shared" ref="I66" si="282">+H66*G66</f>
        <v>661400</v>
      </c>
      <c r="J66" s="994">
        <v>0</v>
      </c>
      <c r="K66" s="1135">
        <f t="shared" ref="K66" si="283">+E66*2</f>
        <v>0</v>
      </c>
      <c r="L66" s="1134">
        <f t="shared" ref="L66" si="284">+I66*E66*2%</f>
        <v>0</v>
      </c>
      <c r="M66" s="994">
        <f t="shared" ref="M66" si="285">+I66+J66</f>
        <v>661400</v>
      </c>
      <c r="N66" s="886"/>
      <c r="O66" s="990">
        <f t="shared" ref="O66" si="286">+M66+N66</f>
        <v>661400</v>
      </c>
      <c r="P66" s="989">
        <f t="shared" ref="P66" si="287">+O66*13</f>
        <v>8598200</v>
      </c>
      <c r="Q66" s="990">
        <v>1</v>
      </c>
      <c r="R66" s="991">
        <f t="shared" ref="R66" si="288">+E66+1</f>
        <v>1</v>
      </c>
      <c r="S66" s="984">
        <f t="shared" ref="S66" si="289">+R66*2</f>
        <v>2</v>
      </c>
      <c r="T66" s="886">
        <f t="shared" ref="T66" si="290">+G66</f>
        <v>66140</v>
      </c>
      <c r="U66" s="1031">
        <f t="shared" ref="U66" si="291">+H66</f>
        <v>10</v>
      </c>
      <c r="V66" s="993"/>
      <c r="W66" s="993">
        <f t="shared" ref="W66" si="292">+U66+U66*V66</f>
        <v>10</v>
      </c>
      <c r="X66" s="994">
        <f t="shared" ref="X66" si="293">+W66*T66</f>
        <v>661400</v>
      </c>
      <c r="Y66" s="994">
        <f t="shared" ref="Y66" si="294">+Z66-J66</f>
        <v>13228</v>
      </c>
      <c r="Z66" s="994">
        <f t="shared" ref="Z66" si="295">IF((S66&lt;=30)*AND(X66*S66%&gt;J66),X66*S66%,IF((S66&gt;30)*AND(X66*30%&gt;J66),X66*30%,J66))</f>
        <v>13228</v>
      </c>
      <c r="AA66" s="994">
        <f t="shared" ref="AA66" si="296">+X66+Z66</f>
        <v>674628</v>
      </c>
      <c r="AB66" s="886"/>
      <c r="AC66" s="990">
        <f t="shared" ref="AC66" si="297">+AA66+AB66</f>
        <v>674628</v>
      </c>
      <c r="AD66" s="996">
        <f t="shared" ref="AD66" si="298">+AC66*13</f>
        <v>8770164</v>
      </c>
      <c r="AE66" s="990">
        <v>1</v>
      </c>
      <c r="AF66" s="1035">
        <f t="shared" ref="AF66" si="299">+R66+1</f>
        <v>2</v>
      </c>
      <c r="AG66" s="984">
        <f t="shared" ref="AG66" si="300">+AF66*2</f>
        <v>4</v>
      </c>
      <c r="AH66" s="886">
        <f t="shared" si="193"/>
        <v>66140</v>
      </c>
      <c r="AI66" s="1031">
        <f t="shared" ref="AI66" si="301">+U66</f>
        <v>10</v>
      </c>
      <c r="AJ66" s="992"/>
      <c r="AK66" s="992">
        <f t="shared" ref="AK66" si="302">+AI66+AI66*AJ66</f>
        <v>10</v>
      </c>
      <c r="AL66" s="994">
        <f t="shared" ref="AL66" si="303">+AK66*AH66</f>
        <v>661400</v>
      </c>
      <c r="AM66" s="994">
        <f t="shared" ref="AM66" si="304">IF((AG66&lt;=30)*AND(AL66*AG66%&gt;Z66),AL66*AG66%,IF((AG66&gt;30)*AND(AL66*30%&gt;Z66),AL66*30%,Z66))</f>
        <v>26456</v>
      </c>
      <c r="AN66" s="994">
        <f t="shared" ref="AN66" si="305">+AL66+AM66</f>
        <v>687856</v>
      </c>
      <c r="AO66" s="886"/>
      <c r="AP66" s="990">
        <f t="shared" ref="AP66" si="306">+AN66+AO66</f>
        <v>687856</v>
      </c>
      <c r="AQ66" s="996">
        <f t="shared" ref="AQ66" si="307">+AP66*13</f>
        <v>8942128</v>
      </c>
      <c r="AR66" s="990">
        <v>1</v>
      </c>
      <c r="AS66" s="1035">
        <f t="shared" ref="AS66" si="308">+AF66+1</f>
        <v>3</v>
      </c>
      <c r="AT66" s="984">
        <f t="shared" ref="AT66" si="309">+AS66*2</f>
        <v>6</v>
      </c>
      <c r="AU66" s="886">
        <f t="shared" si="203"/>
        <v>66140</v>
      </c>
      <c r="AV66" s="1031">
        <f t="shared" ref="AV66" si="310">+AI66</f>
        <v>10</v>
      </c>
      <c r="AW66" s="992"/>
      <c r="AX66" s="992">
        <f t="shared" si="205"/>
        <v>10</v>
      </c>
      <c r="AY66" s="994">
        <f t="shared" ref="AY66" si="311">+AX66*AU66</f>
        <v>661400</v>
      </c>
      <c r="AZ66" s="994">
        <f t="shared" ref="AZ66" si="312">IF((AT66&lt;=30)*AND(AY66*AT66%&gt;AM66),AY66*AT66%,IF((AT66&gt;30)*AND(AY66*30%&gt;AM66),AY66*30%,AM66))</f>
        <v>39684</v>
      </c>
      <c r="BA66" s="994">
        <f t="shared" ref="BA66" si="313">+AY66+AZ66</f>
        <v>701084</v>
      </c>
      <c r="BB66" s="886"/>
      <c r="BC66" s="990">
        <f t="shared" ref="BC66" si="314">+BA66+BB66</f>
        <v>701084</v>
      </c>
      <c r="BD66" s="999">
        <f t="shared" ref="BD66" si="315">+BC66*13</f>
        <v>9114092</v>
      </c>
    </row>
    <row r="67" spans="1:56" s="781" customFormat="1" ht="18" customHeight="1" thickBot="1" x14ac:dyDescent="0.3">
      <c r="A67" s="1437" t="s">
        <v>64</v>
      </c>
      <c r="B67" s="1438"/>
      <c r="C67" s="1446"/>
      <c r="D67" s="815">
        <f t="shared" ref="D67:J67" si="316">SUM(D59:D66)</f>
        <v>8</v>
      </c>
      <c r="E67" s="1053">
        <f t="shared" si="316"/>
        <v>0</v>
      </c>
      <c r="F67" s="815">
        <f t="shared" si="316"/>
        <v>0</v>
      </c>
      <c r="G67" s="815">
        <f t="shared" si="316"/>
        <v>529120</v>
      </c>
      <c r="H67" s="815">
        <f t="shared" si="316"/>
        <v>80</v>
      </c>
      <c r="I67" s="815">
        <f t="shared" si="316"/>
        <v>5291200</v>
      </c>
      <c r="J67" s="815">
        <f t="shared" si="316"/>
        <v>0</v>
      </c>
      <c r="K67" s="1119"/>
      <c r="L67" s="1119"/>
      <c r="M67" s="815">
        <f t="shared" ref="M67:T67" si="317">SUM(M59:M66)</f>
        <v>5291200</v>
      </c>
      <c r="N67" s="815">
        <f t="shared" si="317"/>
        <v>0</v>
      </c>
      <c r="O67" s="815">
        <f t="shared" si="317"/>
        <v>5291200</v>
      </c>
      <c r="P67" s="815">
        <f t="shared" si="317"/>
        <v>68785600</v>
      </c>
      <c r="Q67" s="815">
        <f t="shared" si="317"/>
        <v>8</v>
      </c>
      <c r="R67" s="1053">
        <f t="shared" si="317"/>
        <v>8</v>
      </c>
      <c r="S67" s="815">
        <f t="shared" si="317"/>
        <v>16</v>
      </c>
      <c r="T67" s="815">
        <f t="shared" si="317"/>
        <v>529120</v>
      </c>
      <c r="U67" s="815"/>
      <c r="V67" s="815"/>
      <c r="W67" s="815">
        <f>SUM(W59:W66)</f>
        <v>80</v>
      </c>
      <c r="X67" s="815">
        <f>SUM(X59:X66)</f>
        <v>5291200</v>
      </c>
      <c r="Y67" s="1260"/>
      <c r="Z67" s="815">
        <f t="shared" ref="Z67:AH67" si="318">SUM(Z59:Z66)</f>
        <v>105824</v>
      </c>
      <c r="AA67" s="815">
        <f t="shared" si="318"/>
        <v>5397024</v>
      </c>
      <c r="AB67" s="815">
        <f t="shared" si="318"/>
        <v>0</v>
      </c>
      <c r="AC67" s="815">
        <f t="shared" si="318"/>
        <v>5397024</v>
      </c>
      <c r="AD67" s="815">
        <f t="shared" si="318"/>
        <v>70161312</v>
      </c>
      <c r="AE67" s="815">
        <f t="shared" si="318"/>
        <v>8</v>
      </c>
      <c r="AF67" s="815">
        <f t="shared" si="318"/>
        <v>16</v>
      </c>
      <c r="AG67" s="815">
        <f t="shared" si="318"/>
        <v>32</v>
      </c>
      <c r="AH67" s="815">
        <f t="shared" si="318"/>
        <v>529120</v>
      </c>
      <c r="AI67" s="815"/>
      <c r="AJ67" s="815"/>
      <c r="AK67" s="815">
        <f t="shared" ref="AK67:AU67" si="319">SUM(AK59:AK66)</f>
        <v>80</v>
      </c>
      <c r="AL67" s="815">
        <f t="shared" si="319"/>
        <v>5291200</v>
      </c>
      <c r="AM67" s="815">
        <f t="shared" si="319"/>
        <v>211648</v>
      </c>
      <c r="AN67" s="815">
        <f t="shared" si="319"/>
        <v>5502848</v>
      </c>
      <c r="AO67" s="815">
        <f t="shared" si="319"/>
        <v>0</v>
      </c>
      <c r="AP67" s="815">
        <f t="shared" si="319"/>
        <v>5502848</v>
      </c>
      <c r="AQ67" s="815">
        <f t="shared" si="319"/>
        <v>71537024</v>
      </c>
      <c r="AR67" s="815">
        <f t="shared" si="319"/>
        <v>8</v>
      </c>
      <c r="AS67" s="815">
        <f t="shared" si="319"/>
        <v>24</v>
      </c>
      <c r="AT67" s="815">
        <f t="shared" si="319"/>
        <v>48</v>
      </c>
      <c r="AU67" s="815">
        <f t="shared" si="319"/>
        <v>529120</v>
      </c>
      <c r="AV67" s="815"/>
      <c r="AW67" s="815"/>
      <c r="AX67" s="815">
        <f t="shared" ref="AX67:BD67" si="320">SUM(AX59:AX66)</f>
        <v>80</v>
      </c>
      <c r="AY67" s="815">
        <f t="shared" si="320"/>
        <v>5291200</v>
      </c>
      <c r="AZ67" s="815">
        <f t="shared" si="320"/>
        <v>317472</v>
      </c>
      <c r="BA67" s="815">
        <f t="shared" si="320"/>
        <v>5608672</v>
      </c>
      <c r="BB67" s="815">
        <f t="shared" si="320"/>
        <v>0</v>
      </c>
      <c r="BC67" s="815">
        <f t="shared" si="320"/>
        <v>5608672</v>
      </c>
      <c r="BD67" s="815">
        <f t="shared" si="320"/>
        <v>72912736</v>
      </c>
    </row>
    <row r="68" spans="1:56" s="405" customFormat="1" ht="17.25" customHeight="1" x14ac:dyDescent="0.3">
      <c r="A68" s="407"/>
      <c r="B68" s="408"/>
      <c r="C68" s="408"/>
      <c r="D68" s="408"/>
      <c r="E68" s="671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671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</row>
    <row r="69" spans="1:56" s="405" customFormat="1" ht="18" customHeight="1" thickBot="1" x14ac:dyDescent="0.35">
      <c r="A69" s="407"/>
      <c r="B69" s="408"/>
      <c r="C69" s="408"/>
      <c r="D69" s="408"/>
      <c r="E69" s="671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671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</row>
    <row r="70" spans="1:56" s="750" customFormat="1" ht="30.75" customHeight="1" thickBot="1" x14ac:dyDescent="0.3">
      <c r="A70" s="1378" t="s">
        <v>440</v>
      </c>
      <c r="B70" s="1379"/>
      <c r="C70" s="1380"/>
      <c r="D70" s="758"/>
      <c r="E70" s="1381" t="s">
        <v>784</v>
      </c>
      <c r="F70" s="1382"/>
      <c r="G70" s="1382"/>
      <c r="H70" s="1382"/>
      <c r="I70" s="1382"/>
      <c r="J70" s="1382"/>
      <c r="K70" s="1382"/>
      <c r="L70" s="1382"/>
      <c r="M70" s="1382"/>
      <c r="N70" s="1382"/>
      <c r="O70" s="1382"/>
      <c r="P70" s="1383"/>
      <c r="Q70" s="900"/>
      <c r="R70" s="1381" t="s">
        <v>784</v>
      </c>
      <c r="S70" s="1382"/>
      <c r="T70" s="1382"/>
      <c r="U70" s="1382"/>
      <c r="V70" s="1382"/>
      <c r="W70" s="1382"/>
      <c r="X70" s="1382"/>
      <c r="Y70" s="1382"/>
      <c r="Z70" s="1382"/>
      <c r="AA70" s="1382"/>
      <c r="AB70" s="1382"/>
      <c r="AC70" s="1382"/>
      <c r="AD70" s="1383"/>
      <c r="AE70" s="900"/>
      <c r="AF70" s="1381" t="s">
        <v>784</v>
      </c>
      <c r="AG70" s="1382"/>
      <c r="AH70" s="1382"/>
      <c r="AI70" s="1382"/>
      <c r="AJ70" s="1382"/>
      <c r="AK70" s="1382"/>
      <c r="AL70" s="1382"/>
      <c r="AM70" s="1382"/>
      <c r="AN70" s="1382"/>
      <c r="AO70" s="1382"/>
      <c r="AP70" s="1382"/>
      <c r="AQ70" s="1383"/>
      <c r="AR70" s="900"/>
      <c r="AS70" s="1381" t="s">
        <v>784</v>
      </c>
      <c r="AT70" s="1382"/>
      <c r="AU70" s="1382"/>
      <c r="AV70" s="1382"/>
      <c r="AW70" s="1382"/>
      <c r="AX70" s="1382"/>
      <c r="AY70" s="1382"/>
      <c r="AZ70" s="1382"/>
      <c r="BA70" s="1382"/>
      <c r="BB70" s="1382"/>
      <c r="BC70" s="1382"/>
      <c r="BD70" s="1383"/>
    </row>
    <row r="71" spans="1:56" s="757" customFormat="1" ht="25.5" customHeight="1" thickBot="1" x14ac:dyDescent="0.3">
      <c r="A71" s="1384" t="s">
        <v>22</v>
      </c>
      <c r="B71" s="1385"/>
      <c r="C71" s="1386"/>
      <c r="D71" s="1434" t="s">
        <v>656</v>
      </c>
      <c r="E71" s="1435"/>
      <c r="F71" s="1435"/>
      <c r="G71" s="1435"/>
      <c r="H71" s="1435"/>
      <c r="I71" s="1435"/>
      <c r="J71" s="1435"/>
      <c r="K71" s="1435"/>
      <c r="L71" s="1435"/>
      <c r="M71" s="1435"/>
      <c r="N71" s="1435"/>
      <c r="O71" s="1435"/>
      <c r="P71" s="1436"/>
      <c r="Q71" s="760"/>
      <c r="R71" s="1434" t="s">
        <v>806</v>
      </c>
      <c r="S71" s="1435"/>
      <c r="T71" s="1435"/>
      <c r="U71" s="1435"/>
      <c r="V71" s="1435"/>
      <c r="W71" s="1435"/>
      <c r="X71" s="1435"/>
      <c r="Y71" s="1435"/>
      <c r="Z71" s="1435"/>
      <c r="AA71" s="1435"/>
      <c r="AB71" s="1435"/>
      <c r="AC71" s="1435"/>
      <c r="AD71" s="1436"/>
      <c r="AE71" s="760"/>
      <c r="AF71" s="1434" t="s">
        <v>922</v>
      </c>
      <c r="AG71" s="1435"/>
      <c r="AH71" s="1435"/>
      <c r="AI71" s="1435"/>
      <c r="AJ71" s="1435"/>
      <c r="AK71" s="1435"/>
      <c r="AL71" s="1435"/>
      <c r="AM71" s="1435"/>
      <c r="AN71" s="1435"/>
      <c r="AO71" s="1435"/>
      <c r="AP71" s="1435"/>
      <c r="AQ71" s="1436"/>
      <c r="AR71" s="760"/>
      <c r="AS71" s="1434" t="s">
        <v>1049</v>
      </c>
      <c r="AT71" s="1435"/>
      <c r="AU71" s="1435"/>
      <c r="AV71" s="1435"/>
      <c r="AW71" s="1435"/>
      <c r="AX71" s="1435"/>
      <c r="AY71" s="1435"/>
      <c r="AZ71" s="1435"/>
      <c r="BA71" s="1435"/>
      <c r="BB71" s="1435"/>
      <c r="BC71" s="1435"/>
      <c r="BD71" s="1436"/>
    </row>
    <row r="72" spans="1:56" s="979" customFormat="1" ht="72.75" customHeight="1" thickBot="1" x14ac:dyDescent="0.3">
      <c r="A72" s="960" t="s">
        <v>10</v>
      </c>
      <c r="B72" s="961" t="s">
        <v>54</v>
      </c>
      <c r="C72" s="961" t="s">
        <v>55</v>
      </c>
      <c r="D72" s="962" t="s">
        <v>1</v>
      </c>
      <c r="E72" s="963" t="s">
        <v>373</v>
      </c>
      <c r="F72" s="964" t="s">
        <v>57</v>
      </c>
      <c r="G72" s="965" t="s">
        <v>62</v>
      </c>
      <c r="H72" s="966" t="s">
        <v>63</v>
      </c>
      <c r="I72" s="965" t="s">
        <v>374</v>
      </c>
      <c r="J72" s="967" t="s">
        <v>375</v>
      </c>
      <c r="K72" s="967"/>
      <c r="L72" s="967"/>
      <c r="M72" s="967" t="s">
        <v>457</v>
      </c>
      <c r="N72" s="968" t="s">
        <v>480</v>
      </c>
      <c r="O72" s="968" t="s">
        <v>657</v>
      </c>
      <c r="P72" s="969" t="s">
        <v>658</v>
      </c>
      <c r="Q72" s="970"/>
      <c r="R72" s="971" t="str">
        <f>+E72</f>
        <v>Դատավորի ստաժ</v>
      </c>
      <c r="S72" s="972" t="str">
        <f>+F72</f>
        <v>Ստաժի %-ը</v>
      </c>
      <c r="T72" s="967" t="s">
        <v>62</v>
      </c>
      <c r="U72" s="973" t="s">
        <v>63</v>
      </c>
      <c r="V72" s="974" t="s">
        <v>904</v>
      </c>
      <c r="W72" s="973" t="s">
        <v>905</v>
      </c>
      <c r="X72" s="967" t="s">
        <v>374</v>
      </c>
      <c r="Y72" s="967"/>
      <c r="Z72" s="967" t="s">
        <v>375</v>
      </c>
      <c r="AA72" s="967" t="s">
        <v>478</v>
      </c>
      <c r="AB72" s="975" t="s">
        <v>1101</v>
      </c>
      <c r="AC72" s="975" t="s">
        <v>781</v>
      </c>
      <c r="AD72" s="976" t="s">
        <v>780</v>
      </c>
      <c r="AE72" s="970"/>
      <c r="AF72" s="977" t="str">
        <f>+R72</f>
        <v>Դատավորի ստաժ</v>
      </c>
      <c r="AG72" s="972" t="str">
        <f>+S72</f>
        <v>Ստաժի %-ը</v>
      </c>
      <c r="AH72" s="967" t="s">
        <v>62</v>
      </c>
      <c r="AI72" s="973" t="s">
        <v>63</v>
      </c>
      <c r="AJ72" s="974" t="s">
        <v>906</v>
      </c>
      <c r="AK72" s="973" t="s">
        <v>907</v>
      </c>
      <c r="AL72" s="967" t="s">
        <v>374</v>
      </c>
      <c r="AM72" s="967" t="s">
        <v>375</v>
      </c>
      <c r="AN72" s="967" t="s">
        <v>478</v>
      </c>
      <c r="AO72" s="975" t="s">
        <v>1101</v>
      </c>
      <c r="AP72" s="975" t="s">
        <v>923</v>
      </c>
      <c r="AQ72" s="976" t="s">
        <v>924</v>
      </c>
      <c r="AR72" s="970"/>
      <c r="AS72" s="964" t="str">
        <f>+AF72</f>
        <v>Դատավորի ստաժ</v>
      </c>
      <c r="AT72" s="978" t="str">
        <f>+AG72</f>
        <v>Ստաժի %-ը</v>
      </c>
      <c r="AU72" s="965" t="s">
        <v>62</v>
      </c>
      <c r="AV72" s="973" t="s">
        <v>63</v>
      </c>
      <c r="AW72" s="974" t="s">
        <v>906</v>
      </c>
      <c r="AX72" s="973" t="s">
        <v>907</v>
      </c>
      <c r="AY72" s="965" t="s">
        <v>374</v>
      </c>
      <c r="AZ72" s="965" t="s">
        <v>375</v>
      </c>
      <c r="BA72" s="965" t="s">
        <v>478</v>
      </c>
      <c r="BB72" s="968" t="s">
        <v>1101</v>
      </c>
      <c r="BC72" s="968" t="s">
        <v>1047</v>
      </c>
      <c r="BD72" s="969" t="s">
        <v>1046</v>
      </c>
    </row>
    <row r="73" spans="1:56" s="1000" customFormat="1" ht="23.25" customHeight="1" thickBot="1" x14ac:dyDescent="0.3">
      <c r="A73" s="980">
        <v>1</v>
      </c>
      <c r="B73" s="677" t="s">
        <v>84</v>
      </c>
      <c r="C73" s="981" t="s">
        <v>410</v>
      </c>
      <c r="D73" s="393">
        <v>1</v>
      </c>
      <c r="E73" s="1033">
        <v>0</v>
      </c>
      <c r="F73" s="984">
        <f t="shared" ref="F73" si="321">+E73*2</f>
        <v>0</v>
      </c>
      <c r="G73" s="886">
        <v>66140</v>
      </c>
      <c r="H73" s="886">
        <v>10</v>
      </c>
      <c r="I73" s="994">
        <f t="shared" ref="I73" si="322">+H73*G73</f>
        <v>661400</v>
      </c>
      <c r="J73" s="994">
        <v>0</v>
      </c>
      <c r="K73" s="1135">
        <f t="shared" ref="K73" si="323">+E73*2</f>
        <v>0</v>
      </c>
      <c r="L73" s="1134">
        <f t="shared" ref="L73" si="324">+I73*E73*2%</f>
        <v>0</v>
      </c>
      <c r="M73" s="994">
        <f t="shared" ref="M73" si="325">+I73+J73</f>
        <v>661400</v>
      </c>
      <c r="N73" s="886"/>
      <c r="O73" s="990">
        <f t="shared" ref="O73" si="326">+M73+N73</f>
        <v>661400</v>
      </c>
      <c r="P73" s="989">
        <f t="shared" ref="P73" si="327">+O73*13</f>
        <v>8598200</v>
      </c>
      <c r="Q73" s="990">
        <v>1</v>
      </c>
      <c r="R73" s="991">
        <f t="shared" ref="R73" si="328">+E73+1</f>
        <v>1</v>
      </c>
      <c r="S73" s="984">
        <f t="shared" ref="S73" si="329">+R73*2</f>
        <v>2</v>
      </c>
      <c r="T73" s="886">
        <f t="shared" ref="T73" si="330">+G73</f>
        <v>66140</v>
      </c>
      <c r="U73" s="1031">
        <f t="shared" ref="U73" si="331">+H73</f>
        <v>10</v>
      </c>
      <c r="V73" s="993"/>
      <c r="W73" s="993">
        <f t="shared" ref="W73" si="332">+U73+U73*V73</f>
        <v>10</v>
      </c>
      <c r="X73" s="994">
        <f t="shared" ref="X73" si="333">+W73*T73</f>
        <v>661400</v>
      </c>
      <c r="Y73" s="994">
        <f t="shared" ref="Y73" si="334">+Z73-J73</f>
        <v>13228</v>
      </c>
      <c r="Z73" s="994">
        <f t="shared" ref="Z73" si="335">IF((S73&lt;=30)*AND(X73*S73%&gt;J73),X73*S73%,IF((S73&gt;30)*AND(X73*30%&gt;J73),X73*30%,J73))</f>
        <v>13228</v>
      </c>
      <c r="AA73" s="994">
        <f t="shared" ref="AA73" si="336">+X73+Z73</f>
        <v>674628</v>
      </c>
      <c r="AB73" s="886"/>
      <c r="AC73" s="990">
        <f t="shared" ref="AC73" si="337">+AA73+AB73</f>
        <v>674628</v>
      </c>
      <c r="AD73" s="996">
        <f t="shared" ref="AD73" si="338">+AC73*13</f>
        <v>8770164</v>
      </c>
      <c r="AE73" s="990">
        <v>1</v>
      </c>
      <c r="AF73" s="1035">
        <f t="shared" ref="AF73" si="339">+R73+1</f>
        <v>2</v>
      </c>
      <c r="AG73" s="984">
        <f t="shared" ref="AG73" si="340">+AF73*2</f>
        <v>4</v>
      </c>
      <c r="AH73" s="886">
        <f>+T73</f>
        <v>66140</v>
      </c>
      <c r="AI73" s="1031">
        <f t="shared" ref="AI73" si="341">+U73</f>
        <v>10</v>
      </c>
      <c r="AJ73" s="992"/>
      <c r="AK73" s="992">
        <f t="shared" ref="AK73" si="342">+AI73+AI73*AJ73</f>
        <v>10</v>
      </c>
      <c r="AL73" s="994">
        <f t="shared" ref="AL73" si="343">+AK73*AH73</f>
        <v>661400</v>
      </c>
      <c r="AM73" s="994">
        <f t="shared" ref="AM73" si="344">IF((AG73&lt;=30)*AND(AL73*AG73%&gt;Z73),AL73*AG73%,IF((AG73&gt;30)*AND(AL73*30%&gt;Z73),AL73*30%,Z73))</f>
        <v>26456</v>
      </c>
      <c r="AN73" s="994">
        <f t="shared" ref="AN73" si="345">+AL73+AM73</f>
        <v>687856</v>
      </c>
      <c r="AO73" s="886"/>
      <c r="AP73" s="990">
        <f t="shared" ref="AP73" si="346">+AN73+AO73</f>
        <v>687856</v>
      </c>
      <c r="AQ73" s="996">
        <f t="shared" ref="AQ73" si="347">+AP73*13</f>
        <v>8942128</v>
      </c>
      <c r="AR73" s="990">
        <v>1</v>
      </c>
      <c r="AS73" s="1035">
        <f t="shared" ref="AS73" si="348">+AF73+1</f>
        <v>3</v>
      </c>
      <c r="AT73" s="984">
        <f t="shared" ref="AT73" si="349">+AS73*2</f>
        <v>6</v>
      </c>
      <c r="AU73" s="886">
        <f>+AH73</f>
        <v>66140</v>
      </c>
      <c r="AV73" s="1031">
        <f t="shared" ref="AV73" si="350">+AI73</f>
        <v>10</v>
      </c>
      <c r="AW73" s="992"/>
      <c r="AX73" s="992">
        <f>+AV73+AV73*AW73</f>
        <v>10</v>
      </c>
      <c r="AY73" s="994">
        <f t="shared" ref="AY73" si="351">+AX73*AU73</f>
        <v>661400</v>
      </c>
      <c r="AZ73" s="994">
        <f t="shared" ref="AZ73" si="352">IF((AT73&lt;=30)*AND(AY73*AT73%&gt;AM73),AY73*AT73%,IF((AT73&gt;30)*AND(AY73*30%&gt;AM73),AY73*30%,AM73))</f>
        <v>39684</v>
      </c>
      <c r="BA73" s="994">
        <f t="shared" ref="BA73" si="353">+AY73+AZ73</f>
        <v>701084</v>
      </c>
      <c r="BB73" s="886"/>
      <c r="BC73" s="990">
        <f t="shared" ref="BC73" si="354">+BA73+BB73</f>
        <v>701084</v>
      </c>
      <c r="BD73" s="999">
        <f t="shared" ref="BD73" si="355">+BC73*13</f>
        <v>9114092</v>
      </c>
    </row>
    <row r="74" spans="1:56" s="781" customFormat="1" ht="18" customHeight="1" thickBot="1" x14ac:dyDescent="0.3">
      <c r="A74" s="1437" t="s">
        <v>64</v>
      </c>
      <c r="B74" s="1438"/>
      <c r="C74" s="1439"/>
      <c r="D74" s="806">
        <f t="shared" ref="D74:J74" si="356">SUM(D73:D73)</f>
        <v>1</v>
      </c>
      <c r="E74" s="1025">
        <f t="shared" si="356"/>
        <v>0</v>
      </c>
      <c r="F74" s="1026">
        <f t="shared" si="356"/>
        <v>0</v>
      </c>
      <c r="G74" s="1026">
        <f t="shared" si="356"/>
        <v>66140</v>
      </c>
      <c r="H74" s="1026">
        <f t="shared" si="356"/>
        <v>10</v>
      </c>
      <c r="I74" s="1026">
        <f t="shared" si="356"/>
        <v>661400</v>
      </c>
      <c r="J74" s="1026">
        <f t="shared" si="356"/>
        <v>0</v>
      </c>
      <c r="K74" s="1026"/>
      <c r="L74" s="1026"/>
      <c r="M74" s="1026">
        <f t="shared" ref="M74:T74" si="357">SUM(M73:M73)</f>
        <v>661400</v>
      </c>
      <c r="N74" s="1026">
        <f t="shared" si="357"/>
        <v>0</v>
      </c>
      <c r="O74" s="1026">
        <f t="shared" si="357"/>
        <v>661400</v>
      </c>
      <c r="P74" s="1027">
        <f t="shared" si="357"/>
        <v>8598200</v>
      </c>
      <c r="Q74" s="1028">
        <f t="shared" si="357"/>
        <v>1</v>
      </c>
      <c r="R74" s="1041">
        <f t="shared" si="357"/>
        <v>1</v>
      </c>
      <c r="S74" s="1026">
        <f t="shared" si="357"/>
        <v>2</v>
      </c>
      <c r="T74" s="1026">
        <f t="shared" si="357"/>
        <v>66140</v>
      </c>
      <c r="U74" s="1026"/>
      <c r="V74" s="1026"/>
      <c r="W74" s="1026">
        <f>SUM(W73:W73)</f>
        <v>10</v>
      </c>
      <c r="X74" s="1026">
        <f>SUM(X73:X73)</f>
        <v>661400</v>
      </c>
      <c r="Y74" s="1026"/>
      <c r="Z74" s="1026">
        <f t="shared" ref="Z74:AH74" si="358">SUM(Z73:Z73)</f>
        <v>13228</v>
      </c>
      <c r="AA74" s="1026">
        <f t="shared" si="358"/>
        <v>674628</v>
      </c>
      <c r="AB74" s="1026">
        <f t="shared" si="358"/>
        <v>0</v>
      </c>
      <c r="AC74" s="1026">
        <f t="shared" si="358"/>
        <v>674628</v>
      </c>
      <c r="AD74" s="1027">
        <f t="shared" si="358"/>
        <v>8770164</v>
      </c>
      <c r="AE74" s="1027">
        <f t="shared" si="358"/>
        <v>1</v>
      </c>
      <c r="AF74" s="1045">
        <f t="shared" si="358"/>
        <v>2</v>
      </c>
      <c r="AG74" s="1026">
        <f t="shared" si="358"/>
        <v>4</v>
      </c>
      <c r="AH74" s="1026">
        <f t="shared" si="358"/>
        <v>66140</v>
      </c>
      <c r="AI74" s="1026"/>
      <c r="AJ74" s="1026"/>
      <c r="AK74" s="1026">
        <f t="shared" ref="AK74:AU74" si="359">SUM(AK73:AK73)</f>
        <v>10</v>
      </c>
      <c r="AL74" s="1026">
        <f t="shared" si="359"/>
        <v>661400</v>
      </c>
      <c r="AM74" s="1026">
        <f t="shared" si="359"/>
        <v>26456</v>
      </c>
      <c r="AN74" s="1026">
        <f t="shared" si="359"/>
        <v>687856</v>
      </c>
      <c r="AO74" s="1026">
        <f t="shared" si="359"/>
        <v>0</v>
      </c>
      <c r="AP74" s="1026">
        <f t="shared" si="359"/>
        <v>687856</v>
      </c>
      <c r="AQ74" s="1027">
        <f t="shared" si="359"/>
        <v>8942128</v>
      </c>
      <c r="AR74" s="1027">
        <f t="shared" si="359"/>
        <v>1</v>
      </c>
      <c r="AS74" s="1045">
        <f t="shared" si="359"/>
        <v>3</v>
      </c>
      <c r="AT74" s="1026">
        <f t="shared" si="359"/>
        <v>6</v>
      </c>
      <c r="AU74" s="1026">
        <f t="shared" si="359"/>
        <v>66140</v>
      </c>
      <c r="AV74" s="1026"/>
      <c r="AW74" s="1026"/>
      <c r="AX74" s="1026">
        <f t="shared" ref="AX74:BD74" si="360">SUM(AX73:AX73)</f>
        <v>10</v>
      </c>
      <c r="AY74" s="1026">
        <f t="shared" si="360"/>
        <v>661400</v>
      </c>
      <c r="AZ74" s="1026">
        <f t="shared" si="360"/>
        <v>39684</v>
      </c>
      <c r="BA74" s="1026">
        <f t="shared" si="360"/>
        <v>701084</v>
      </c>
      <c r="BB74" s="1026">
        <f t="shared" si="360"/>
        <v>0</v>
      </c>
      <c r="BC74" s="1026">
        <f t="shared" si="360"/>
        <v>701084</v>
      </c>
      <c r="BD74" s="1027">
        <f t="shared" si="360"/>
        <v>9114092</v>
      </c>
    </row>
    <row r="75" spans="1:56" s="405" customFormat="1" ht="17.25" customHeight="1" x14ac:dyDescent="0.3">
      <c r="A75" s="407"/>
      <c r="B75" s="408"/>
      <c r="C75" s="408"/>
      <c r="D75" s="408"/>
      <c r="E75" s="671"/>
      <c r="F75" s="408"/>
      <c r="G75" s="408"/>
      <c r="H75" s="408"/>
      <c r="I75" s="408"/>
      <c r="J75" s="408"/>
      <c r="K75" s="408"/>
      <c r="L75" s="408"/>
      <c r="M75" s="408"/>
      <c r="N75" s="408"/>
      <c r="O75" s="408"/>
      <c r="P75" s="408"/>
      <c r="Q75" s="408"/>
      <c r="R75" s="671"/>
      <c r="S75" s="408"/>
      <c r="T75" s="408"/>
      <c r="U75" s="408"/>
      <c r="V75" s="408"/>
      <c r="W75" s="408"/>
      <c r="X75" s="408"/>
      <c r="Y75" s="408"/>
      <c r="Z75" s="408"/>
      <c r="AA75" s="408"/>
      <c r="AB75" s="408"/>
      <c r="AC75" s="408"/>
      <c r="AD75" s="408"/>
      <c r="AE75" s="408"/>
    </row>
    <row r="76" spans="1:56" s="405" customFormat="1" ht="18" customHeight="1" thickBot="1" x14ac:dyDescent="0.35">
      <c r="A76" s="407"/>
      <c r="B76" s="408"/>
      <c r="C76" s="408"/>
      <c r="D76" s="408"/>
      <c r="E76" s="671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Q76" s="408"/>
      <c r="R76" s="671"/>
      <c r="S76" s="408"/>
      <c r="T76" s="408"/>
      <c r="U76" s="408"/>
      <c r="V76" s="408"/>
      <c r="W76" s="408"/>
      <c r="X76" s="408"/>
      <c r="Y76" s="408"/>
      <c r="Z76" s="408"/>
      <c r="AA76" s="408"/>
      <c r="AB76" s="408"/>
      <c r="AC76" s="408"/>
      <c r="AD76" s="408"/>
      <c r="AE76" s="408"/>
    </row>
    <row r="77" spans="1:56" s="750" customFormat="1" ht="30.75" customHeight="1" thickBot="1" x14ac:dyDescent="0.3">
      <c r="A77" s="1378" t="s">
        <v>440</v>
      </c>
      <c r="B77" s="1379"/>
      <c r="C77" s="1380"/>
      <c r="D77" s="758"/>
      <c r="E77" s="1381" t="s">
        <v>785</v>
      </c>
      <c r="F77" s="1382"/>
      <c r="G77" s="1382"/>
      <c r="H77" s="1382"/>
      <c r="I77" s="1382"/>
      <c r="J77" s="1382"/>
      <c r="K77" s="1382"/>
      <c r="L77" s="1382"/>
      <c r="M77" s="1382"/>
      <c r="N77" s="1382"/>
      <c r="O77" s="1382"/>
      <c r="P77" s="1383"/>
      <c r="Q77" s="900"/>
      <c r="R77" s="1381" t="s">
        <v>785</v>
      </c>
      <c r="S77" s="1382"/>
      <c r="T77" s="1382"/>
      <c r="U77" s="1382"/>
      <c r="V77" s="1382"/>
      <c r="W77" s="1382"/>
      <c r="X77" s="1382"/>
      <c r="Y77" s="1382"/>
      <c r="Z77" s="1382"/>
      <c r="AA77" s="1382"/>
      <c r="AB77" s="1382"/>
      <c r="AC77" s="1382"/>
      <c r="AD77" s="1383"/>
      <c r="AE77" s="900"/>
      <c r="AF77" s="1381" t="s">
        <v>785</v>
      </c>
      <c r="AG77" s="1382"/>
      <c r="AH77" s="1382"/>
      <c r="AI77" s="1382"/>
      <c r="AJ77" s="1382"/>
      <c r="AK77" s="1382"/>
      <c r="AL77" s="1382"/>
      <c r="AM77" s="1382"/>
      <c r="AN77" s="1382"/>
      <c r="AO77" s="1382"/>
      <c r="AP77" s="1382"/>
      <c r="AQ77" s="1383"/>
      <c r="AR77" s="900"/>
      <c r="AS77" s="1381" t="s">
        <v>785</v>
      </c>
      <c r="AT77" s="1382"/>
      <c r="AU77" s="1382"/>
      <c r="AV77" s="1382"/>
      <c r="AW77" s="1382"/>
      <c r="AX77" s="1382"/>
      <c r="AY77" s="1382"/>
      <c r="AZ77" s="1382"/>
      <c r="BA77" s="1382"/>
      <c r="BB77" s="1382"/>
      <c r="BC77" s="1382"/>
      <c r="BD77" s="1383"/>
    </row>
    <row r="78" spans="1:56" s="757" customFormat="1" ht="25.5" customHeight="1" thickBot="1" x14ac:dyDescent="0.3">
      <c r="A78" s="1384" t="s">
        <v>22</v>
      </c>
      <c r="B78" s="1385"/>
      <c r="C78" s="1386"/>
      <c r="D78" s="1434" t="s">
        <v>656</v>
      </c>
      <c r="E78" s="1435"/>
      <c r="F78" s="1435"/>
      <c r="G78" s="1435"/>
      <c r="H78" s="1435"/>
      <c r="I78" s="1435"/>
      <c r="J78" s="1435"/>
      <c r="K78" s="1435"/>
      <c r="L78" s="1435"/>
      <c r="M78" s="1435"/>
      <c r="N78" s="1435"/>
      <c r="O78" s="1435"/>
      <c r="P78" s="1436"/>
      <c r="Q78" s="760"/>
      <c r="R78" s="1434" t="s">
        <v>779</v>
      </c>
      <c r="S78" s="1435"/>
      <c r="T78" s="1435"/>
      <c r="U78" s="1435"/>
      <c r="V78" s="1435"/>
      <c r="W78" s="1435"/>
      <c r="X78" s="1435"/>
      <c r="Y78" s="1435"/>
      <c r="Z78" s="1435"/>
      <c r="AA78" s="1435"/>
      <c r="AB78" s="1435"/>
      <c r="AC78" s="1435"/>
      <c r="AD78" s="1436"/>
      <c r="AE78" s="760"/>
      <c r="AF78" s="1434" t="s">
        <v>922</v>
      </c>
      <c r="AG78" s="1435"/>
      <c r="AH78" s="1435"/>
      <c r="AI78" s="1435"/>
      <c r="AJ78" s="1435"/>
      <c r="AK78" s="1435"/>
      <c r="AL78" s="1435"/>
      <c r="AM78" s="1435"/>
      <c r="AN78" s="1435"/>
      <c r="AO78" s="1435"/>
      <c r="AP78" s="1435"/>
      <c r="AQ78" s="1436"/>
      <c r="AR78" s="760"/>
      <c r="AS78" s="1434" t="s">
        <v>1049</v>
      </c>
      <c r="AT78" s="1435"/>
      <c r="AU78" s="1435"/>
      <c r="AV78" s="1435"/>
      <c r="AW78" s="1435"/>
      <c r="AX78" s="1435"/>
      <c r="AY78" s="1435"/>
      <c r="AZ78" s="1435"/>
      <c r="BA78" s="1435"/>
      <c r="BB78" s="1435"/>
      <c r="BC78" s="1435"/>
      <c r="BD78" s="1436"/>
    </row>
    <row r="79" spans="1:56" s="979" customFormat="1" ht="72.75" customHeight="1" thickBot="1" x14ac:dyDescent="0.3">
      <c r="A79" s="960" t="s">
        <v>10</v>
      </c>
      <c r="B79" s="961" t="s">
        <v>54</v>
      </c>
      <c r="C79" s="961" t="s">
        <v>55</v>
      </c>
      <c r="D79" s="962" t="s">
        <v>1</v>
      </c>
      <c r="E79" s="963" t="s">
        <v>373</v>
      </c>
      <c r="F79" s="964" t="s">
        <v>57</v>
      </c>
      <c r="G79" s="965" t="s">
        <v>62</v>
      </c>
      <c r="H79" s="966" t="s">
        <v>63</v>
      </c>
      <c r="I79" s="965" t="s">
        <v>374</v>
      </c>
      <c r="J79" s="967" t="s">
        <v>375</v>
      </c>
      <c r="K79" s="967"/>
      <c r="L79" s="967"/>
      <c r="M79" s="967" t="s">
        <v>457</v>
      </c>
      <c r="N79" s="968" t="s">
        <v>480</v>
      </c>
      <c r="O79" s="968" t="s">
        <v>657</v>
      </c>
      <c r="P79" s="969" t="s">
        <v>658</v>
      </c>
      <c r="Q79" s="970"/>
      <c r="R79" s="971" t="str">
        <f>+E79</f>
        <v>Դատավորի ստաժ</v>
      </c>
      <c r="S79" s="972" t="str">
        <f>+F79</f>
        <v>Ստաժի %-ը</v>
      </c>
      <c r="T79" s="967" t="s">
        <v>62</v>
      </c>
      <c r="U79" s="973" t="s">
        <v>63</v>
      </c>
      <c r="V79" s="974" t="s">
        <v>904</v>
      </c>
      <c r="W79" s="973" t="s">
        <v>905</v>
      </c>
      <c r="X79" s="967" t="s">
        <v>374</v>
      </c>
      <c r="Y79" s="967"/>
      <c r="Z79" s="967" t="s">
        <v>375</v>
      </c>
      <c r="AA79" s="967" t="s">
        <v>478</v>
      </c>
      <c r="AB79" s="975" t="s">
        <v>1101</v>
      </c>
      <c r="AC79" s="975" t="s">
        <v>781</v>
      </c>
      <c r="AD79" s="976" t="s">
        <v>780</v>
      </c>
      <c r="AE79" s="970"/>
      <c r="AF79" s="977" t="str">
        <f>+R79</f>
        <v>Դատավորի ստաժ</v>
      </c>
      <c r="AG79" s="972" t="str">
        <f>+S79</f>
        <v>Ստաժի %-ը</v>
      </c>
      <c r="AH79" s="967" t="s">
        <v>62</v>
      </c>
      <c r="AI79" s="973" t="s">
        <v>63</v>
      </c>
      <c r="AJ79" s="974" t="s">
        <v>906</v>
      </c>
      <c r="AK79" s="973" t="s">
        <v>907</v>
      </c>
      <c r="AL79" s="967" t="s">
        <v>374</v>
      </c>
      <c r="AM79" s="967" t="s">
        <v>375</v>
      </c>
      <c r="AN79" s="967" t="s">
        <v>478</v>
      </c>
      <c r="AO79" s="975" t="s">
        <v>1101</v>
      </c>
      <c r="AP79" s="975" t="s">
        <v>923</v>
      </c>
      <c r="AQ79" s="976" t="s">
        <v>924</v>
      </c>
      <c r="AR79" s="970"/>
      <c r="AS79" s="964" t="str">
        <f>+AF79</f>
        <v>Դատավորի ստաժ</v>
      </c>
      <c r="AT79" s="978" t="str">
        <f>+AG79</f>
        <v>Ստաժի %-ը</v>
      </c>
      <c r="AU79" s="965" t="s">
        <v>62</v>
      </c>
      <c r="AV79" s="973" t="s">
        <v>63</v>
      </c>
      <c r="AW79" s="974" t="s">
        <v>906</v>
      </c>
      <c r="AX79" s="973" t="s">
        <v>907</v>
      </c>
      <c r="AY79" s="965" t="s">
        <v>374</v>
      </c>
      <c r="AZ79" s="965" t="s">
        <v>375</v>
      </c>
      <c r="BA79" s="965" t="s">
        <v>478</v>
      </c>
      <c r="BB79" s="968" t="s">
        <v>1101</v>
      </c>
      <c r="BC79" s="968" t="s">
        <v>1047</v>
      </c>
      <c r="BD79" s="969" t="s">
        <v>1046</v>
      </c>
    </row>
    <row r="80" spans="1:56" s="1000" customFormat="1" ht="23.25" customHeight="1" thickBot="1" x14ac:dyDescent="0.3">
      <c r="A80" s="980">
        <v>1</v>
      </c>
      <c r="B80" s="677" t="s">
        <v>84</v>
      </c>
      <c r="C80" s="981" t="s">
        <v>410</v>
      </c>
      <c r="D80" s="393">
        <v>1</v>
      </c>
      <c r="E80" s="1033">
        <v>0</v>
      </c>
      <c r="F80" s="984">
        <f t="shared" ref="F80" si="361">+E80*2</f>
        <v>0</v>
      </c>
      <c r="G80" s="886">
        <v>66140</v>
      </c>
      <c r="H80" s="886">
        <v>10</v>
      </c>
      <c r="I80" s="994">
        <f t="shared" ref="I80" si="362">+H80*G80</f>
        <v>661400</v>
      </c>
      <c r="J80" s="994">
        <v>0</v>
      </c>
      <c r="K80" s="1135">
        <f t="shared" ref="K80" si="363">+E80*2</f>
        <v>0</v>
      </c>
      <c r="L80" s="1134">
        <f t="shared" ref="L80" si="364">+I80*E80*2%</f>
        <v>0</v>
      </c>
      <c r="M80" s="994">
        <f t="shared" ref="M80" si="365">+I80+J80</f>
        <v>661400</v>
      </c>
      <c r="N80" s="886"/>
      <c r="O80" s="990">
        <f t="shared" ref="O80" si="366">+M80+N80</f>
        <v>661400</v>
      </c>
      <c r="P80" s="989">
        <f t="shared" ref="P80" si="367">+O80*13</f>
        <v>8598200</v>
      </c>
      <c r="Q80" s="990">
        <v>1</v>
      </c>
      <c r="R80" s="991">
        <f t="shared" ref="R80" si="368">+E80+1</f>
        <v>1</v>
      </c>
      <c r="S80" s="984">
        <f t="shared" ref="S80" si="369">+R80*2</f>
        <v>2</v>
      </c>
      <c r="T80" s="886">
        <f t="shared" ref="T80" si="370">+G80</f>
        <v>66140</v>
      </c>
      <c r="U80" s="1031">
        <f t="shared" ref="U80" si="371">+H80</f>
        <v>10</v>
      </c>
      <c r="V80" s="993"/>
      <c r="W80" s="993">
        <f t="shared" ref="W80" si="372">+U80+U80*V80</f>
        <v>10</v>
      </c>
      <c r="X80" s="994">
        <f t="shared" ref="X80" si="373">+W80*T80</f>
        <v>661400</v>
      </c>
      <c r="Y80" s="994">
        <f t="shared" ref="Y80" si="374">+Z80-J80</f>
        <v>13228</v>
      </c>
      <c r="Z80" s="994">
        <f t="shared" ref="Z80" si="375">IF((S80&lt;=30)*AND(X80*S80%&gt;J80),X80*S80%,IF((S80&gt;30)*AND(X80*30%&gt;J80),X80*30%,J80))</f>
        <v>13228</v>
      </c>
      <c r="AA80" s="994">
        <f t="shared" ref="AA80" si="376">+X80+Z80</f>
        <v>674628</v>
      </c>
      <c r="AB80" s="886"/>
      <c r="AC80" s="990">
        <f t="shared" ref="AC80" si="377">+AA80+AB80</f>
        <v>674628</v>
      </c>
      <c r="AD80" s="996">
        <f t="shared" ref="AD80" si="378">+AC80*13</f>
        <v>8770164</v>
      </c>
      <c r="AE80" s="990">
        <v>1</v>
      </c>
      <c r="AF80" s="1035">
        <f t="shared" ref="AF80" si="379">+R80+1</f>
        <v>2</v>
      </c>
      <c r="AG80" s="984">
        <f t="shared" ref="AG80" si="380">+AF80*2</f>
        <v>4</v>
      </c>
      <c r="AH80" s="886">
        <f>+T80</f>
        <v>66140</v>
      </c>
      <c r="AI80" s="1031">
        <f t="shared" ref="AI80" si="381">+U80</f>
        <v>10</v>
      </c>
      <c r="AJ80" s="992"/>
      <c r="AK80" s="992">
        <f t="shared" ref="AK80" si="382">+AI80+AI80*AJ80</f>
        <v>10</v>
      </c>
      <c r="AL80" s="994">
        <f t="shared" ref="AL80" si="383">+AK80*AH80</f>
        <v>661400</v>
      </c>
      <c r="AM80" s="994">
        <f t="shared" ref="AM80" si="384">IF((AG80&lt;=30)*AND(AL80*AG80%&gt;Z80),AL80*AG80%,IF((AG80&gt;30)*AND(AL80*30%&gt;Z80),AL80*30%,Z80))</f>
        <v>26456</v>
      </c>
      <c r="AN80" s="994">
        <f t="shared" ref="AN80" si="385">+AL80+AM80</f>
        <v>687856</v>
      </c>
      <c r="AO80" s="886"/>
      <c r="AP80" s="990">
        <f t="shared" ref="AP80" si="386">+AN80+AO80</f>
        <v>687856</v>
      </c>
      <c r="AQ80" s="996">
        <f t="shared" ref="AQ80" si="387">+AP80*13</f>
        <v>8942128</v>
      </c>
      <c r="AR80" s="990">
        <v>1</v>
      </c>
      <c r="AS80" s="1035">
        <f t="shared" ref="AS80" si="388">+AF80+1</f>
        <v>3</v>
      </c>
      <c r="AT80" s="984">
        <f t="shared" ref="AT80" si="389">+AS80*2</f>
        <v>6</v>
      </c>
      <c r="AU80" s="886">
        <f>+AH80</f>
        <v>66140</v>
      </c>
      <c r="AV80" s="1031">
        <f t="shared" ref="AV80" si="390">+AI80</f>
        <v>10</v>
      </c>
      <c r="AW80" s="992"/>
      <c r="AX80" s="992">
        <f>+AV80+AV80*AW80</f>
        <v>10</v>
      </c>
      <c r="AY80" s="994">
        <f t="shared" ref="AY80" si="391">+AX80*AU80</f>
        <v>661400</v>
      </c>
      <c r="AZ80" s="994">
        <f t="shared" ref="AZ80" si="392">IF((AT80&lt;=30)*AND(AY80*AT80%&gt;AM80),AY80*AT80%,IF((AT80&gt;30)*AND(AY80*30%&gt;AM80),AY80*30%,AM80))</f>
        <v>39684</v>
      </c>
      <c r="BA80" s="994">
        <f t="shared" ref="BA80" si="393">+AY80+AZ80</f>
        <v>701084</v>
      </c>
      <c r="BB80" s="886"/>
      <c r="BC80" s="990">
        <f t="shared" ref="BC80" si="394">+BA80+BB80</f>
        <v>701084</v>
      </c>
      <c r="BD80" s="999">
        <f t="shared" ref="BD80" si="395">+BC80*13</f>
        <v>9114092</v>
      </c>
    </row>
    <row r="81" spans="1:56" s="781" customFormat="1" ht="18" customHeight="1" thickBot="1" x14ac:dyDescent="0.3">
      <c r="A81" s="1437" t="s">
        <v>64</v>
      </c>
      <c r="B81" s="1438"/>
      <c r="C81" s="1439"/>
      <c r="D81" s="806">
        <f t="shared" ref="D81:J81" si="396">SUM(D80:D80)</f>
        <v>1</v>
      </c>
      <c r="E81" s="1025">
        <f t="shared" si="396"/>
        <v>0</v>
      </c>
      <c r="F81" s="1026">
        <f t="shared" si="396"/>
        <v>0</v>
      </c>
      <c r="G81" s="1026">
        <f t="shared" si="396"/>
        <v>66140</v>
      </c>
      <c r="H81" s="1026">
        <f t="shared" si="396"/>
        <v>10</v>
      </c>
      <c r="I81" s="1026">
        <f t="shared" si="396"/>
        <v>661400</v>
      </c>
      <c r="J81" s="1026">
        <f t="shared" si="396"/>
        <v>0</v>
      </c>
      <c r="K81" s="1026"/>
      <c r="L81" s="1026"/>
      <c r="M81" s="1026">
        <f t="shared" ref="M81:T81" si="397">SUM(M80:M80)</f>
        <v>661400</v>
      </c>
      <c r="N81" s="1026">
        <f t="shared" si="397"/>
        <v>0</v>
      </c>
      <c r="O81" s="1026">
        <f t="shared" si="397"/>
        <v>661400</v>
      </c>
      <c r="P81" s="1054">
        <f t="shared" si="397"/>
        <v>8598200</v>
      </c>
      <c r="Q81" s="1055">
        <f t="shared" si="397"/>
        <v>1</v>
      </c>
      <c r="R81" s="1025">
        <f t="shared" si="397"/>
        <v>1</v>
      </c>
      <c r="S81" s="1026">
        <f t="shared" si="397"/>
        <v>2</v>
      </c>
      <c r="T81" s="1026">
        <f t="shared" si="397"/>
        <v>66140</v>
      </c>
      <c r="U81" s="1026"/>
      <c r="V81" s="1026"/>
      <c r="W81" s="1026">
        <f>SUM(W80:W80)</f>
        <v>10</v>
      </c>
      <c r="X81" s="1026">
        <f>SUM(X80:X80)</f>
        <v>661400</v>
      </c>
      <c r="Y81" s="1026"/>
      <c r="Z81" s="1026">
        <f t="shared" ref="Z81:AH81" si="398">SUM(Z80:Z80)</f>
        <v>13228</v>
      </c>
      <c r="AA81" s="1026">
        <f t="shared" si="398"/>
        <v>674628</v>
      </c>
      <c r="AB81" s="1026">
        <f t="shared" si="398"/>
        <v>0</v>
      </c>
      <c r="AC81" s="1026">
        <f t="shared" si="398"/>
        <v>674628</v>
      </c>
      <c r="AD81" s="1054">
        <f t="shared" si="398"/>
        <v>8770164</v>
      </c>
      <c r="AE81" s="1054">
        <f t="shared" si="398"/>
        <v>1</v>
      </c>
      <c r="AF81" s="1029">
        <f t="shared" si="398"/>
        <v>2</v>
      </c>
      <c r="AG81" s="1026">
        <f t="shared" si="398"/>
        <v>4</v>
      </c>
      <c r="AH81" s="1026">
        <f t="shared" si="398"/>
        <v>66140</v>
      </c>
      <c r="AI81" s="1026"/>
      <c r="AJ81" s="1026"/>
      <c r="AK81" s="1026">
        <f t="shared" ref="AK81:AU81" si="399">SUM(AK80:AK80)</f>
        <v>10</v>
      </c>
      <c r="AL81" s="1026">
        <f t="shared" si="399"/>
        <v>661400</v>
      </c>
      <c r="AM81" s="1026">
        <f t="shared" si="399"/>
        <v>26456</v>
      </c>
      <c r="AN81" s="1026">
        <f t="shared" si="399"/>
        <v>687856</v>
      </c>
      <c r="AO81" s="1026">
        <f t="shared" si="399"/>
        <v>0</v>
      </c>
      <c r="AP81" s="1026">
        <f t="shared" si="399"/>
        <v>687856</v>
      </c>
      <c r="AQ81" s="1054">
        <f t="shared" si="399"/>
        <v>8942128</v>
      </c>
      <c r="AR81" s="1054">
        <f t="shared" si="399"/>
        <v>1</v>
      </c>
      <c r="AS81" s="1029">
        <f t="shared" si="399"/>
        <v>3</v>
      </c>
      <c r="AT81" s="1026">
        <f t="shared" si="399"/>
        <v>6</v>
      </c>
      <c r="AU81" s="1026">
        <f t="shared" si="399"/>
        <v>66140</v>
      </c>
      <c r="AV81" s="1026"/>
      <c r="AW81" s="1026"/>
      <c r="AX81" s="1026">
        <f t="shared" ref="AX81:BD81" si="400">SUM(AX80:AX80)</f>
        <v>10</v>
      </c>
      <c r="AY81" s="1026">
        <f t="shared" si="400"/>
        <v>661400</v>
      </c>
      <c r="AZ81" s="1026">
        <f t="shared" si="400"/>
        <v>39684</v>
      </c>
      <c r="BA81" s="1026">
        <f t="shared" si="400"/>
        <v>701084</v>
      </c>
      <c r="BB81" s="1026">
        <f t="shared" si="400"/>
        <v>0</v>
      </c>
      <c r="BC81" s="1026">
        <f t="shared" si="400"/>
        <v>701084</v>
      </c>
      <c r="BD81" s="1027">
        <f t="shared" si="400"/>
        <v>9114092</v>
      </c>
    </row>
    <row r="82" spans="1:56" s="405" customFormat="1" ht="17.25" customHeight="1" x14ac:dyDescent="0.3">
      <c r="A82" s="407"/>
      <c r="B82" s="408"/>
      <c r="C82" s="408"/>
      <c r="D82" s="408"/>
      <c r="E82" s="671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Q82" s="408"/>
      <c r="R82" s="671"/>
      <c r="S82" s="408"/>
      <c r="T82" s="408"/>
      <c r="U82" s="408"/>
      <c r="V82" s="408"/>
      <c r="W82" s="408"/>
      <c r="X82" s="408"/>
      <c r="Y82" s="408"/>
      <c r="Z82" s="408"/>
      <c r="AA82" s="408"/>
      <c r="AB82" s="408"/>
      <c r="AC82" s="408"/>
      <c r="AD82" s="408"/>
      <c r="AE82" s="408"/>
    </row>
    <row r="83" spans="1:56" s="405" customFormat="1" ht="18" customHeight="1" thickBot="1" x14ac:dyDescent="0.35">
      <c r="A83" s="407"/>
      <c r="B83" s="408"/>
      <c r="C83" s="408"/>
      <c r="D83" s="408"/>
      <c r="E83" s="671"/>
      <c r="F83" s="408"/>
      <c r="G83" s="408"/>
      <c r="H83" s="408"/>
      <c r="I83" s="408"/>
      <c r="J83" s="408"/>
      <c r="K83" s="408"/>
      <c r="L83" s="408"/>
      <c r="M83" s="408"/>
      <c r="N83" s="408"/>
      <c r="O83" s="408"/>
      <c r="P83" s="408"/>
      <c r="Q83" s="408"/>
      <c r="R83" s="671"/>
      <c r="S83" s="408"/>
      <c r="T83" s="408"/>
      <c r="U83" s="408"/>
      <c r="V83" s="408"/>
      <c r="W83" s="408"/>
      <c r="X83" s="408"/>
      <c r="Y83" s="408"/>
      <c r="Z83" s="408"/>
      <c r="AA83" s="408"/>
      <c r="AB83" s="408"/>
      <c r="AC83" s="408"/>
      <c r="AD83" s="408"/>
      <c r="AE83" s="408"/>
    </row>
    <row r="84" spans="1:56" s="750" customFormat="1" ht="30.75" customHeight="1" thickBot="1" x14ac:dyDescent="0.3">
      <c r="A84" s="1378" t="s">
        <v>440</v>
      </c>
      <c r="B84" s="1379"/>
      <c r="C84" s="1380"/>
      <c r="D84" s="758"/>
      <c r="E84" s="1381" t="s">
        <v>786</v>
      </c>
      <c r="F84" s="1382"/>
      <c r="G84" s="1382"/>
      <c r="H84" s="1382"/>
      <c r="I84" s="1382"/>
      <c r="J84" s="1382"/>
      <c r="K84" s="1382"/>
      <c r="L84" s="1382"/>
      <c r="M84" s="1382"/>
      <c r="N84" s="1382"/>
      <c r="O84" s="1382"/>
      <c r="P84" s="1382"/>
      <c r="Q84" s="900"/>
      <c r="R84" s="1381" t="s">
        <v>786</v>
      </c>
      <c r="S84" s="1382"/>
      <c r="T84" s="1382"/>
      <c r="U84" s="1382"/>
      <c r="V84" s="1382"/>
      <c r="W84" s="1382"/>
      <c r="X84" s="1382"/>
      <c r="Y84" s="1382"/>
      <c r="Z84" s="1382"/>
      <c r="AA84" s="1382"/>
      <c r="AB84" s="1382"/>
      <c r="AC84" s="1382"/>
      <c r="AD84" s="1382"/>
      <c r="AE84" s="900"/>
      <c r="AF84" s="1381" t="s">
        <v>786</v>
      </c>
      <c r="AG84" s="1382"/>
      <c r="AH84" s="1382"/>
      <c r="AI84" s="1382"/>
      <c r="AJ84" s="1382"/>
      <c r="AK84" s="1382"/>
      <c r="AL84" s="1382"/>
      <c r="AM84" s="1382"/>
      <c r="AN84" s="1382"/>
      <c r="AO84" s="1382"/>
      <c r="AP84" s="1382"/>
      <c r="AQ84" s="1382"/>
      <c r="AR84" s="900"/>
      <c r="AS84" s="1381" t="s">
        <v>786</v>
      </c>
      <c r="AT84" s="1382"/>
      <c r="AU84" s="1382"/>
      <c r="AV84" s="1382"/>
      <c r="AW84" s="1382"/>
      <c r="AX84" s="1382"/>
      <c r="AY84" s="1382"/>
      <c r="AZ84" s="1382"/>
      <c r="BA84" s="1382"/>
      <c r="BB84" s="1382"/>
      <c r="BC84" s="1382"/>
      <c r="BD84" s="1382"/>
    </row>
    <row r="85" spans="1:56" s="757" customFormat="1" ht="25.5" customHeight="1" thickBot="1" x14ac:dyDescent="0.3">
      <c r="A85" s="1384" t="s">
        <v>22</v>
      </c>
      <c r="B85" s="1385"/>
      <c r="C85" s="1386"/>
      <c r="D85" s="1434" t="s">
        <v>656</v>
      </c>
      <c r="E85" s="1435"/>
      <c r="F85" s="1435"/>
      <c r="G85" s="1435"/>
      <c r="H85" s="1435"/>
      <c r="I85" s="1435"/>
      <c r="J85" s="1435"/>
      <c r="K85" s="1435"/>
      <c r="L85" s="1435"/>
      <c r="M85" s="1435"/>
      <c r="N85" s="1435"/>
      <c r="O85" s="1435"/>
      <c r="P85" s="1436"/>
      <c r="Q85" s="760"/>
      <c r="R85" s="1434" t="s">
        <v>779</v>
      </c>
      <c r="S85" s="1435"/>
      <c r="T85" s="1435"/>
      <c r="U85" s="1435"/>
      <c r="V85" s="1435"/>
      <c r="W85" s="1435"/>
      <c r="X85" s="1435"/>
      <c r="Y85" s="1435"/>
      <c r="Z85" s="1435"/>
      <c r="AA85" s="1435"/>
      <c r="AB85" s="1435"/>
      <c r="AC85" s="1435"/>
      <c r="AD85" s="1436"/>
      <c r="AE85" s="760"/>
      <c r="AF85" s="1434" t="s">
        <v>922</v>
      </c>
      <c r="AG85" s="1435"/>
      <c r="AH85" s="1435"/>
      <c r="AI85" s="1435"/>
      <c r="AJ85" s="1435"/>
      <c r="AK85" s="1435"/>
      <c r="AL85" s="1435"/>
      <c r="AM85" s="1435"/>
      <c r="AN85" s="1435"/>
      <c r="AO85" s="1435"/>
      <c r="AP85" s="1435"/>
      <c r="AQ85" s="1436"/>
      <c r="AR85" s="760"/>
      <c r="AS85" s="1434" t="s">
        <v>1049</v>
      </c>
      <c r="AT85" s="1435"/>
      <c r="AU85" s="1435"/>
      <c r="AV85" s="1435"/>
      <c r="AW85" s="1435"/>
      <c r="AX85" s="1435"/>
      <c r="AY85" s="1435"/>
      <c r="AZ85" s="1435"/>
      <c r="BA85" s="1435"/>
      <c r="BB85" s="1435"/>
      <c r="BC85" s="1435"/>
      <c r="BD85" s="1436"/>
    </row>
    <row r="86" spans="1:56" s="979" customFormat="1" ht="72.75" customHeight="1" thickBot="1" x14ac:dyDescent="0.3">
      <c r="A86" s="960" t="s">
        <v>10</v>
      </c>
      <c r="B86" s="961" t="s">
        <v>54</v>
      </c>
      <c r="C86" s="961" t="s">
        <v>55</v>
      </c>
      <c r="D86" s="962" t="s">
        <v>1</v>
      </c>
      <c r="E86" s="963" t="s">
        <v>373</v>
      </c>
      <c r="F86" s="964" t="s">
        <v>57</v>
      </c>
      <c r="G86" s="965" t="s">
        <v>62</v>
      </c>
      <c r="H86" s="966" t="s">
        <v>63</v>
      </c>
      <c r="I86" s="965" t="s">
        <v>374</v>
      </c>
      <c r="J86" s="967" t="s">
        <v>375</v>
      </c>
      <c r="K86" s="967"/>
      <c r="L86" s="967"/>
      <c r="M86" s="967" t="s">
        <v>457</v>
      </c>
      <c r="N86" s="968" t="s">
        <v>480</v>
      </c>
      <c r="O86" s="968" t="s">
        <v>657</v>
      </c>
      <c r="P86" s="969" t="s">
        <v>658</v>
      </c>
      <c r="Q86" s="970"/>
      <c r="R86" s="971" t="str">
        <f>+E86</f>
        <v>Դատավորի ստաժ</v>
      </c>
      <c r="S86" s="972" t="str">
        <f>+F86</f>
        <v>Ստաժի %-ը</v>
      </c>
      <c r="T86" s="967" t="s">
        <v>62</v>
      </c>
      <c r="U86" s="973" t="s">
        <v>63</v>
      </c>
      <c r="V86" s="974" t="s">
        <v>904</v>
      </c>
      <c r="W86" s="973" t="s">
        <v>905</v>
      </c>
      <c r="X86" s="967" t="s">
        <v>374</v>
      </c>
      <c r="Y86" s="967"/>
      <c r="Z86" s="967" t="s">
        <v>375</v>
      </c>
      <c r="AA86" s="967" t="s">
        <v>478</v>
      </c>
      <c r="AB86" s="975" t="s">
        <v>1101</v>
      </c>
      <c r="AC86" s="975" t="s">
        <v>781</v>
      </c>
      <c r="AD86" s="976" t="s">
        <v>780</v>
      </c>
      <c r="AE86" s="970"/>
      <c r="AF86" s="977" t="str">
        <f>+R86</f>
        <v>Դատավորի ստաժ</v>
      </c>
      <c r="AG86" s="972" t="str">
        <f>+S86</f>
        <v>Ստաժի %-ը</v>
      </c>
      <c r="AH86" s="967" t="s">
        <v>62</v>
      </c>
      <c r="AI86" s="973" t="s">
        <v>63</v>
      </c>
      <c r="AJ86" s="974" t="s">
        <v>906</v>
      </c>
      <c r="AK86" s="973" t="s">
        <v>907</v>
      </c>
      <c r="AL86" s="967" t="s">
        <v>374</v>
      </c>
      <c r="AM86" s="967" t="s">
        <v>375</v>
      </c>
      <c r="AN86" s="967" t="s">
        <v>478</v>
      </c>
      <c r="AO86" s="975" t="s">
        <v>1101</v>
      </c>
      <c r="AP86" s="975" t="s">
        <v>923</v>
      </c>
      <c r="AQ86" s="976" t="s">
        <v>924</v>
      </c>
      <c r="AR86" s="970"/>
      <c r="AS86" s="964" t="str">
        <f>+AF86</f>
        <v>Դատավորի ստաժ</v>
      </c>
      <c r="AT86" s="978" t="str">
        <f>+AG86</f>
        <v>Ստաժի %-ը</v>
      </c>
      <c r="AU86" s="965" t="s">
        <v>62</v>
      </c>
      <c r="AV86" s="973" t="s">
        <v>63</v>
      </c>
      <c r="AW86" s="974" t="s">
        <v>906</v>
      </c>
      <c r="AX86" s="973" t="s">
        <v>907</v>
      </c>
      <c r="AY86" s="965" t="s">
        <v>374</v>
      </c>
      <c r="AZ86" s="965" t="s">
        <v>375</v>
      </c>
      <c r="BA86" s="965" t="s">
        <v>478</v>
      </c>
      <c r="BB86" s="968" t="s">
        <v>1101</v>
      </c>
      <c r="BC86" s="968" t="s">
        <v>1047</v>
      </c>
      <c r="BD86" s="969" t="s">
        <v>1046</v>
      </c>
    </row>
    <row r="87" spans="1:56" s="1000" customFormat="1" ht="23.25" customHeight="1" thickBot="1" x14ac:dyDescent="0.3">
      <c r="A87" s="980">
        <v>1</v>
      </c>
      <c r="B87" s="677" t="s">
        <v>84</v>
      </c>
      <c r="C87" s="981" t="s">
        <v>410</v>
      </c>
      <c r="D87" s="393">
        <v>1</v>
      </c>
      <c r="E87" s="1033">
        <v>0</v>
      </c>
      <c r="F87" s="984">
        <f t="shared" ref="F87" si="401">+E87*2</f>
        <v>0</v>
      </c>
      <c r="G87" s="886">
        <v>66140</v>
      </c>
      <c r="H87" s="886">
        <v>10</v>
      </c>
      <c r="I87" s="994">
        <f t="shared" ref="I87" si="402">+H87*G87</f>
        <v>661400</v>
      </c>
      <c r="J87" s="994">
        <v>0</v>
      </c>
      <c r="K87" s="1135">
        <f t="shared" ref="K87" si="403">+E87*2</f>
        <v>0</v>
      </c>
      <c r="L87" s="1134">
        <f t="shared" ref="L87" si="404">+I87*E87*2%</f>
        <v>0</v>
      </c>
      <c r="M87" s="994">
        <f t="shared" ref="M87" si="405">+I87+J87</f>
        <v>661400</v>
      </c>
      <c r="N87" s="886"/>
      <c r="O87" s="990">
        <f t="shared" ref="O87" si="406">+M87+N87</f>
        <v>661400</v>
      </c>
      <c r="P87" s="989">
        <f t="shared" ref="P87" si="407">+O87*13</f>
        <v>8598200</v>
      </c>
      <c r="Q87" s="990">
        <v>1</v>
      </c>
      <c r="R87" s="991">
        <f t="shared" ref="R87" si="408">+E87+1</f>
        <v>1</v>
      </c>
      <c r="S87" s="984">
        <f t="shared" ref="S87" si="409">+R87*2</f>
        <v>2</v>
      </c>
      <c r="T87" s="886">
        <f t="shared" ref="T87" si="410">+G87</f>
        <v>66140</v>
      </c>
      <c r="U87" s="1031">
        <f t="shared" ref="U87" si="411">+H87</f>
        <v>10</v>
      </c>
      <c r="V87" s="993"/>
      <c r="W87" s="993">
        <f t="shared" ref="W87" si="412">+U87+U87*V87</f>
        <v>10</v>
      </c>
      <c r="X87" s="994">
        <f t="shared" ref="X87" si="413">+W87*T87</f>
        <v>661400</v>
      </c>
      <c r="Y87" s="994">
        <f t="shared" ref="Y87" si="414">+Z87-J87</f>
        <v>13228</v>
      </c>
      <c r="Z87" s="994">
        <f t="shared" ref="Z87" si="415">IF((S87&lt;=30)*AND(X87*S87%&gt;J87),X87*S87%,IF((S87&gt;30)*AND(X87*30%&gt;J87),X87*30%,J87))</f>
        <v>13228</v>
      </c>
      <c r="AA87" s="994">
        <f t="shared" ref="AA87" si="416">+X87+Z87</f>
        <v>674628</v>
      </c>
      <c r="AB87" s="886"/>
      <c r="AC87" s="990">
        <f t="shared" ref="AC87" si="417">+AA87+AB87</f>
        <v>674628</v>
      </c>
      <c r="AD87" s="996">
        <f t="shared" ref="AD87" si="418">+AC87*13</f>
        <v>8770164</v>
      </c>
      <c r="AE87" s="990">
        <v>1</v>
      </c>
      <c r="AF87" s="1035">
        <f t="shared" ref="AF87" si="419">+R87+1</f>
        <v>2</v>
      </c>
      <c r="AG87" s="984">
        <f t="shared" ref="AG87" si="420">+AF87*2</f>
        <v>4</v>
      </c>
      <c r="AH87" s="886">
        <f>+T87</f>
        <v>66140</v>
      </c>
      <c r="AI87" s="1031">
        <f t="shared" ref="AI87" si="421">+U87</f>
        <v>10</v>
      </c>
      <c r="AJ87" s="992"/>
      <c r="AK87" s="992">
        <f t="shared" ref="AK87" si="422">+AI87+AI87*AJ87</f>
        <v>10</v>
      </c>
      <c r="AL87" s="994">
        <f t="shared" ref="AL87" si="423">+AK87*AH87</f>
        <v>661400</v>
      </c>
      <c r="AM87" s="994">
        <f t="shared" ref="AM87" si="424">IF((AG87&lt;=30)*AND(AL87*AG87%&gt;Z87),AL87*AG87%,IF((AG87&gt;30)*AND(AL87*30%&gt;Z87),AL87*30%,Z87))</f>
        <v>26456</v>
      </c>
      <c r="AN87" s="994">
        <f t="shared" ref="AN87" si="425">+AL87+AM87</f>
        <v>687856</v>
      </c>
      <c r="AO87" s="886"/>
      <c r="AP87" s="990">
        <f t="shared" ref="AP87" si="426">+AN87+AO87</f>
        <v>687856</v>
      </c>
      <c r="AQ87" s="996">
        <f t="shared" ref="AQ87" si="427">+AP87*13</f>
        <v>8942128</v>
      </c>
      <c r="AR87" s="990">
        <v>1</v>
      </c>
      <c r="AS87" s="1035">
        <f t="shared" ref="AS87" si="428">+AF87+1</f>
        <v>3</v>
      </c>
      <c r="AT87" s="984">
        <f t="shared" ref="AT87" si="429">+AS87*2</f>
        <v>6</v>
      </c>
      <c r="AU87" s="886">
        <f>+AH87</f>
        <v>66140</v>
      </c>
      <c r="AV87" s="1031">
        <f t="shared" ref="AV87" si="430">+AI87</f>
        <v>10</v>
      </c>
      <c r="AW87" s="992"/>
      <c r="AX87" s="992">
        <f>+AV87+AV87*AW87</f>
        <v>10</v>
      </c>
      <c r="AY87" s="994">
        <f t="shared" ref="AY87" si="431">+AX87*AU87</f>
        <v>661400</v>
      </c>
      <c r="AZ87" s="994">
        <f t="shared" ref="AZ87" si="432">IF((AT87&lt;=30)*AND(AY87*AT87%&gt;AM87),AY87*AT87%,IF((AT87&gt;30)*AND(AY87*30%&gt;AM87),AY87*30%,AM87))</f>
        <v>39684</v>
      </c>
      <c r="BA87" s="994">
        <f t="shared" ref="BA87" si="433">+AY87+AZ87</f>
        <v>701084</v>
      </c>
      <c r="BB87" s="886"/>
      <c r="BC87" s="990">
        <f t="shared" ref="BC87" si="434">+BA87+BB87</f>
        <v>701084</v>
      </c>
      <c r="BD87" s="999">
        <f t="shared" ref="BD87" si="435">+BC87*13</f>
        <v>9114092</v>
      </c>
    </row>
    <row r="88" spans="1:56" s="781" customFormat="1" ht="18" customHeight="1" thickBot="1" x14ac:dyDescent="0.3">
      <c r="A88" s="1437" t="s">
        <v>64</v>
      </c>
      <c r="B88" s="1438"/>
      <c r="C88" s="1439"/>
      <c r="D88" s="806">
        <f t="shared" ref="D88:J88" si="436">SUM(D87:D87)</f>
        <v>1</v>
      </c>
      <c r="E88" s="1025">
        <f t="shared" si="436"/>
        <v>0</v>
      </c>
      <c r="F88" s="1026">
        <f t="shared" si="436"/>
        <v>0</v>
      </c>
      <c r="G88" s="1026">
        <f t="shared" si="436"/>
        <v>66140</v>
      </c>
      <c r="H88" s="1026">
        <f t="shared" si="436"/>
        <v>10</v>
      </c>
      <c r="I88" s="1026">
        <f t="shared" si="436"/>
        <v>661400</v>
      </c>
      <c r="J88" s="1026">
        <f t="shared" si="436"/>
        <v>0</v>
      </c>
      <c r="K88" s="1026"/>
      <c r="L88" s="1026"/>
      <c r="M88" s="1026">
        <f t="shared" ref="M88:T88" si="437">SUM(M87:M87)</f>
        <v>661400</v>
      </c>
      <c r="N88" s="1026">
        <f t="shared" si="437"/>
        <v>0</v>
      </c>
      <c r="O88" s="1026">
        <f t="shared" si="437"/>
        <v>661400</v>
      </c>
      <c r="P88" s="1054">
        <f t="shared" si="437"/>
        <v>8598200</v>
      </c>
      <c r="Q88" s="1055">
        <f t="shared" si="437"/>
        <v>1</v>
      </c>
      <c r="R88" s="1025">
        <f t="shared" si="437"/>
        <v>1</v>
      </c>
      <c r="S88" s="1026">
        <f t="shared" si="437"/>
        <v>2</v>
      </c>
      <c r="T88" s="1026">
        <f t="shared" si="437"/>
        <v>66140</v>
      </c>
      <c r="U88" s="1026"/>
      <c r="V88" s="1026"/>
      <c r="W88" s="1026">
        <f>SUM(W87:W87)</f>
        <v>10</v>
      </c>
      <c r="X88" s="1026">
        <f>SUM(X87:X87)</f>
        <v>661400</v>
      </c>
      <c r="Y88" s="1026"/>
      <c r="Z88" s="1026">
        <f t="shared" ref="Z88:AH88" si="438">SUM(Z87:Z87)</f>
        <v>13228</v>
      </c>
      <c r="AA88" s="1026">
        <f t="shared" si="438"/>
        <v>674628</v>
      </c>
      <c r="AB88" s="1026">
        <f t="shared" si="438"/>
        <v>0</v>
      </c>
      <c r="AC88" s="1026">
        <f t="shared" si="438"/>
        <v>674628</v>
      </c>
      <c r="AD88" s="1054">
        <f t="shared" si="438"/>
        <v>8770164</v>
      </c>
      <c r="AE88" s="1054">
        <f t="shared" si="438"/>
        <v>1</v>
      </c>
      <c r="AF88" s="1029">
        <f t="shared" si="438"/>
        <v>2</v>
      </c>
      <c r="AG88" s="1026">
        <f t="shared" si="438"/>
        <v>4</v>
      </c>
      <c r="AH88" s="1026">
        <f t="shared" si="438"/>
        <v>66140</v>
      </c>
      <c r="AI88" s="1026"/>
      <c r="AJ88" s="1026"/>
      <c r="AK88" s="1026">
        <f t="shared" ref="AK88:AU88" si="439">SUM(AK87:AK87)</f>
        <v>10</v>
      </c>
      <c r="AL88" s="1026">
        <f t="shared" si="439"/>
        <v>661400</v>
      </c>
      <c r="AM88" s="1026">
        <f t="shared" si="439"/>
        <v>26456</v>
      </c>
      <c r="AN88" s="1026">
        <f t="shared" si="439"/>
        <v>687856</v>
      </c>
      <c r="AO88" s="1026">
        <f t="shared" si="439"/>
        <v>0</v>
      </c>
      <c r="AP88" s="1026">
        <f t="shared" si="439"/>
        <v>687856</v>
      </c>
      <c r="AQ88" s="1054">
        <f t="shared" si="439"/>
        <v>8942128</v>
      </c>
      <c r="AR88" s="1054">
        <f t="shared" si="439"/>
        <v>1</v>
      </c>
      <c r="AS88" s="1029">
        <f t="shared" si="439"/>
        <v>3</v>
      </c>
      <c r="AT88" s="1026">
        <f t="shared" si="439"/>
        <v>6</v>
      </c>
      <c r="AU88" s="1026">
        <f t="shared" si="439"/>
        <v>66140</v>
      </c>
      <c r="AV88" s="1026"/>
      <c r="AW88" s="1026"/>
      <c r="AX88" s="1026">
        <f t="shared" ref="AX88:BD88" si="440">SUM(AX87:AX87)</f>
        <v>10</v>
      </c>
      <c r="AY88" s="1026">
        <f t="shared" si="440"/>
        <v>661400</v>
      </c>
      <c r="AZ88" s="1026">
        <f t="shared" si="440"/>
        <v>39684</v>
      </c>
      <c r="BA88" s="1026">
        <f t="shared" si="440"/>
        <v>701084</v>
      </c>
      <c r="BB88" s="1026">
        <f t="shared" si="440"/>
        <v>0</v>
      </c>
      <c r="BC88" s="1026">
        <f t="shared" si="440"/>
        <v>701084</v>
      </c>
      <c r="BD88" s="1027">
        <f t="shared" si="440"/>
        <v>9114092</v>
      </c>
    </row>
    <row r="89" spans="1:56" s="405" customFormat="1" ht="17.25" customHeight="1" x14ac:dyDescent="0.3">
      <c r="A89" s="407"/>
      <c r="B89" s="408"/>
      <c r="C89" s="408"/>
      <c r="D89" s="408"/>
      <c r="E89" s="671"/>
      <c r="F89" s="408"/>
      <c r="G89" s="408"/>
      <c r="H89" s="408"/>
      <c r="I89" s="408"/>
      <c r="J89" s="408"/>
      <c r="K89" s="408"/>
      <c r="L89" s="408"/>
      <c r="M89" s="408"/>
      <c r="N89" s="408"/>
      <c r="O89" s="408"/>
      <c r="P89" s="408"/>
      <c r="Q89" s="408"/>
      <c r="R89" s="671"/>
      <c r="S89" s="408"/>
      <c r="T89" s="408"/>
      <c r="U89" s="408"/>
      <c r="V89" s="408"/>
      <c r="W89" s="408"/>
      <c r="X89" s="408"/>
      <c r="Y89" s="408"/>
      <c r="Z89" s="408"/>
      <c r="AA89" s="408"/>
      <c r="AB89" s="408"/>
      <c r="AC89" s="408"/>
      <c r="AD89" s="408"/>
      <c r="AE89" s="408"/>
    </row>
    <row r="90" spans="1:56" s="405" customFormat="1" ht="18" customHeight="1" thickBot="1" x14ac:dyDescent="0.35">
      <c r="A90" s="407"/>
      <c r="B90" s="408"/>
      <c r="C90" s="408"/>
      <c r="D90" s="408"/>
      <c r="E90" s="671"/>
      <c r="F90" s="408"/>
      <c r="G90" s="408"/>
      <c r="H90" s="408"/>
      <c r="I90" s="408"/>
      <c r="J90" s="408"/>
      <c r="K90" s="408"/>
      <c r="L90" s="408"/>
      <c r="M90" s="408"/>
      <c r="N90" s="408"/>
      <c r="O90" s="408"/>
      <c r="P90" s="408"/>
      <c r="Q90" s="408"/>
      <c r="R90" s="671"/>
      <c r="S90" s="408"/>
      <c r="T90" s="408"/>
      <c r="U90" s="408"/>
      <c r="V90" s="408"/>
      <c r="W90" s="408"/>
      <c r="X90" s="408"/>
      <c r="Y90" s="408"/>
      <c r="Z90" s="408"/>
      <c r="AA90" s="408"/>
      <c r="AB90" s="408"/>
      <c r="AC90" s="408"/>
      <c r="AD90" s="408"/>
      <c r="AE90" s="408"/>
    </row>
    <row r="91" spans="1:56" s="750" customFormat="1" ht="30.75" customHeight="1" thickBot="1" x14ac:dyDescent="0.3">
      <c r="A91" s="1378" t="s">
        <v>440</v>
      </c>
      <c r="B91" s="1379"/>
      <c r="C91" s="1380"/>
      <c r="D91" s="758"/>
      <c r="E91" s="1381" t="s">
        <v>787</v>
      </c>
      <c r="F91" s="1382"/>
      <c r="G91" s="1382"/>
      <c r="H91" s="1382"/>
      <c r="I91" s="1382"/>
      <c r="J91" s="1382"/>
      <c r="K91" s="1382"/>
      <c r="L91" s="1382"/>
      <c r="M91" s="1382"/>
      <c r="N91" s="1382"/>
      <c r="O91" s="1382"/>
      <c r="P91" s="1382"/>
      <c r="Q91" s="900"/>
      <c r="R91" s="1381" t="s">
        <v>787</v>
      </c>
      <c r="S91" s="1382"/>
      <c r="T91" s="1382"/>
      <c r="U91" s="1382"/>
      <c r="V91" s="1382"/>
      <c r="W91" s="1382"/>
      <c r="X91" s="1382"/>
      <c r="Y91" s="1382"/>
      <c r="Z91" s="1382"/>
      <c r="AA91" s="1382"/>
      <c r="AB91" s="1382"/>
      <c r="AC91" s="1382"/>
      <c r="AD91" s="1382"/>
      <c r="AE91" s="900"/>
      <c r="AF91" s="1381" t="s">
        <v>787</v>
      </c>
      <c r="AG91" s="1382"/>
      <c r="AH91" s="1382"/>
      <c r="AI91" s="1382"/>
      <c r="AJ91" s="1382"/>
      <c r="AK91" s="1382"/>
      <c r="AL91" s="1382"/>
      <c r="AM91" s="1382"/>
      <c r="AN91" s="1382"/>
      <c r="AO91" s="1382"/>
      <c r="AP91" s="1382"/>
      <c r="AQ91" s="1382"/>
      <c r="AR91" s="900"/>
      <c r="AS91" s="1381" t="s">
        <v>787</v>
      </c>
      <c r="AT91" s="1382"/>
      <c r="AU91" s="1382"/>
      <c r="AV91" s="1382"/>
      <c r="AW91" s="1382"/>
      <c r="AX91" s="1382"/>
      <c r="AY91" s="1382"/>
      <c r="AZ91" s="1382"/>
      <c r="BA91" s="1382"/>
      <c r="BB91" s="1382"/>
      <c r="BC91" s="1382"/>
      <c r="BD91" s="1382"/>
    </row>
    <row r="92" spans="1:56" s="757" customFormat="1" ht="25.5" customHeight="1" thickBot="1" x14ac:dyDescent="0.3">
      <c r="A92" s="1384" t="s">
        <v>22</v>
      </c>
      <c r="B92" s="1385"/>
      <c r="C92" s="1386"/>
      <c r="D92" s="1434" t="s">
        <v>656</v>
      </c>
      <c r="E92" s="1435"/>
      <c r="F92" s="1435"/>
      <c r="G92" s="1435"/>
      <c r="H92" s="1435"/>
      <c r="I92" s="1435"/>
      <c r="J92" s="1435"/>
      <c r="K92" s="1435"/>
      <c r="L92" s="1435"/>
      <c r="M92" s="1435"/>
      <c r="N92" s="1435"/>
      <c r="O92" s="1435"/>
      <c r="P92" s="1436"/>
      <c r="Q92" s="760"/>
      <c r="R92" s="1434" t="s">
        <v>779</v>
      </c>
      <c r="S92" s="1435"/>
      <c r="T92" s="1435"/>
      <c r="U92" s="1435"/>
      <c r="V92" s="1435"/>
      <c r="W92" s="1435"/>
      <c r="X92" s="1435"/>
      <c r="Y92" s="1435"/>
      <c r="Z92" s="1435"/>
      <c r="AA92" s="1435"/>
      <c r="AB92" s="1435"/>
      <c r="AC92" s="1435"/>
      <c r="AD92" s="1436"/>
      <c r="AE92" s="760"/>
      <c r="AF92" s="1434" t="s">
        <v>922</v>
      </c>
      <c r="AG92" s="1435"/>
      <c r="AH92" s="1435"/>
      <c r="AI92" s="1435"/>
      <c r="AJ92" s="1435"/>
      <c r="AK92" s="1435"/>
      <c r="AL92" s="1435"/>
      <c r="AM92" s="1435"/>
      <c r="AN92" s="1435"/>
      <c r="AO92" s="1435"/>
      <c r="AP92" s="1435"/>
      <c r="AQ92" s="1436"/>
      <c r="AR92" s="760"/>
      <c r="AS92" s="1434" t="s">
        <v>1049</v>
      </c>
      <c r="AT92" s="1435"/>
      <c r="AU92" s="1435"/>
      <c r="AV92" s="1435"/>
      <c r="AW92" s="1435"/>
      <c r="AX92" s="1435"/>
      <c r="AY92" s="1435"/>
      <c r="AZ92" s="1435"/>
      <c r="BA92" s="1435"/>
      <c r="BB92" s="1435"/>
      <c r="BC92" s="1435"/>
      <c r="BD92" s="1436"/>
    </row>
    <row r="93" spans="1:56" s="979" customFormat="1" ht="72.75" customHeight="1" thickBot="1" x14ac:dyDescent="0.3">
      <c r="A93" s="960" t="s">
        <v>10</v>
      </c>
      <c r="B93" s="961" t="s">
        <v>54</v>
      </c>
      <c r="C93" s="961" t="s">
        <v>55</v>
      </c>
      <c r="D93" s="962" t="s">
        <v>1</v>
      </c>
      <c r="E93" s="963" t="s">
        <v>373</v>
      </c>
      <c r="F93" s="964" t="s">
        <v>57</v>
      </c>
      <c r="G93" s="965" t="s">
        <v>62</v>
      </c>
      <c r="H93" s="966" t="s">
        <v>63</v>
      </c>
      <c r="I93" s="965" t="s">
        <v>374</v>
      </c>
      <c r="J93" s="967" t="s">
        <v>375</v>
      </c>
      <c r="K93" s="967"/>
      <c r="L93" s="967"/>
      <c r="M93" s="967" t="s">
        <v>457</v>
      </c>
      <c r="N93" s="968" t="s">
        <v>480</v>
      </c>
      <c r="O93" s="968" t="s">
        <v>657</v>
      </c>
      <c r="P93" s="969" t="s">
        <v>658</v>
      </c>
      <c r="Q93" s="970"/>
      <c r="R93" s="971" t="str">
        <f>+E93</f>
        <v>Դատավորի ստաժ</v>
      </c>
      <c r="S93" s="972" t="str">
        <f>+F93</f>
        <v>Ստաժի %-ը</v>
      </c>
      <c r="T93" s="967" t="s">
        <v>62</v>
      </c>
      <c r="U93" s="973" t="s">
        <v>63</v>
      </c>
      <c r="V93" s="974" t="s">
        <v>904</v>
      </c>
      <c r="W93" s="973" t="s">
        <v>905</v>
      </c>
      <c r="X93" s="967" t="s">
        <v>374</v>
      </c>
      <c r="Y93" s="967"/>
      <c r="Z93" s="967" t="s">
        <v>375</v>
      </c>
      <c r="AA93" s="967" t="s">
        <v>478</v>
      </c>
      <c r="AB93" s="975" t="s">
        <v>1101</v>
      </c>
      <c r="AC93" s="975" t="s">
        <v>781</v>
      </c>
      <c r="AD93" s="976" t="s">
        <v>780</v>
      </c>
      <c r="AE93" s="970"/>
      <c r="AF93" s="977" t="str">
        <f>+R93</f>
        <v>Դատավորի ստաժ</v>
      </c>
      <c r="AG93" s="972" t="str">
        <f>+S93</f>
        <v>Ստաժի %-ը</v>
      </c>
      <c r="AH93" s="967" t="s">
        <v>62</v>
      </c>
      <c r="AI93" s="973" t="s">
        <v>63</v>
      </c>
      <c r="AJ93" s="974" t="s">
        <v>906</v>
      </c>
      <c r="AK93" s="973" t="s">
        <v>907</v>
      </c>
      <c r="AL93" s="967" t="s">
        <v>374</v>
      </c>
      <c r="AM93" s="967" t="s">
        <v>375</v>
      </c>
      <c r="AN93" s="967" t="s">
        <v>478</v>
      </c>
      <c r="AO93" s="975" t="s">
        <v>1101</v>
      </c>
      <c r="AP93" s="975" t="s">
        <v>923</v>
      </c>
      <c r="AQ93" s="976" t="s">
        <v>924</v>
      </c>
      <c r="AR93" s="970"/>
      <c r="AS93" s="964" t="str">
        <f>+AF93</f>
        <v>Դատավորի ստաժ</v>
      </c>
      <c r="AT93" s="978" t="str">
        <f>+AG93</f>
        <v>Ստաժի %-ը</v>
      </c>
      <c r="AU93" s="965" t="s">
        <v>62</v>
      </c>
      <c r="AV93" s="973" t="s">
        <v>63</v>
      </c>
      <c r="AW93" s="974" t="s">
        <v>906</v>
      </c>
      <c r="AX93" s="973" t="s">
        <v>907</v>
      </c>
      <c r="AY93" s="965" t="s">
        <v>374</v>
      </c>
      <c r="AZ93" s="965" t="s">
        <v>375</v>
      </c>
      <c r="BA93" s="965" t="s">
        <v>478</v>
      </c>
      <c r="BB93" s="968" t="s">
        <v>1101</v>
      </c>
      <c r="BC93" s="968" t="s">
        <v>1047</v>
      </c>
      <c r="BD93" s="969" t="s">
        <v>1046</v>
      </c>
    </row>
    <row r="94" spans="1:56" s="1000" customFormat="1" ht="23.25" customHeight="1" thickBot="1" x14ac:dyDescent="0.3">
      <c r="A94" s="980">
        <v>1</v>
      </c>
      <c r="B94" s="677" t="s">
        <v>84</v>
      </c>
      <c r="C94" s="981" t="s">
        <v>410</v>
      </c>
      <c r="D94" s="393">
        <v>1</v>
      </c>
      <c r="E94" s="1033">
        <v>0</v>
      </c>
      <c r="F94" s="984">
        <f t="shared" ref="F94" si="441">+E94*2</f>
        <v>0</v>
      </c>
      <c r="G94" s="886">
        <v>66140</v>
      </c>
      <c r="H94" s="886">
        <v>10</v>
      </c>
      <c r="I94" s="994">
        <f t="shared" ref="I94" si="442">+H94*G94</f>
        <v>661400</v>
      </c>
      <c r="J94" s="994">
        <v>0</v>
      </c>
      <c r="K94" s="1135">
        <f t="shared" ref="K94" si="443">+E94*2</f>
        <v>0</v>
      </c>
      <c r="L94" s="1134">
        <f t="shared" ref="L94" si="444">+I94*E94*2%</f>
        <v>0</v>
      </c>
      <c r="M94" s="994">
        <f t="shared" ref="M94" si="445">+I94+J94</f>
        <v>661400</v>
      </c>
      <c r="N94" s="886"/>
      <c r="O94" s="990">
        <f t="shared" ref="O94" si="446">+M94+N94</f>
        <v>661400</v>
      </c>
      <c r="P94" s="989">
        <f t="shared" ref="P94" si="447">+O94*13</f>
        <v>8598200</v>
      </c>
      <c r="Q94" s="990">
        <v>1</v>
      </c>
      <c r="R94" s="991">
        <f t="shared" ref="R94" si="448">+E94+1</f>
        <v>1</v>
      </c>
      <c r="S94" s="984">
        <f t="shared" ref="S94" si="449">+R94*2</f>
        <v>2</v>
      </c>
      <c r="T94" s="886">
        <f t="shared" ref="T94" si="450">+G94</f>
        <v>66140</v>
      </c>
      <c r="U94" s="1031">
        <f t="shared" ref="U94" si="451">+H94</f>
        <v>10</v>
      </c>
      <c r="V94" s="993"/>
      <c r="W94" s="993">
        <f t="shared" ref="W94" si="452">+U94+U94*V94</f>
        <v>10</v>
      </c>
      <c r="X94" s="994">
        <f t="shared" ref="X94" si="453">+W94*T94</f>
        <v>661400</v>
      </c>
      <c r="Y94" s="994">
        <f t="shared" ref="Y94" si="454">+Z94-J94</f>
        <v>13228</v>
      </c>
      <c r="Z94" s="994">
        <f t="shared" ref="Z94" si="455">IF((S94&lt;=30)*AND(X94*S94%&gt;J94),X94*S94%,IF((S94&gt;30)*AND(X94*30%&gt;J94),X94*30%,J94))</f>
        <v>13228</v>
      </c>
      <c r="AA94" s="994">
        <f t="shared" ref="AA94" si="456">+X94+Z94</f>
        <v>674628</v>
      </c>
      <c r="AB94" s="886"/>
      <c r="AC94" s="990">
        <f t="shared" ref="AC94" si="457">+AA94+AB94</f>
        <v>674628</v>
      </c>
      <c r="AD94" s="996">
        <f t="shared" ref="AD94" si="458">+AC94*13</f>
        <v>8770164</v>
      </c>
      <c r="AE94" s="990">
        <v>1</v>
      </c>
      <c r="AF94" s="1035">
        <f t="shared" ref="AF94" si="459">+R94+1</f>
        <v>2</v>
      </c>
      <c r="AG94" s="984">
        <f t="shared" ref="AG94" si="460">+AF94*2</f>
        <v>4</v>
      </c>
      <c r="AH94" s="886">
        <f>+T94</f>
        <v>66140</v>
      </c>
      <c r="AI94" s="1031">
        <f t="shared" ref="AI94" si="461">+U94</f>
        <v>10</v>
      </c>
      <c r="AJ94" s="992"/>
      <c r="AK94" s="992">
        <f t="shared" ref="AK94" si="462">+AI94+AI94*AJ94</f>
        <v>10</v>
      </c>
      <c r="AL94" s="994">
        <f t="shared" ref="AL94" si="463">+AK94*AH94</f>
        <v>661400</v>
      </c>
      <c r="AM94" s="994">
        <f t="shared" ref="AM94" si="464">IF((AG94&lt;=30)*AND(AL94*AG94%&gt;Z94),AL94*AG94%,IF((AG94&gt;30)*AND(AL94*30%&gt;Z94),AL94*30%,Z94))</f>
        <v>26456</v>
      </c>
      <c r="AN94" s="994">
        <f t="shared" ref="AN94" si="465">+AL94+AM94</f>
        <v>687856</v>
      </c>
      <c r="AO94" s="886"/>
      <c r="AP94" s="990">
        <f t="shared" ref="AP94" si="466">+AN94+AO94</f>
        <v>687856</v>
      </c>
      <c r="AQ94" s="996">
        <f t="shared" ref="AQ94" si="467">+AP94*13</f>
        <v>8942128</v>
      </c>
      <c r="AR94" s="990">
        <v>1</v>
      </c>
      <c r="AS94" s="1035">
        <f t="shared" ref="AS94" si="468">+AF94+1</f>
        <v>3</v>
      </c>
      <c r="AT94" s="984">
        <f t="shared" ref="AT94" si="469">+AS94*2</f>
        <v>6</v>
      </c>
      <c r="AU94" s="886">
        <f>+AH94</f>
        <v>66140</v>
      </c>
      <c r="AV94" s="1031">
        <f t="shared" ref="AV94" si="470">+AI94</f>
        <v>10</v>
      </c>
      <c r="AW94" s="992"/>
      <c r="AX94" s="992">
        <f>+AV94+AV94*AW94</f>
        <v>10</v>
      </c>
      <c r="AY94" s="994">
        <f t="shared" ref="AY94" si="471">+AX94*AU94</f>
        <v>661400</v>
      </c>
      <c r="AZ94" s="994">
        <f t="shared" ref="AZ94" si="472">IF((AT94&lt;=30)*AND(AY94*AT94%&gt;AM94),AY94*AT94%,IF((AT94&gt;30)*AND(AY94*30%&gt;AM94),AY94*30%,AM94))</f>
        <v>39684</v>
      </c>
      <c r="BA94" s="994">
        <f t="shared" ref="BA94" si="473">+AY94+AZ94</f>
        <v>701084</v>
      </c>
      <c r="BB94" s="886"/>
      <c r="BC94" s="990">
        <f t="shared" ref="BC94" si="474">+BA94+BB94</f>
        <v>701084</v>
      </c>
      <c r="BD94" s="999">
        <f t="shared" ref="BD94" si="475">+BC94*13</f>
        <v>9114092</v>
      </c>
    </row>
    <row r="95" spans="1:56" s="781" customFormat="1" ht="18" customHeight="1" thickBot="1" x14ac:dyDescent="0.3">
      <c r="A95" s="1437" t="s">
        <v>64</v>
      </c>
      <c r="B95" s="1438"/>
      <c r="C95" s="1439"/>
      <c r="D95" s="806">
        <f t="shared" ref="D95:Q95" si="476">SUM(D94:D94)</f>
        <v>1</v>
      </c>
      <c r="E95" s="1025">
        <f t="shared" si="476"/>
        <v>0</v>
      </c>
      <c r="F95" s="1054">
        <f t="shared" si="476"/>
        <v>0</v>
      </c>
      <c r="G95" s="1054">
        <f t="shared" si="476"/>
        <v>66140</v>
      </c>
      <c r="H95" s="1054">
        <f t="shared" si="476"/>
        <v>10</v>
      </c>
      <c r="I95" s="1054">
        <f t="shared" si="476"/>
        <v>661400</v>
      </c>
      <c r="J95" s="1054">
        <f t="shared" si="476"/>
        <v>0</v>
      </c>
      <c r="K95" s="1054">
        <f t="shared" si="476"/>
        <v>0</v>
      </c>
      <c r="L95" s="1054">
        <f t="shared" si="476"/>
        <v>0</v>
      </c>
      <c r="M95" s="1054">
        <f t="shared" si="476"/>
        <v>661400</v>
      </c>
      <c r="N95" s="1054">
        <f t="shared" si="476"/>
        <v>0</v>
      </c>
      <c r="O95" s="1054">
        <f t="shared" si="476"/>
        <v>661400</v>
      </c>
      <c r="P95" s="1054">
        <f t="shared" si="476"/>
        <v>8598200</v>
      </c>
      <c r="Q95" s="1055">
        <f t="shared" si="476"/>
        <v>1</v>
      </c>
      <c r="R95" s="1055">
        <f t="shared" ref="R95:BD95" si="477">SUM(R94:R94)</f>
        <v>1</v>
      </c>
      <c r="S95" s="1055">
        <f t="shared" si="477"/>
        <v>2</v>
      </c>
      <c r="T95" s="1055">
        <f t="shared" si="477"/>
        <v>66140</v>
      </c>
      <c r="U95" s="1055">
        <f t="shared" si="477"/>
        <v>10</v>
      </c>
      <c r="V95" s="1055">
        <f t="shared" si="477"/>
        <v>0</v>
      </c>
      <c r="W95" s="1055">
        <f t="shared" si="477"/>
        <v>10</v>
      </c>
      <c r="X95" s="1055">
        <f t="shared" si="477"/>
        <v>661400</v>
      </c>
      <c r="Y95" s="1055">
        <f t="shared" si="477"/>
        <v>13228</v>
      </c>
      <c r="Z95" s="1055">
        <f t="shared" si="477"/>
        <v>13228</v>
      </c>
      <c r="AA95" s="1055">
        <f t="shared" si="477"/>
        <v>674628</v>
      </c>
      <c r="AB95" s="1055">
        <f t="shared" si="477"/>
        <v>0</v>
      </c>
      <c r="AC95" s="1055">
        <f t="shared" si="477"/>
        <v>674628</v>
      </c>
      <c r="AD95" s="1055">
        <f t="shared" si="477"/>
        <v>8770164</v>
      </c>
      <c r="AE95" s="1055">
        <f t="shared" si="477"/>
        <v>1</v>
      </c>
      <c r="AF95" s="1055">
        <f t="shared" si="477"/>
        <v>2</v>
      </c>
      <c r="AG95" s="1055">
        <f t="shared" si="477"/>
        <v>4</v>
      </c>
      <c r="AH95" s="1055">
        <f t="shared" si="477"/>
        <v>66140</v>
      </c>
      <c r="AI95" s="1055">
        <f t="shared" si="477"/>
        <v>10</v>
      </c>
      <c r="AJ95" s="1055">
        <f t="shared" si="477"/>
        <v>0</v>
      </c>
      <c r="AK95" s="1055">
        <f t="shared" si="477"/>
        <v>10</v>
      </c>
      <c r="AL95" s="1055">
        <f t="shared" si="477"/>
        <v>661400</v>
      </c>
      <c r="AM95" s="1055">
        <f t="shared" si="477"/>
        <v>26456</v>
      </c>
      <c r="AN95" s="1055">
        <f t="shared" si="477"/>
        <v>687856</v>
      </c>
      <c r="AO95" s="1055">
        <f t="shared" si="477"/>
        <v>0</v>
      </c>
      <c r="AP95" s="1055">
        <f t="shared" si="477"/>
        <v>687856</v>
      </c>
      <c r="AQ95" s="1055">
        <f t="shared" si="477"/>
        <v>8942128</v>
      </c>
      <c r="AR95" s="1055">
        <f t="shared" si="477"/>
        <v>1</v>
      </c>
      <c r="AS95" s="1055">
        <f t="shared" si="477"/>
        <v>3</v>
      </c>
      <c r="AT95" s="1055">
        <f t="shared" si="477"/>
        <v>6</v>
      </c>
      <c r="AU95" s="1055">
        <f t="shared" si="477"/>
        <v>66140</v>
      </c>
      <c r="AV95" s="1055">
        <f t="shared" si="477"/>
        <v>10</v>
      </c>
      <c r="AW95" s="1055">
        <f t="shared" si="477"/>
        <v>0</v>
      </c>
      <c r="AX95" s="1055">
        <f t="shared" si="477"/>
        <v>10</v>
      </c>
      <c r="AY95" s="1055">
        <f t="shared" si="477"/>
        <v>661400</v>
      </c>
      <c r="AZ95" s="1055">
        <f t="shared" si="477"/>
        <v>39684</v>
      </c>
      <c r="BA95" s="1055">
        <f t="shared" si="477"/>
        <v>701084</v>
      </c>
      <c r="BB95" s="1055">
        <f t="shared" si="477"/>
        <v>0</v>
      </c>
      <c r="BC95" s="1055">
        <f t="shared" si="477"/>
        <v>701084</v>
      </c>
      <c r="BD95" s="1055">
        <f t="shared" si="477"/>
        <v>9114092</v>
      </c>
    </row>
    <row r="96" spans="1:56" s="405" customFormat="1" ht="17.25" customHeight="1" x14ac:dyDescent="0.3">
      <c r="A96" s="407"/>
      <c r="B96" s="408"/>
      <c r="C96" s="408"/>
      <c r="D96" s="408"/>
      <c r="E96" s="671"/>
      <c r="F96" s="408"/>
      <c r="G96" s="408"/>
      <c r="H96" s="408"/>
      <c r="I96" s="408"/>
      <c r="J96" s="408"/>
      <c r="K96" s="408"/>
      <c r="L96" s="408"/>
      <c r="M96" s="408"/>
      <c r="N96" s="408"/>
      <c r="O96" s="408"/>
      <c r="P96" s="408"/>
      <c r="Q96" s="408"/>
      <c r="R96" s="671"/>
      <c r="S96" s="408"/>
      <c r="T96" s="408"/>
      <c r="U96" s="408"/>
      <c r="V96" s="408"/>
      <c r="W96" s="408"/>
      <c r="X96" s="408"/>
      <c r="Y96" s="408"/>
      <c r="Z96" s="408"/>
      <c r="AA96" s="408"/>
      <c r="AB96" s="408"/>
      <c r="AC96" s="408"/>
      <c r="AD96" s="408"/>
      <c r="AE96" s="408"/>
    </row>
    <row r="97" spans="1:56" s="405" customFormat="1" ht="18" customHeight="1" thickBot="1" x14ac:dyDescent="0.35">
      <c r="A97" s="407"/>
      <c r="B97" s="408"/>
      <c r="C97" s="408"/>
      <c r="D97" s="408"/>
      <c r="E97" s="671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/>
      <c r="Q97" s="408"/>
      <c r="R97" s="671"/>
      <c r="S97" s="408"/>
      <c r="T97" s="408"/>
      <c r="U97" s="408"/>
      <c r="V97" s="408"/>
      <c r="W97" s="408"/>
      <c r="X97" s="408"/>
      <c r="Y97" s="408"/>
      <c r="Z97" s="408"/>
      <c r="AA97" s="408"/>
      <c r="AB97" s="408"/>
      <c r="AC97" s="408"/>
      <c r="AD97" s="408"/>
      <c r="AE97" s="408"/>
    </row>
    <row r="98" spans="1:56" s="750" customFormat="1" ht="30.75" customHeight="1" thickBot="1" x14ac:dyDescent="0.3">
      <c r="A98" s="1378" t="s">
        <v>440</v>
      </c>
      <c r="B98" s="1379"/>
      <c r="C98" s="1380"/>
      <c r="D98" s="758"/>
      <c r="E98" s="1381" t="s">
        <v>788</v>
      </c>
      <c r="F98" s="1382"/>
      <c r="G98" s="1382"/>
      <c r="H98" s="1382"/>
      <c r="I98" s="1382"/>
      <c r="J98" s="1382"/>
      <c r="K98" s="1382"/>
      <c r="L98" s="1382"/>
      <c r="M98" s="1382"/>
      <c r="N98" s="1382"/>
      <c r="O98" s="1382"/>
      <c r="P98" s="1383"/>
      <c r="Q98" s="900"/>
      <c r="R98" s="1381" t="s">
        <v>788</v>
      </c>
      <c r="S98" s="1382"/>
      <c r="T98" s="1382"/>
      <c r="U98" s="1382"/>
      <c r="V98" s="1382"/>
      <c r="W98" s="1382"/>
      <c r="X98" s="1382"/>
      <c r="Y98" s="1382"/>
      <c r="Z98" s="1382"/>
      <c r="AA98" s="1382"/>
      <c r="AB98" s="1382"/>
      <c r="AC98" s="1382"/>
      <c r="AD98" s="1383"/>
      <c r="AE98" s="900"/>
      <c r="AF98" s="1381" t="s">
        <v>788</v>
      </c>
      <c r="AG98" s="1382"/>
      <c r="AH98" s="1382"/>
      <c r="AI98" s="1382"/>
      <c r="AJ98" s="1382"/>
      <c r="AK98" s="1382"/>
      <c r="AL98" s="1382"/>
      <c r="AM98" s="1382"/>
      <c r="AN98" s="1382"/>
      <c r="AO98" s="1382"/>
      <c r="AP98" s="1382"/>
      <c r="AQ98" s="1383"/>
      <c r="AR98" s="900"/>
      <c r="AS98" s="1381" t="s">
        <v>788</v>
      </c>
      <c r="AT98" s="1382"/>
      <c r="AU98" s="1382"/>
      <c r="AV98" s="1382"/>
      <c r="AW98" s="1382"/>
      <c r="AX98" s="1382"/>
      <c r="AY98" s="1382"/>
      <c r="AZ98" s="1382"/>
      <c r="BA98" s="1382"/>
      <c r="BB98" s="1382"/>
      <c r="BC98" s="1382"/>
      <c r="BD98" s="1383"/>
    </row>
    <row r="99" spans="1:56" s="757" customFormat="1" ht="25.5" customHeight="1" thickBot="1" x14ac:dyDescent="0.3">
      <c r="A99" s="1384" t="s">
        <v>22</v>
      </c>
      <c r="B99" s="1385"/>
      <c r="C99" s="1386"/>
      <c r="D99" s="1434" t="s">
        <v>656</v>
      </c>
      <c r="E99" s="1435"/>
      <c r="F99" s="1435"/>
      <c r="G99" s="1435"/>
      <c r="H99" s="1435"/>
      <c r="I99" s="1435"/>
      <c r="J99" s="1435"/>
      <c r="K99" s="1435"/>
      <c r="L99" s="1435"/>
      <c r="M99" s="1435"/>
      <c r="N99" s="1435"/>
      <c r="O99" s="1435"/>
      <c r="P99" s="1436"/>
      <c r="Q99" s="760"/>
      <c r="R99" s="1434" t="s">
        <v>779</v>
      </c>
      <c r="S99" s="1435"/>
      <c r="T99" s="1435"/>
      <c r="U99" s="1435"/>
      <c r="V99" s="1435"/>
      <c r="W99" s="1435"/>
      <c r="X99" s="1435"/>
      <c r="Y99" s="1435"/>
      <c r="Z99" s="1435"/>
      <c r="AA99" s="1435"/>
      <c r="AB99" s="1435"/>
      <c r="AC99" s="1435"/>
      <c r="AD99" s="1436"/>
      <c r="AE99" s="760"/>
      <c r="AF99" s="1434" t="s">
        <v>922</v>
      </c>
      <c r="AG99" s="1435"/>
      <c r="AH99" s="1435"/>
      <c r="AI99" s="1435"/>
      <c r="AJ99" s="1435"/>
      <c r="AK99" s="1435"/>
      <c r="AL99" s="1435"/>
      <c r="AM99" s="1435"/>
      <c r="AN99" s="1435"/>
      <c r="AO99" s="1435"/>
      <c r="AP99" s="1435"/>
      <c r="AQ99" s="1436"/>
      <c r="AR99" s="760"/>
      <c r="AS99" s="1434" t="s">
        <v>1049</v>
      </c>
      <c r="AT99" s="1435"/>
      <c r="AU99" s="1435"/>
      <c r="AV99" s="1435"/>
      <c r="AW99" s="1435"/>
      <c r="AX99" s="1435"/>
      <c r="AY99" s="1435"/>
      <c r="AZ99" s="1435"/>
      <c r="BA99" s="1435"/>
      <c r="BB99" s="1435"/>
      <c r="BC99" s="1435"/>
      <c r="BD99" s="1436"/>
    </row>
    <row r="100" spans="1:56" s="979" customFormat="1" ht="72.75" customHeight="1" thickBot="1" x14ac:dyDescent="0.3">
      <c r="A100" s="960" t="s">
        <v>10</v>
      </c>
      <c r="B100" s="961" t="s">
        <v>54</v>
      </c>
      <c r="C100" s="961" t="s">
        <v>55</v>
      </c>
      <c r="D100" s="962" t="s">
        <v>1</v>
      </c>
      <c r="E100" s="963" t="s">
        <v>373</v>
      </c>
      <c r="F100" s="964" t="s">
        <v>57</v>
      </c>
      <c r="G100" s="965" t="s">
        <v>62</v>
      </c>
      <c r="H100" s="966" t="s">
        <v>63</v>
      </c>
      <c r="I100" s="965" t="s">
        <v>374</v>
      </c>
      <c r="J100" s="967" t="s">
        <v>375</v>
      </c>
      <c r="K100" s="967"/>
      <c r="L100" s="967"/>
      <c r="M100" s="967" t="s">
        <v>457</v>
      </c>
      <c r="N100" s="968" t="s">
        <v>480</v>
      </c>
      <c r="O100" s="968" t="s">
        <v>657</v>
      </c>
      <c r="P100" s="969" t="s">
        <v>658</v>
      </c>
      <c r="Q100" s="970"/>
      <c r="R100" s="971" t="str">
        <f>+E100</f>
        <v>Դատավորի ստաժ</v>
      </c>
      <c r="S100" s="972" t="str">
        <f>+F100</f>
        <v>Ստաժի %-ը</v>
      </c>
      <c r="T100" s="967" t="s">
        <v>62</v>
      </c>
      <c r="U100" s="973" t="s">
        <v>63</v>
      </c>
      <c r="V100" s="974" t="s">
        <v>904</v>
      </c>
      <c r="W100" s="973" t="s">
        <v>905</v>
      </c>
      <c r="X100" s="967" t="s">
        <v>374</v>
      </c>
      <c r="Y100" s="967"/>
      <c r="Z100" s="967" t="s">
        <v>375</v>
      </c>
      <c r="AA100" s="967" t="s">
        <v>478</v>
      </c>
      <c r="AB100" s="975" t="s">
        <v>1101</v>
      </c>
      <c r="AC100" s="975" t="s">
        <v>781</v>
      </c>
      <c r="AD100" s="976" t="s">
        <v>780</v>
      </c>
      <c r="AE100" s="970"/>
      <c r="AF100" s="977" t="str">
        <f>+R100</f>
        <v>Դատավորի ստաժ</v>
      </c>
      <c r="AG100" s="972" t="str">
        <f>+S100</f>
        <v>Ստաժի %-ը</v>
      </c>
      <c r="AH100" s="967" t="s">
        <v>62</v>
      </c>
      <c r="AI100" s="973" t="s">
        <v>63</v>
      </c>
      <c r="AJ100" s="974" t="s">
        <v>906</v>
      </c>
      <c r="AK100" s="973" t="s">
        <v>907</v>
      </c>
      <c r="AL100" s="967" t="s">
        <v>374</v>
      </c>
      <c r="AM100" s="967" t="s">
        <v>375</v>
      </c>
      <c r="AN100" s="967" t="s">
        <v>478</v>
      </c>
      <c r="AO100" s="975" t="s">
        <v>1101</v>
      </c>
      <c r="AP100" s="975" t="s">
        <v>923</v>
      </c>
      <c r="AQ100" s="976" t="s">
        <v>924</v>
      </c>
      <c r="AR100" s="970"/>
      <c r="AS100" s="964" t="str">
        <f>+AF100</f>
        <v>Դատավորի ստաժ</v>
      </c>
      <c r="AT100" s="978" t="str">
        <f>+AG100</f>
        <v>Ստաժի %-ը</v>
      </c>
      <c r="AU100" s="965" t="s">
        <v>62</v>
      </c>
      <c r="AV100" s="973" t="s">
        <v>63</v>
      </c>
      <c r="AW100" s="974" t="s">
        <v>906</v>
      </c>
      <c r="AX100" s="973" t="s">
        <v>907</v>
      </c>
      <c r="AY100" s="965" t="s">
        <v>374</v>
      </c>
      <c r="AZ100" s="965" t="s">
        <v>375</v>
      </c>
      <c r="BA100" s="965" t="s">
        <v>478</v>
      </c>
      <c r="BB100" s="968" t="s">
        <v>1101</v>
      </c>
      <c r="BC100" s="968" t="s">
        <v>1047</v>
      </c>
      <c r="BD100" s="969" t="s">
        <v>1046</v>
      </c>
    </row>
    <row r="101" spans="1:56" s="1000" customFormat="1" ht="23.25" customHeight="1" thickBot="1" x14ac:dyDescent="0.3">
      <c r="A101" s="980">
        <v>1</v>
      </c>
      <c r="B101" s="677" t="s">
        <v>84</v>
      </c>
      <c r="C101" s="981" t="s">
        <v>410</v>
      </c>
      <c r="D101" s="393">
        <v>1</v>
      </c>
      <c r="E101" s="1033">
        <v>0</v>
      </c>
      <c r="F101" s="984">
        <f t="shared" ref="F101" si="478">+E101*2</f>
        <v>0</v>
      </c>
      <c r="G101" s="886">
        <v>66140</v>
      </c>
      <c r="H101" s="886">
        <v>10</v>
      </c>
      <c r="I101" s="994">
        <f t="shared" ref="I101" si="479">+H101*G101</f>
        <v>661400</v>
      </c>
      <c r="J101" s="994">
        <v>0</v>
      </c>
      <c r="K101" s="1135">
        <f t="shared" ref="K101" si="480">+E101*2</f>
        <v>0</v>
      </c>
      <c r="L101" s="1134">
        <f t="shared" ref="L101" si="481">+I101*E101*2%</f>
        <v>0</v>
      </c>
      <c r="M101" s="994">
        <f t="shared" ref="M101" si="482">+I101+J101</f>
        <v>661400</v>
      </c>
      <c r="N101" s="886"/>
      <c r="O101" s="990">
        <f t="shared" ref="O101" si="483">+M101+N101</f>
        <v>661400</v>
      </c>
      <c r="P101" s="989">
        <f t="shared" ref="P101" si="484">+O101*13</f>
        <v>8598200</v>
      </c>
      <c r="Q101" s="990">
        <v>1</v>
      </c>
      <c r="R101" s="991">
        <f t="shared" ref="R101" si="485">+E101+1</f>
        <v>1</v>
      </c>
      <c r="S101" s="984">
        <f t="shared" ref="S101" si="486">+R101*2</f>
        <v>2</v>
      </c>
      <c r="T101" s="886">
        <f t="shared" ref="T101" si="487">+G101</f>
        <v>66140</v>
      </c>
      <c r="U101" s="1031">
        <f t="shared" ref="U101" si="488">+H101</f>
        <v>10</v>
      </c>
      <c r="V101" s="993"/>
      <c r="W101" s="993">
        <f t="shared" ref="W101" si="489">+U101+U101*V101</f>
        <v>10</v>
      </c>
      <c r="X101" s="994">
        <f t="shared" ref="X101" si="490">+W101*T101</f>
        <v>661400</v>
      </c>
      <c r="Y101" s="994">
        <f t="shared" ref="Y101" si="491">+Z101-J101</f>
        <v>13228</v>
      </c>
      <c r="Z101" s="994">
        <f t="shared" ref="Z101" si="492">IF((S101&lt;=30)*AND(X101*S101%&gt;J101),X101*S101%,IF((S101&gt;30)*AND(X101*30%&gt;J101),X101*30%,J101))</f>
        <v>13228</v>
      </c>
      <c r="AA101" s="994">
        <f t="shared" ref="AA101" si="493">+X101+Z101</f>
        <v>674628</v>
      </c>
      <c r="AB101" s="886"/>
      <c r="AC101" s="990">
        <f t="shared" ref="AC101" si="494">+AA101+AB101</f>
        <v>674628</v>
      </c>
      <c r="AD101" s="996">
        <f t="shared" ref="AD101" si="495">+AC101*13</f>
        <v>8770164</v>
      </c>
      <c r="AE101" s="990">
        <v>1</v>
      </c>
      <c r="AF101" s="1035">
        <f t="shared" ref="AF101" si="496">+R101+1</f>
        <v>2</v>
      </c>
      <c r="AG101" s="984">
        <f t="shared" ref="AG101" si="497">+AF101*2</f>
        <v>4</v>
      </c>
      <c r="AH101" s="886">
        <f>+T101</f>
        <v>66140</v>
      </c>
      <c r="AI101" s="1031">
        <f t="shared" ref="AI101" si="498">+U101</f>
        <v>10</v>
      </c>
      <c r="AJ101" s="992"/>
      <c r="AK101" s="992">
        <f t="shared" ref="AK101" si="499">+AI101+AI101*AJ101</f>
        <v>10</v>
      </c>
      <c r="AL101" s="994">
        <f t="shared" ref="AL101" si="500">+AK101*AH101</f>
        <v>661400</v>
      </c>
      <c r="AM101" s="994">
        <f t="shared" ref="AM101" si="501">IF((AG101&lt;=30)*AND(AL101*AG101%&gt;Z101),AL101*AG101%,IF((AG101&gt;30)*AND(AL101*30%&gt;Z101),AL101*30%,Z101))</f>
        <v>26456</v>
      </c>
      <c r="AN101" s="994">
        <f t="shared" ref="AN101" si="502">+AL101+AM101</f>
        <v>687856</v>
      </c>
      <c r="AO101" s="886"/>
      <c r="AP101" s="990">
        <f t="shared" ref="AP101" si="503">+AN101+AO101</f>
        <v>687856</v>
      </c>
      <c r="AQ101" s="996">
        <f t="shared" ref="AQ101" si="504">+AP101*13</f>
        <v>8942128</v>
      </c>
      <c r="AR101" s="990">
        <v>1</v>
      </c>
      <c r="AS101" s="1035">
        <f t="shared" ref="AS101" si="505">+AF101+1</f>
        <v>3</v>
      </c>
      <c r="AT101" s="984">
        <f t="shared" ref="AT101" si="506">+AS101*2</f>
        <v>6</v>
      </c>
      <c r="AU101" s="886">
        <f>+AH101</f>
        <v>66140</v>
      </c>
      <c r="AV101" s="1031">
        <f t="shared" ref="AV101" si="507">+AI101</f>
        <v>10</v>
      </c>
      <c r="AW101" s="992"/>
      <c r="AX101" s="992">
        <f>+AV101+AV101*AW101</f>
        <v>10</v>
      </c>
      <c r="AY101" s="994">
        <f t="shared" ref="AY101" si="508">+AX101*AU101</f>
        <v>661400</v>
      </c>
      <c r="AZ101" s="994">
        <f t="shared" ref="AZ101" si="509">IF((AT101&lt;=30)*AND(AY101*AT101%&gt;AM101),AY101*AT101%,IF((AT101&gt;30)*AND(AY101*30%&gt;AM101),AY101*30%,AM101))</f>
        <v>39684</v>
      </c>
      <c r="BA101" s="994">
        <f t="shared" ref="BA101" si="510">+AY101+AZ101</f>
        <v>701084</v>
      </c>
      <c r="BB101" s="886"/>
      <c r="BC101" s="990">
        <f t="shared" ref="BC101" si="511">+BA101+BB101</f>
        <v>701084</v>
      </c>
      <c r="BD101" s="999">
        <f t="shared" ref="BD101" si="512">+BC101*13</f>
        <v>9114092</v>
      </c>
    </row>
    <row r="102" spans="1:56" s="781" customFormat="1" ht="18" customHeight="1" thickBot="1" x14ac:dyDescent="0.3">
      <c r="A102" s="1437" t="s">
        <v>64</v>
      </c>
      <c r="B102" s="1438"/>
      <c r="C102" s="1439"/>
      <c r="D102" s="806">
        <f t="shared" ref="D102:J102" si="513">SUM(D101:D101)</f>
        <v>1</v>
      </c>
      <c r="E102" s="1057">
        <f t="shared" si="513"/>
        <v>0</v>
      </c>
      <c r="F102" s="1058">
        <f t="shared" si="513"/>
        <v>0</v>
      </c>
      <c r="G102" s="1058">
        <f t="shared" si="513"/>
        <v>66140</v>
      </c>
      <c r="H102" s="1058">
        <f t="shared" si="513"/>
        <v>10</v>
      </c>
      <c r="I102" s="1058">
        <f t="shared" si="513"/>
        <v>661400</v>
      </c>
      <c r="J102" s="1058">
        <f t="shared" si="513"/>
        <v>0</v>
      </c>
      <c r="K102" s="1058"/>
      <c r="L102" s="1058"/>
      <c r="M102" s="1058">
        <f t="shared" ref="M102:T102" si="514">SUM(M101:M101)</f>
        <v>661400</v>
      </c>
      <c r="N102" s="1058">
        <f t="shared" si="514"/>
        <v>0</v>
      </c>
      <c r="O102" s="1058">
        <f t="shared" si="514"/>
        <v>661400</v>
      </c>
      <c r="P102" s="1059">
        <f t="shared" si="514"/>
        <v>8598200</v>
      </c>
      <c r="Q102" s="1059">
        <f t="shared" si="514"/>
        <v>1</v>
      </c>
      <c r="R102" s="1025">
        <f t="shared" si="514"/>
        <v>1</v>
      </c>
      <c r="S102" s="1026">
        <f t="shared" si="514"/>
        <v>2</v>
      </c>
      <c r="T102" s="1026">
        <f t="shared" si="514"/>
        <v>66140</v>
      </c>
      <c r="U102" s="1026"/>
      <c r="V102" s="1026"/>
      <c r="W102" s="1026">
        <f>SUM(W101:W101)</f>
        <v>10</v>
      </c>
      <c r="X102" s="1026">
        <f>SUM(X101:X101)</f>
        <v>661400</v>
      </c>
      <c r="Y102" s="1026"/>
      <c r="Z102" s="1026">
        <f t="shared" ref="Z102:AH102" si="515">SUM(Z101:Z101)</f>
        <v>13228</v>
      </c>
      <c r="AA102" s="1026">
        <f t="shared" si="515"/>
        <v>674628</v>
      </c>
      <c r="AB102" s="1026">
        <f t="shared" si="515"/>
        <v>0</v>
      </c>
      <c r="AC102" s="1026">
        <f t="shared" si="515"/>
        <v>674628</v>
      </c>
      <c r="AD102" s="1054">
        <f t="shared" si="515"/>
        <v>8770164</v>
      </c>
      <c r="AE102" s="1054">
        <f t="shared" si="515"/>
        <v>1</v>
      </c>
      <c r="AF102" s="1029">
        <f t="shared" si="515"/>
        <v>2</v>
      </c>
      <c r="AG102" s="1026">
        <f t="shared" si="515"/>
        <v>4</v>
      </c>
      <c r="AH102" s="1026">
        <f t="shared" si="515"/>
        <v>66140</v>
      </c>
      <c r="AI102" s="1026"/>
      <c r="AJ102" s="1026"/>
      <c r="AK102" s="1026">
        <f t="shared" ref="AK102:AU102" si="516">SUM(AK101:AK101)</f>
        <v>10</v>
      </c>
      <c r="AL102" s="1026">
        <f t="shared" si="516"/>
        <v>661400</v>
      </c>
      <c r="AM102" s="1026">
        <f t="shared" si="516"/>
        <v>26456</v>
      </c>
      <c r="AN102" s="1026">
        <f t="shared" si="516"/>
        <v>687856</v>
      </c>
      <c r="AO102" s="1026">
        <f t="shared" si="516"/>
        <v>0</v>
      </c>
      <c r="AP102" s="1026">
        <f t="shared" si="516"/>
        <v>687856</v>
      </c>
      <c r="AQ102" s="1054">
        <f t="shared" si="516"/>
        <v>8942128</v>
      </c>
      <c r="AR102" s="1054">
        <f t="shared" si="516"/>
        <v>1</v>
      </c>
      <c r="AS102" s="1029">
        <f t="shared" si="516"/>
        <v>3</v>
      </c>
      <c r="AT102" s="1026">
        <f t="shared" si="516"/>
        <v>6</v>
      </c>
      <c r="AU102" s="1026">
        <f t="shared" si="516"/>
        <v>66140</v>
      </c>
      <c r="AV102" s="1026"/>
      <c r="AW102" s="1026"/>
      <c r="AX102" s="1026">
        <f t="shared" ref="AX102:BD102" si="517">SUM(AX101:AX101)</f>
        <v>10</v>
      </c>
      <c r="AY102" s="1026">
        <f t="shared" si="517"/>
        <v>661400</v>
      </c>
      <c r="AZ102" s="1026">
        <f t="shared" si="517"/>
        <v>39684</v>
      </c>
      <c r="BA102" s="1026">
        <f t="shared" si="517"/>
        <v>701084</v>
      </c>
      <c r="BB102" s="1026">
        <f t="shared" si="517"/>
        <v>0</v>
      </c>
      <c r="BC102" s="1026">
        <f t="shared" si="517"/>
        <v>701084</v>
      </c>
      <c r="BD102" s="1027">
        <f t="shared" si="517"/>
        <v>9114092</v>
      </c>
    </row>
    <row r="103" spans="1:56" s="405" customFormat="1" ht="17.25" customHeight="1" x14ac:dyDescent="0.3">
      <c r="A103" s="407"/>
      <c r="B103" s="408"/>
      <c r="C103" s="408"/>
      <c r="D103" s="408"/>
      <c r="E103" s="671"/>
      <c r="F103" s="408"/>
      <c r="G103" s="408"/>
      <c r="H103" s="408"/>
      <c r="I103" s="408"/>
      <c r="J103" s="408"/>
      <c r="K103" s="408"/>
      <c r="L103" s="408"/>
      <c r="M103" s="408"/>
      <c r="N103" s="408"/>
      <c r="O103" s="408"/>
      <c r="P103" s="408"/>
      <c r="Q103" s="408"/>
      <c r="R103" s="671"/>
      <c r="S103" s="408"/>
      <c r="T103" s="408"/>
      <c r="U103" s="408"/>
      <c r="V103" s="408"/>
      <c r="W103" s="408"/>
      <c r="X103" s="408"/>
      <c r="Y103" s="408"/>
      <c r="Z103" s="408"/>
      <c r="AA103" s="408"/>
      <c r="AB103" s="408"/>
      <c r="AC103" s="408"/>
      <c r="AD103" s="408"/>
      <c r="AE103" s="408"/>
    </row>
    <row r="104" spans="1:56" s="405" customFormat="1" ht="18" customHeight="1" thickBot="1" x14ac:dyDescent="0.35">
      <c r="A104" s="407"/>
      <c r="B104" s="408"/>
      <c r="C104" s="408"/>
      <c r="D104" s="408"/>
      <c r="E104" s="671"/>
      <c r="F104" s="408"/>
      <c r="G104" s="408"/>
      <c r="H104" s="408"/>
      <c r="I104" s="408"/>
      <c r="J104" s="408"/>
      <c r="K104" s="408"/>
      <c r="L104" s="408"/>
      <c r="M104" s="408"/>
      <c r="N104" s="408"/>
      <c r="O104" s="408"/>
      <c r="P104" s="408"/>
      <c r="Q104" s="408"/>
      <c r="R104" s="671"/>
      <c r="S104" s="408"/>
      <c r="T104" s="408"/>
      <c r="U104" s="408"/>
      <c r="V104" s="408"/>
      <c r="W104" s="408"/>
      <c r="X104" s="408"/>
      <c r="Y104" s="408"/>
      <c r="Z104" s="408"/>
      <c r="AA104" s="408"/>
      <c r="AB104" s="408"/>
      <c r="AC104" s="408"/>
      <c r="AD104" s="408"/>
      <c r="AE104" s="408"/>
    </row>
    <row r="105" spans="1:56" s="750" customFormat="1" ht="30.75" customHeight="1" thickBot="1" x14ac:dyDescent="0.3">
      <c r="A105" s="1378" t="s">
        <v>440</v>
      </c>
      <c r="B105" s="1379"/>
      <c r="C105" s="1380"/>
      <c r="D105" s="758"/>
      <c r="E105" s="1381" t="s">
        <v>789</v>
      </c>
      <c r="F105" s="1382"/>
      <c r="G105" s="1382"/>
      <c r="H105" s="1382"/>
      <c r="I105" s="1382"/>
      <c r="J105" s="1382"/>
      <c r="K105" s="1382"/>
      <c r="L105" s="1382"/>
      <c r="M105" s="1382"/>
      <c r="N105" s="1382"/>
      <c r="O105" s="1382"/>
      <c r="P105" s="1383"/>
      <c r="Q105" s="900"/>
      <c r="R105" s="1381" t="s">
        <v>789</v>
      </c>
      <c r="S105" s="1382"/>
      <c r="T105" s="1382"/>
      <c r="U105" s="1382"/>
      <c r="V105" s="1382"/>
      <c r="W105" s="1382"/>
      <c r="X105" s="1382"/>
      <c r="Y105" s="1382"/>
      <c r="Z105" s="1382"/>
      <c r="AA105" s="1382"/>
      <c r="AB105" s="1382"/>
      <c r="AC105" s="1382"/>
      <c r="AD105" s="1383"/>
      <c r="AE105" s="900"/>
      <c r="AF105" s="1381" t="s">
        <v>789</v>
      </c>
      <c r="AG105" s="1382"/>
      <c r="AH105" s="1382"/>
      <c r="AI105" s="1382"/>
      <c r="AJ105" s="1382"/>
      <c r="AK105" s="1382"/>
      <c r="AL105" s="1382"/>
      <c r="AM105" s="1382"/>
      <c r="AN105" s="1382"/>
      <c r="AO105" s="1382"/>
      <c r="AP105" s="1382"/>
      <c r="AQ105" s="1383"/>
      <c r="AR105" s="900"/>
      <c r="AS105" s="1381" t="s">
        <v>789</v>
      </c>
      <c r="AT105" s="1382"/>
      <c r="AU105" s="1382"/>
      <c r="AV105" s="1382"/>
      <c r="AW105" s="1382"/>
      <c r="AX105" s="1382"/>
      <c r="AY105" s="1382"/>
      <c r="AZ105" s="1382"/>
      <c r="BA105" s="1382"/>
      <c r="BB105" s="1382"/>
      <c r="BC105" s="1382"/>
      <c r="BD105" s="1383"/>
    </row>
    <row r="106" spans="1:56" s="757" customFormat="1" ht="25.5" customHeight="1" thickBot="1" x14ac:dyDescent="0.3">
      <c r="A106" s="1384" t="s">
        <v>22</v>
      </c>
      <c r="B106" s="1385"/>
      <c r="C106" s="1386"/>
      <c r="D106" s="1434" t="s">
        <v>656</v>
      </c>
      <c r="E106" s="1435"/>
      <c r="F106" s="1435"/>
      <c r="G106" s="1435"/>
      <c r="H106" s="1435"/>
      <c r="I106" s="1435"/>
      <c r="J106" s="1435"/>
      <c r="K106" s="1435"/>
      <c r="L106" s="1435"/>
      <c r="M106" s="1435"/>
      <c r="N106" s="1435"/>
      <c r="O106" s="1435"/>
      <c r="P106" s="1436"/>
      <c r="Q106" s="760"/>
      <c r="R106" s="1434" t="s">
        <v>779</v>
      </c>
      <c r="S106" s="1435"/>
      <c r="T106" s="1435"/>
      <c r="U106" s="1435"/>
      <c r="V106" s="1435"/>
      <c r="W106" s="1435"/>
      <c r="X106" s="1435"/>
      <c r="Y106" s="1435"/>
      <c r="Z106" s="1435"/>
      <c r="AA106" s="1435"/>
      <c r="AB106" s="1435"/>
      <c r="AC106" s="1435"/>
      <c r="AD106" s="1436"/>
      <c r="AE106" s="760"/>
      <c r="AF106" s="1434" t="s">
        <v>922</v>
      </c>
      <c r="AG106" s="1435"/>
      <c r="AH106" s="1435"/>
      <c r="AI106" s="1435"/>
      <c r="AJ106" s="1435"/>
      <c r="AK106" s="1435"/>
      <c r="AL106" s="1435"/>
      <c r="AM106" s="1435"/>
      <c r="AN106" s="1435"/>
      <c r="AO106" s="1435"/>
      <c r="AP106" s="1435"/>
      <c r="AQ106" s="1436"/>
      <c r="AR106" s="760"/>
      <c r="AS106" s="1434" t="s">
        <v>1049</v>
      </c>
      <c r="AT106" s="1435"/>
      <c r="AU106" s="1435"/>
      <c r="AV106" s="1435"/>
      <c r="AW106" s="1435"/>
      <c r="AX106" s="1435"/>
      <c r="AY106" s="1435"/>
      <c r="AZ106" s="1435"/>
      <c r="BA106" s="1435"/>
      <c r="BB106" s="1435"/>
      <c r="BC106" s="1435"/>
      <c r="BD106" s="1436"/>
    </row>
    <row r="107" spans="1:56" s="979" customFormat="1" ht="72.75" customHeight="1" thickBot="1" x14ac:dyDescent="0.3">
      <c r="A107" s="960" t="s">
        <v>10</v>
      </c>
      <c r="B107" s="961" t="s">
        <v>54</v>
      </c>
      <c r="C107" s="961" t="s">
        <v>55</v>
      </c>
      <c r="D107" s="962" t="s">
        <v>1</v>
      </c>
      <c r="E107" s="963" t="s">
        <v>373</v>
      </c>
      <c r="F107" s="964" t="s">
        <v>57</v>
      </c>
      <c r="G107" s="965" t="s">
        <v>62</v>
      </c>
      <c r="H107" s="966" t="s">
        <v>63</v>
      </c>
      <c r="I107" s="965" t="s">
        <v>374</v>
      </c>
      <c r="J107" s="967" t="s">
        <v>375</v>
      </c>
      <c r="K107" s="967"/>
      <c r="L107" s="967"/>
      <c r="M107" s="967" t="s">
        <v>457</v>
      </c>
      <c r="N107" s="968" t="s">
        <v>480</v>
      </c>
      <c r="O107" s="968" t="s">
        <v>657</v>
      </c>
      <c r="P107" s="969" t="s">
        <v>658</v>
      </c>
      <c r="Q107" s="970"/>
      <c r="R107" s="971" t="str">
        <f>+E107</f>
        <v>Դատավորի ստաժ</v>
      </c>
      <c r="S107" s="972" t="str">
        <f>+F107</f>
        <v>Ստաժի %-ը</v>
      </c>
      <c r="T107" s="967" t="s">
        <v>62</v>
      </c>
      <c r="U107" s="973" t="s">
        <v>63</v>
      </c>
      <c r="V107" s="974" t="s">
        <v>904</v>
      </c>
      <c r="W107" s="973" t="s">
        <v>905</v>
      </c>
      <c r="X107" s="967" t="s">
        <v>374</v>
      </c>
      <c r="Y107" s="967"/>
      <c r="Z107" s="967" t="s">
        <v>375</v>
      </c>
      <c r="AA107" s="967" t="s">
        <v>478</v>
      </c>
      <c r="AB107" s="975" t="s">
        <v>1101</v>
      </c>
      <c r="AC107" s="975" t="s">
        <v>781</v>
      </c>
      <c r="AD107" s="976" t="s">
        <v>780</v>
      </c>
      <c r="AE107" s="970"/>
      <c r="AF107" s="977" t="str">
        <f>+R107</f>
        <v>Դատավորի ստաժ</v>
      </c>
      <c r="AG107" s="972" t="str">
        <f>+S107</f>
        <v>Ստաժի %-ը</v>
      </c>
      <c r="AH107" s="967" t="s">
        <v>62</v>
      </c>
      <c r="AI107" s="973" t="s">
        <v>63</v>
      </c>
      <c r="AJ107" s="974" t="s">
        <v>906</v>
      </c>
      <c r="AK107" s="973" t="s">
        <v>907</v>
      </c>
      <c r="AL107" s="967" t="s">
        <v>374</v>
      </c>
      <c r="AM107" s="967" t="s">
        <v>375</v>
      </c>
      <c r="AN107" s="967" t="s">
        <v>478</v>
      </c>
      <c r="AO107" s="975" t="s">
        <v>1101</v>
      </c>
      <c r="AP107" s="975" t="s">
        <v>923</v>
      </c>
      <c r="AQ107" s="976" t="s">
        <v>924</v>
      </c>
      <c r="AR107" s="970"/>
      <c r="AS107" s="964" t="str">
        <f>+AF107</f>
        <v>Դատավորի ստաժ</v>
      </c>
      <c r="AT107" s="978" t="str">
        <f>+AG107</f>
        <v>Ստաժի %-ը</v>
      </c>
      <c r="AU107" s="965" t="s">
        <v>62</v>
      </c>
      <c r="AV107" s="973" t="s">
        <v>63</v>
      </c>
      <c r="AW107" s="974" t="s">
        <v>906</v>
      </c>
      <c r="AX107" s="973" t="s">
        <v>907</v>
      </c>
      <c r="AY107" s="965" t="s">
        <v>374</v>
      </c>
      <c r="AZ107" s="965" t="s">
        <v>375</v>
      </c>
      <c r="BA107" s="965" t="s">
        <v>478</v>
      </c>
      <c r="BB107" s="968" t="s">
        <v>1101</v>
      </c>
      <c r="BC107" s="968" t="s">
        <v>1047</v>
      </c>
      <c r="BD107" s="969" t="s">
        <v>1046</v>
      </c>
    </row>
    <row r="108" spans="1:56" s="1000" customFormat="1" ht="23.25" customHeight="1" thickBot="1" x14ac:dyDescent="0.3">
      <c r="A108" s="980">
        <v>1</v>
      </c>
      <c r="B108" s="677" t="s">
        <v>84</v>
      </c>
      <c r="C108" s="981" t="s">
        <v>410</v>
      </c>
      <c r="D108" s="393">
        <v>1</v>
      </c>
      <c r="E108" s="1033">
        <v>0</v>
      </c>
      <c r="F108" s="984">
        <f t="shared" ref="F108" si="518">+E108*2</f>
        <v>0</v>
      </c>
      <c r="G108" s="886">
        <v>66140</v>
      </c>
      <c r="H108" s="886">
        <v>10</v>
      </c>
      <c r="I108" s="994">
        <f t="shared" ref="I108" si="519">+H108*G108</f>
        <v>661400</v>
      </c>
      <c r="J108" s="994">
        <v>0</v>
      </c>
      <c r="K108" s="1135">
        <f t="shared" ref="K108" si="520">+E108*2</f>
        <v>0</v>
      </c>
      <c r="L108" s="1134">
        <f t="shared" ref="L108" si="521">+I108*E108*2%</f>
        <v>0</v>
      </c>
      <c r="M108" s="994">
        <f t="shared" ref="M108" si="522">+I108+J108</f>
        <v>661400</v>
      </c>
      <c r="N108" s="886"/>
      <c r="O108" s="990">
        <f t="shared" ref="O108" si="523">+M108+N108</f>
        <v>661400</v>
      </c>
      <c r="P108" s="989">
        <f t="shared" ref="P108" si="524">+O108*13</f>
        <v>8598200</v>
      </c>
      <c r="Q108" s="990">
        <v>1</v>
      </c>
      <c r="R108" s="991">
        <f t="shared" ref="R108" si="525">+E108+1</f>
        <v>1</v>
      </c>
      <c r="S108" s="984">
        <f t="shared" ref="S108" si="526">+R108*2</f>
        <v>2</v>
      </c>
      <c r="T108" s="886">
        <f t="shared" ref="T108" si="527">+G108</f>
        <v>66140</v>
      </c>
      <c r="U108" s="1031">
        <f t="shared" ref="U108" si="528">+H108</f>
        <v>10</v>
      </c>
      <c r="V108" s="993"/>
      <c r="W108" s="993">
        <f t="shared" ref="W108" si="529">+U108+U108*V108</f>
        <v>10</v>
      </c>
      <c r="X108" s="994">
        <f t="shared" ref="X108" si="530">+W108*T108</f>
        <v>661400</v>
      </c>
      <c r="Y108" s="994">
        <f t="shared" ref="Y108" si="531">+Z108-J108</f>
        <v>13228</v>
      </c>
      <c r="Z108" s="994">
        <f t="shared" ref="Z108" si="532">IF((S108&lt;=30)*AND(X108*S108%&gt;J108),X108*S108%,IF((S108&gt;30)*AND(X108*30%&gt;J108),X108*30%,J108))</f>
        <v>13228</v>
      </c>
      <c r="AA108" s="994">
        <f t="shared" ref="AA108" si="533">+X108+Z108</f>
        <v>674628</v>
      </c>
      <c r="AB108" s="886"/>
      <c r="AC108" s="990">
        <f t="shared" ref="AC108" si="534">+AA108+AB108</f>
        <v>674628</v>
      </c>
      <c r="AD108" s="996">
        <f t="shared" ref="AD108" si="535">+AC108*13</f>
        <v>8770164</v>
      </c>
      <c r="AE108" s="990">
        <v>1</v>
      </c>
      <c r="AF108" s="1035">
        <f t="shared" ref="AF108" si="536">+R108+1</f>
        <v>2</v>
      </c>
      <c r="AG108" s="984">
        <f t="shared" ref="AG108" si="537">+AF108*2</f>
        <v>4</v>
      </c>
      <c r="AH108" s="886">
        <f>+T108</f>
        <v>66140</v>
      </c>
      <c r="AI108" s="1031">
        <f t="shared" ref="AI108" si="538">+U108</f>
        <v>10</v>
      </c>
      <c r="AJ108" s="992"/>
      <c r="AK108" s="992">
        <f t="shared" ref="AK108" si="539">+AI108+AI108*AJ108</f>
        <v>10</v>
      </c>
      <c r="AL108" s="994">
        <f t="shared" ref="AL108" si="540">+AK108*AH108</f>
        <v>661400</v>
      </c>
      <c r="AM108" s="994">
        <f t="shared" ref="AM108" si="541">IF((AG108&lt;=30)*AND(AL108*AG108%&gt;Z108),AL108*AG108%,IF((AG108&gt;30)*AND(AL108*30%&gt;Z108),AL108*30%,Z108))</f>
        <v>26456</v>
      </c>
      <c r="AN108" s="994">
        <f t="shared" ref="AN108" si="542">+AL108+AM108</f>
        <v>687856</v>
      </c>
      <c r="AO108" s="886"/>
      <c r="AP108" s="990">
        <f t="shared" ref="AP108" si="543">+AN108+AO108</f>
        <v>687856</v>
      </c>
      <c r="AQ108" s="996">
        <f t="shared" ref="AQ108" si="544">+AP108*13</f>
        <v>8942128</v>
      </c>
      <c r="AR108" s="990">
        <v>1</v>
      </c>
      <c r="AS108" s="1035">
        <f t="shared" ref="AS108" si="545">+AF108+1</f>
        <v>3</v>
      </c>
      <c r="AT108" s="984">
        <f t="shared" ref="AT108" si="546">+AS108*2</f>
        <v>6</v>
      </c>
      <c r="AU108" s="886">
        <f>+AH108</f>
        <v>66140</v>
      </c>
      <c r="AV108" s="1031">
        <f t="shared" ref="AV108" si="547">+AI108</f>
        <v>10</v>
      </c>
      <c r="AW108" s="992"/>
      <c r="AX108" s="992">
        <f>+AV108+AV108*AW108</f>
        <v>10</v>
      </c>
      <c r="AY108" s="994">
        <f t="shared" ref="AY108" si="548">+AX108*AU108</f>
        <v>661400</v>
      </c>
      <c r="AZ108" s="994">
        <f t="shared" ref="AZ108" si="549">IF((AT108&lt;=30)*AND(AY108*AT108%&gt;AM108),AY108*AT108%,IF((AT108&gt;30)*AND(AY108*30%&gt;AM108),AY108*30%,AM108))</f>
        <v>39684</v>
      </c>
      <c r="BA108" s="994">
        <f t="shared" ref="BA108" si="550">+AY108+AZ108</f>
        <v>701084</v>
      </c>
      <c r="BB108" s="886"/>
      <c r="BC108" s="990">
        <f t="shared" ref="BC108" si="551">+BA108+BB108</f>
        <v>701084</v>
      </c>
      <c r="BD108" s="999">
        <f t="shared" ref="BD108" si="552">+BC108*13</f>
        <v>9114092</v>
      </c>
    </row>
    <row r="109" spans="1:56" s="781" customFormat="1" ht="18" customHeight="1" thickBot="1" x14ac:dyDescent="0.3">
      <c r="A109" s="1437" t="s">
        <v>64</v>
      </c>
      <c r="B109" s="1438"/>
      <c r="C109" s="1439"/>
      <c r="D109" s="806">
        <f t="shared" ref="D109:J109" si="553">SUM(D108:D108)</f>
        <v>1</v>
      </c>
      <c r="E109" s="1025">
        <f t="shared" si="553"/>
        <v>0</v>
      </c>
      <c r="F109" s="1026">
        <f t="shared" si="553"/>
        <v>0</v>
      </c>
      <c r="G109" s="1026">
        <f t="shared" si="553"/>
        <v>66140</v>
      </c>
      <c r="H109" s="1026">
        <f t="shared" si="553"/>
        <v>10</v>
      </c>
      <c r="I109" s="1026">
        <f t="shared" si="553"/>
        <v>661400</v>
      </c>
      <c r="J109" s="1026">
        <f t="shared" si="553"/>
        <v>0</v>
      </c>
      <c r="K109" s="1026"/>
      <c r="L109" s="1026"/>
      <c r="M109" s="1026">
        <f t="shared" ref="M109:T109" si="554">SUM(M108:M108)</f>
        <v>661400</v>
      </c>
      <c r="N109" s="1026">
        <f t="shared" si="554"/>
        <v>0</v>
      </c>
      <c r="O109" s="1026">
        <f t="shared" si="554"/>
        <v>661400</v>
      </c>
      <c r="P109" s="1054">
        <f t="shared" si="554"/>
        <v>8598200</v>
      </c>
      <c r="Q109" s="1055">
        <f t="shared" si="554"/>
        <v>1</v>
      </c>
      <c r="R109" s="1025">
        <f t="shared" si="554"/>
        <v>1</v>
      </c>
      <c r="S109" s="1026">
        <f t="shared" si="554"/>
        <v>2</v>
      </c>
      <c r="T109" s="1026">
        <f t="shared" si="554"/>
        <v>66140</v>
      </c>
      <c r="U109" s="1026"/>
      <c r="V109" s="1026"/>
      <c r="W109" s="1026">
        <f>SUM(W108:W108)</f>
        <v>10</v>
      </c>
      <c r="X109" s="1026">
        <f>SUM(X108:X108)</f>
        <v>661400</v>
      </c>
      <c r="Y109" s="1026"/>
      <c r="Z109" s="1026">
        <f t="shared" ref="Z109:AH109" si="555">SUM(Z108:Z108)</f>
        <v>13228</v>
      </c>
      <c r="AA109" s="1026">
        <f t="shared" si="555"/>
        <v>674628</v>
      </c>
      <c r="AB109" s="1026">
        <f t="shared" si="555"/>
        <v>0</v>
      </c>
      <c r="AC109" s="1026">
        <f t="shared" si="555"/>
        <v>674628</v>
      </c>
      <c r="AD109" s="1054">
        <f t="shared" si="555"/>
        <v>8770164</v>
      </c>
      <c r="AE109" s="1054">
        <f t="shared" si="555"/>
        <v>1</v>
      </c>
      <c r="AF109" s="1060">
        <f t="shared" si="555"/>
        <v>2</v>
      </c>
      <c r="AG109" s="1058">
        <f t="shared" si="555"/>
        <v>4</v>
      </c>
      <c r="AH109" s="1058">
        <f t="shared" si="555"/>
        <v>66140</v>
      </c>
      <c r="AI109" s="1058"/>
      <c r="AJ109" s="1058"/>
      <c r="AK109" s="1058">
        <f t="shared" ref="AK109:AU109" si="556">SUM(AK108:AK108)</f>
        <v>10</v>
      </c>
      <c r="AL109" s="1058">
        <f t="shared" si="556"/>
        <v>661400</v>
      </c>
      <c r="AM109" s="1058">
        <f t="shared" si="556"/>
        <v>26456</v>
      </c>
      <c r="AN109" s="1058">
        <f t="shared" si="556"/>
        <v>687856</v>
      </c>
      <c r="AO109" s="1058">
        <f t="shared" si="556"/>
        <v>0</v>
      </c>
      <c r="AP109" s="1058">
        <f t="shared" si="556"/>
        <v>687856</v>
      </c>
      <c r="AQ109" s="1059">
        <f t="shared" si="556"/>
        <v>8942128</v>
      </c>
      <c r="AR109" s="1059">
        <f t="shared" si="556"/>
        <v>1</v>
      </c>
      <c r="AS109" s="1029">
        <f t="shared" si="556"/>
        <v>3</v>
      </c>
      <c r="AT109" s="1026">
        <f t="shared" si="556"/>
        <v>6</v>
      </c>
      <c r="AU109" s="1026">
        <f t="shared" si="556"/>
        <v>66140</v>
      </c>
      <c r="AV109" s="1026"/>
      <c r="AW109" s="1026"/>
      <c r="AX109" s="1026">
        <f t="shared" ref="AX109:BD109" si="557">SUM(AX108:AX108)</f>
        <v>10</v>
      </c>
      <c r="AY109" s="1026">
        <f t="shared" si="557"/>
        <v>661400</v>
      </c>
      <c r="AZ109" s="1026">
        <f t="shared" si="557"/>
        <v>39684</v>
      </c>
      <c r="BA109" s="1026">
        <f t="shared" si="557"/>
        <v>701084</v>
      </c>
      <c r="BB109" s="1026">
        <f t="shared" si="557"/>
        <v>0</v>
      </c>
      <c r="BC109" s="1026">
        <f t="shared" si="557"/>
        <v>701084</v>
      </c>
      <c r="BD109" s="1027">
        <f t="shared" si="557"/>
        <v>9114092</v>
      </c>
    </row>
    <row r="110" spans="1:56" s="405" customFormat="1" ht="17.25" customHeight="1" x14ac:dyDescent="0.3">
      <c r="A110" s="407"/>
      <c r="B110" s="408"/>
      <c r="C110" s="408"/>
      <c r="D110" s="408"/>
      <c r="E110" s="671"/>
      <c r="F110" s="408"/>
      <c r="G110" s="408"/>
      <c r="H110" s="408"/>
      <c r="I110" s="408"/>
      <c r="J110" s="408"/>
      <c r="K110" s="408"/>
      <c r="L110" s="408"/>
      <c r="M110" s="408"/>
      <c r="N110" s="408"/>
      <c r="O110" s="408"/>
      <c r="P110" s="408"/>
      <c r="Q110" s="408"/>
      <c r="R110" s="671"/>
      <c r="S110" s="408"/>
      <c r="T110" s="408"/>
      <c r="U110" s="408"/>
      <c r="V110" s="408"/>
      <c r="W110" s="408"/>
      <c r="X110" s="408"/>
      <c r="Y110" s="408"/>
      <c r="Z110" s="408"/>
      <c r="AA110" s="408"/>
      <c r="AB110" s="408"/>
      <c r="AC110" s="408"/>
      <c r="AD110" s="408"/>
      <c r="AE110" s="408"/>
    </row>
    <row r="111" spans="1:56" s="405" customFormat="1" ht="18" customHeight="1" thickBot="1" x14ac:dyDescent="0.35">
      <c r="A111" s="407"/>
      <c r="B111" s="408"/>
      <c r="C111" s="408"/>
      <c r="D111" s="408"/>
      <c r="E111" s="671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Q111" s="408"/>
      <c r="R111" s="671"/>
      <c r="S111" s="408"/>
      <c r="T111" s="408"/>
      <c r="U111" s="408"/>
      <c r="V111" s="408"/>
      <c r="W111" s="408"/>
      <c r="X111" s="408"/>
      <c r="Y111" s="408"/>
      <c r="Z111" s="408"/>
      <c r="AA111" s="408"/>
      <c r="AB111" s="408"/>
      <c r="AC111" s="408"/>
      <c r="AD111" s="408"/>
      <c r="AE111" s="408"/>
    </row>
    <row r="112" spans="1:56" s="750" customFormat="1" ht="30.75" customHeight="1" thickBot="1" x14ac:dyDescent="0.3">
      <c r="A112" s="1378" t="s">
        <v>440</v>
      </c>
      <c r="B112" s="1379"/>
      <c r="C112" s="1380"/>
      <c r="D112" s="758"/>
      <c r="E112" s="1381" t="s">
        <v>790</v>
      </c>
      <c r="F112" s="1382"/>
      <c r="G112" s="1382"/>
      <c r="H112" s="1382"/>
      <c r="I112" s="1382"/>
      <c r="J112" s="1382"/>
      <c r="K112" s="1382"/>
      <c r="L112" s="1382"/>
      <c r="M112" s="1382"/>
      <c r="N112" s="1382"/>
      <c r="O112" s="1382"/>
      <c r="P112" s="1383"/>
      <c r="Q112" s="900"/>
      <c r="R112" s="1381" t="s">
        <v>790</v>
      </c>
      <c r="S112" s="1382"/>
      <c r="T112" s="1382"/>
      <c r="U112" s="1382"/>
      <c r="V112" s="1382"/>
      <c r="W112" s="1382"/>
      <c r="X112" s="1382"/>
      <c r="Y112" s="1382"/>
      <c r="Z112" s="1382"/>
      <c r="AA112" s="1382"/>
      <c r="AB112" s="1382"/>
      <c r="AC112" s="1382"/>
      <c r="AD112" s="1383"/>
      <c r="AE112" s="900"/>
      <c r="AF112" s="1381" t="s">
        <v>790</v>
      </c>
      <c r="AG112" s="1382"/>
      <c r="AH112" s="1382"/>
      <c r="AI112" s="1382"/>
      <c r="AJ112" s="1382"/>
      <c r="AK112" s="1382"/>
      <c r="AL112" s="1382"/>
      <c r="AM112" s="1382"/>
      <c r="AN112" s="1382"/>
      <c r="AO112" s="1382"/>
      <c r="AP112" s="1382"/>
      <c r="AQ112" s="1383"/>
      <c r="AR112" s="900"/>
      <c r="AS112" s="1381" t="s">
        <v>790</v>
      </c>
      <c r="AT112" s="1382"/>
      <c r="AU112" s="1382"/>
      <c r="AV112" s="1382"/>
      <c r="AW112" s="1382"/>
      <c r="AX112" s="1382"/>
      <c r="AY112" s="1382"/>
      <c r="AZ112" s="1382"/>
      <c r="BA112" s="1382"/>
      <c r="BB112" s="1382"/>
      <c r="BC112" s="1382"/>
      <c r="BD112" s="1383"/>
    </row>
    <row r="113" spans="1:56" s="757" customFormat="1" ht="25.5" customHeight="1" thickBot="1" x14ac:dyDescent="0.3">
      <c r="A113" s="1384" t="s">
        <v>22</v>
      </c>
      <c r="B113" s="1385"/>
      <c r="C113" s="1386"/>
      <c r="D113" s="1434" t="s">
        <v>656</v>
      </c>
      <c r="E113" s="1435"/>
      <c r="F113" s="1435"/>
      <c r="G113" s="1435"/>
      <c r="H113" s="1435"/>
      <c r="I113" s="1435"/>
      <c r="J113" s="1435"/>
      <c r="K113" s="1435"/>
      <c r="L113" s="1435"/>
      <c r="M113" s="1435"/>
      <c r="N113" s="1435"/>
      <c r="O113" s="1435"/>
      <c r="P113" s="1436"/>
      <c r="Q113" s="760"/>
      <c r="R113" s="1434" t="s">
        <v>779</v>
      </c>
      <c r="S113" s="1435"/>
      <c r="T113" s="1435"/>
      <c r="U113" s="1435"/>
      <c r="V113" s="1435"/>
      <c r="W113" s="1435"/>
      <c r="X113" s="1435"/>
      <c r="Y113" s="1435"/>
      <c r="Z113" s="1435"/>
      <c r="AA113" s="1435"/>
      <c r="AB113" s="1435"/>
      <c r="AC113" s="1435"/>
      <c r="AD113" s="1436"/>
      <c r="AE113" s="760"/>
      <c r="AF113" s="1434" t="s">
        <v>922</v>
      </c>
      <c r="AG113" s="1435"/>
      <c r="AH113" s="1435"/>
      <c r="AI113" s="1435"/>
      <c r="AJ113" s="1435"/>
      <c r="AK113" s="1435"/>
      <c r="AL113" s="1435"/>
      <c r="AM113" s="1435"/>
      <c r="AN113" s="1435"/>
      <c r="AO113" s="1435"/>
      <c r="AP113" s="1435"/>
      <c r="AQ113" s="1436"/>
      <c r="AR113" s="760"/>
      <c r="AS113" s="1434" t="s">
        <v>1049</v>
      </c>
      <c r="AT113" s="1435"/>
      <c r="AU113" s="1435"/>
      <c r="AV113" s="1435"/>
      <c r="AW113" s="1435"/>
      <c r="AX113" s="1435"/>
      <c r="AY113" s="1435"/>
      <c r="AZ113" s="1435"/>
      <c r="BA113" s="1435"/>
      <c r="BB113" s="1435"/>
      <c r="BC113" s="1435"/>
      <c r="BD113" s="1436"/>
    </row>
    <row r="114" spans="1:56" s="979" customFormat="1" ht="72.75" customHeight="1" thickBot="1" x14ac:dyDescent="0.3">
      <c r="A114" s="960" t="s">
        <v>10</v>
      </c>
      <c r="B114" s="961" t="s">
        <v>54</v>
      </c>
      <c r="C114" s="961" t="s">
        <v>55</v>
      </c>
      <c r="D114" s="962" t="s">
        <v>1</v>
      </c>
      <c r="E114" s="963" t="s">
        <v>373</v>
      </c>
      <c r="F114" s="964" t="s">
        <v>57</v>
      </c>
      <c r="G114" s="965" t="s">
        <v>62</v>
      </c>
      <c r="H114" s="966" t="s">
        <v>63</v>
      </c>
      <c r="I114" s="965" t="s">
        <v>374</v>
      </c>
      <c r="J114" s="967" t="s">
        <v>375</v>
      </c>
      <c r="K114" s="967"/>
      <c r="L114" s="967"/>
      <c r="M114" s="967" t="s">
        <v>457</v>
      </c>
      <c r="N114" s="968" t="s">
        <v>480</v>
      </c>
      <c r="O114" s="968" t="s">
        <v>657</v>
      </c>
      <c r="P114" s="969" t="s">
        <v>658</v>
      </c>
      <c r="Q114" s="970"/>
      <c r="R114" s="971" t="str">
        <f>+E114</f>
        <v>Դատավորի ստաժ</v>
      </c>
      <c r="S114" s="972" t="str">
        <f>+F114</f>
        <v>Ստաժի %-ը</v>
      </c>
      <c r="T114" s="967" t="s">
        <v>62</v>
      </c>
      <c r="U114" s="973" t="s">
        <v>63</v>
      </c>
      <c r="V114" s="974" t="s">
        <v>904</v>
      </c>
      <c r="W114" s="973" t="s">
        <v>905</v>
      </c>
      <c r="X114" s="967" t="s">
        <v>374</v>
      </c>
      <c r="Y114" s="967"/>
      <c r="Z114" s="967" t="s">
        <v>375</v>
      </c>
      <c r="AA114" s="967" t="s">
        <v>478</v>
      </c>
      <c r="AB114" s="975" t="s">
        <v>1101</v>
      </c>
      <c r="AC114" s="975" t="s">
        <v>781</v>
      </c>
      <c r="AD114" s="976" t="s">
        <v>780</v>
      </c>
      <c r="AE114" s="970"/>
      <c r="AF114" s="977" t="str">
        <f>+R114</f>
        <v>Դատավորի ստաժ</v>
      </c>
      <c r="AG114" s="972" t="str">
        <f>+S114</f>
        <v>Ստաժի %-ը</v>
      </c>
      <c r="AH114" s="967" t="s">
        <v>62</v>
      </c>
      <c r="AI114" s="973" t="s">
        <v>63</v>
      </c>
      <c r="AJ114" s="974" t="s">
        <v>906</v>
      </c>
      <c r="AK114" s="973" t="s">
        <v>907</v>
      </c>
      <c r="AL114" s="967" t="s">
        <v>374</v>
      </c>
      <c r="AM114" s="967" t="s">
        <v>375</v>
      </c>
      <c r="AN114" s="967" t="s">
        <v>478</v>
      </c>
      <c r="AO114" s="975" t="s">
        <v>1101</v>
      </c>
      <c r="AP114" s="975" t="s">
        <v>923</v>
      </c>
      <c r="AQ114" s="976" t="s">
        <v>924</v>
      </c>
      <c r="AR114" s="970"/>
      <c r="AS114" s="964" t="str">
        <f>+AF114</f>
        <v>Դատավորի ստաժ</v>
      </c>
      <c r="AT114" s="978" t="str">
        <f>+AG114</f>
        <v>Ստաժի %-ը</v>
      </c>
      <c r="AU114" s="965" t="s">
        <v>62</v>
      </c>
      <c r="AV114" s="973" t="s">
        <v>63</v>
      </c>
      <c r="AW114" s="974" t="s">
        <v>906</v>
      </c>
      <c r="AX114" s="973" t="s">
        <v>907</v>
      </c>
      <c r="AY114" s="965" t="s">
        <v>374</v>
      </c>
      <c r="AZ114" s="965" t="s">
        <v>375</v>
      </c>
      <c r="BA114" s="965" t="s">
        <v>478</v>
      </c>
      <c r="BB114" s="968" t="s">
        <v>1101</v>
      </c>
      <c r="BC114" s="968" t="s">
        <v>1047</v>
      </c>
      <c r="BD114" s="969" t="s">
        <v>1046</v>
      </c>
    </row>
    <row r="115" spans="1:56" s="1000" customFormat="1" ht="23.25" customHeight="1" thickBot="1" x14ac:dyDescent="0.3">
      <c r="A115" s="980">
        <v>1</v>
      </c>
      <c r="B115" s="677" t="s">
        <v>84</v>
      </c>
      <c r="C115" s="981" t="s">
        <v>410</v>
      </c>
      <c r="D115" s="393">
        <v>1</v>
      </c>
      <c r="E115" s="1033">
        <v>0</v>
      </c>
      <c r="F115" s="984">
        <f t="shared" ref="F115" si="558">+E115*2</f>
        <v>0</v>
      </c>
      <c r="G115" s="886">
        <v>66140</v>
      </c>
      <c r="H115" s="886">
        <v>10</v>
      </c>
      <c r="I115" s="994">
        <f t="shared" ref="I115" si="559">+H115*G115</f>
        <v>661400</v>
      </c>
      <c r="J115" s="994">
        <v>0</v>
      </c>
      <c r="K115" s="1135">
        <f t="shared" ref="K115" si="560">+E115*2</f>
        <v>0</v>
      </c>
      <c r="L115" s="1134">
        <f t="shared" ref="L115" si="561">+I115*E115*2%</f>
        <v>0</v>
      </c>
      <c r="M115" s="994">
        <f t="shared" ref="M115" si="562">+I115+J115</f>
        <v>661400</v>
      </c>
      <c r="N115" s="886"/>
      <c r="O115" s="990">
        <f t="shared" ref="O115" si="563">+M115+N115</f>
        <v>661400</v>
      </c>
      <c r="P115" s="989">
        <f t="shared" ref="P115" si="564">+O115*13</f>
        <v>8598200</v>
      </c>
      <c r="Q115" s="990">
        <v>1</v>
      </c>
      <c r="R115" s="991">
        <f t="shared" ref="R115" si="565">+E115+1</f>
        <v>1</v>
      </c>
      <c r="S115" s="984">
        <f t="shared" ref="S115" si="566">+R115*2</f>
        <v>2</v>
      </c>
      <c r="T115" s="886">
        <f t="shared" ref="T115" si="567">+G115</f>
        <v>66140</v>
      </c>
      <c r="U115" s="1031">
        <f t="shared" ref="U115" si="568">+H115</f>
        <v>10</v>
      </c>
      <c r="V115" s="993"/>
      <c r="W115" s="993">
        <f t="shared" ref="W115" si="569">+U115+U115*V115</f>
        <v>10</v>
      </c>
      <c r="X115" s="994">
        <f t="shared" ref="X115" si="570">+W115*T115</f>
        <v>661400</v>
      </c>
      <c r="Y115" s="994">
        <f t="shared" ref="Y115" si="571">+Z115-J115</f>
        <v>13228</v>
      </c>
      <c r="Z115" s="994">
        <f t="shared" ref="Z115" si="572">IF((S115&lt;=30)*AND(X115*S115%&gt;J115),X115*S115%,IF((S115&gt;30)*AND(X115*30%&gt;J115),X115*30%,J115))</f>
        <v>13228</v>
      </c>
      <c r="AA115" s="994">
        <f t="shared" ref="AA115" si="573">+X115+Z115</f>
        <v>674628</v>
      </c>
      <c r="AB115" s="886"/>
      <c r="AC115" s="990">
        <f t="shared" ref="AC115" si="574">+AA115+AB115</f>
        <v>674628</v>
      </c>
      <c r="AD115" s="996">
        <f t="shared" ref="AD115" si="575">+AC115*13</f>
        <v>8770164</v>
      </c>
      <c r="AE115" s="990">
        <v>1</v>
      </c>
      <c r="AF115" s="1035">
        <f t="shared" ref="AF115" si="576">+R115+1</f>
        <v>2</v>
      </c>
      <c r="AG115" s="984">
        <f t="shared" ref="AG115" si="577">+AF115*2</f>
        <v>4</v>
      </c>
      <c r="AH115" s="886">
        <f>+T115</f>
        <v>66140</v>
      </c>
      <c r="AI115" s="1031">
        <f t="shared" ref="AI115" si="578">+U115</f>
        <v>10</v>
      </c>
      <c r="AJ115" s="992"/>
      <c r="AK115" s="992">
        <f t="shared" ref="AK115" si="579">+AI115+AI115*AJ115</f>
        <v>10</v>
      </c>
      <c r="AL115" s="994">
        <f t="shared" ref="AL115" si="580">+AK115*AH115</f>
        <v>661400</v>
      </c>
      <c r="AM115" s="994">
        <f t="shared" ref="AM115" si="581">IF((AG115&lt;=30)*AND(AL115*AG115%&gt;Z115),AL115*AG115%,IF((AG115&gt;30)*AND(AL115*30%&gt;Z115),AL115*30%,Z115))</f>
        <v>26456</v>
      </c>
      <c r="AN115" s="994">
        <f t="shared" ref="AN115" si="582">+AL115+AM115</f>
        <v>687856</v>
      </c>
      <c r="AO115" s="886"/>
      <c r="AP115" s="990">
        <f t="shared" ref="AP115" si="583">+AN115+AO115</f>
        <v>687856</v>
      </c>
      <c r="AQ115" s="996">
        <f t="shared" ref="AQ115" si="584">+AP115*13</f>
        <v>8942128</v>
      </c>
      <c r="AR115" s="990">
        <v>1</v>
      </c>
      <c r="AS115" s="1035">
        <f t="shared" ref="AS115" si="585">+AF115+1</f>
        <v>3</v>
      </c>
      <c r="AT115" s="984">
        <f t="shared" ref="AT115" si="586">+AS115*2</f>
        <v>6</v>
      </c>
      <c r="AU115" s="886">
        <f>+AH115</f>
        <v>66140</v>
      </c>
      <c r="AV115" s="1031">
        <f t="shared" ref="AV115" si="587">+AI115</f>
        <v>10</v>
      </c>
      <c r="AW115" s="992"/>
      <c r="AX115" s="992">
        <f>+AV115+AV115*AW115</f>
        <v>10</v>
      </c>
      <c r="AY115" s="994">
        <f t="shared" ref="AY115" si="588">+AX115*AU115</f>
        <v>661400</v>
      </c>
      <c r="AZ115" s="994">
        <f t="shared" ref="AZ115" si="589">IF((AT115&lt;=30)*AND(AY115*AT115%&gt;AM115),AY115*AT115%,IF((AT115&gt;30)*AND(AY115*30%&gt;AM115),AY115*30%,AM115))</f>
        <v>39684</v>
      </c>
      <c r="BA115" s="994">
        <f t="shared" ref="BA115" si="590">+AY115+AZ115</f>
        <v>701084</v>
      </c>
      <c r="BB115" s="886"/>
      <c r="BC115" s="990">
        <f t="shared" ref="BC115" si="591">+BA115+BB115</f>
        <v>701084</v>
      </c>
      <c r="BD115" s="999">
        <f t="shared" ref="BD115" si="592">+BC115*13</f>
        <v>9114092</v>
      </c>
    </row>
    <row r="116" spans="1:56" s="781" customFormat="1" ht="18" customHeight="1" thickBot="1" x14ac:dyDescent="0.3">
      <c r="A116" s="1437" t="s">
        <v>64</v>
      </c>
      <c r="B116" s="1438"/>
      <c r="C116" s="1439"/>
      <c r="D116" s="806">
        <f t="shared" ref="D116:J116" si="593">SUM(D115:D115)</f>
        <v>1</v>
      </c>
      <c r="E116" s="1025">
        <f t="shared" si="593"/>
        <v>0</v>
      </c>
      <c r="F116" s="1026">
        <f t="shared" si="593"/>
        <v>0</v>
      </c>
      <c r="G116" s="1026">
        <f t="shared" si="593"/>
        <v>66140</v>
      </c>
      <c r="H116" s="1026">
        <f t="shared" si="593"/>
        <v>10</v>
      </c>
      <c r="I116" s="1026">
        <f t="shared" si="593"/>
        <v>661400</v>
      </c>
      <c r="J116" s="1026">
        <f t="shared" si="593"/>
        <v>0</v>
      </c>
      <c r="K116" s="1026"/>
      <c r="L116" s="1026"/>
      <c r="M116" s="1026">
        <f t="shared" ref="M116:T116" si="594">SUM(M115:M115)</f>
        <v>661400</v>
      </c>
      <c r="N116" s="1026">
        <f t="shared" si="594"/>
        <v>0</v>
      </c>
      <c r="O116" s="1026">
        <f t="shared" si="594"/>
        <v>661400</v>
      </c>
      <c r="P116" s="1054">
        <f t="shared" si="594"/>
        <v>8598200</v>
      </c>
      <c r="Q116" s="1055">
        <f t="shared" si="594"/>
        <v>1</v>
      </c>
      <c r="R116" s="1025">
        <f t="shared" si="594"/>
        <v>1</v>
      </c>
      <c r="S116" s="1026">
        <f t="shared" si="594"/>
        <v>2</v>
      </c>
      <c r="T116" s="1026">
        <f t="shared" si="594"/>
        <v>66140</v>
      </c>
      <c r="U116" s="1026"/>
      <c r="V116" s="1026"/>
      <c r="W116" s="1026">
        <f>SUM(W115:W115)</f>
        <v>10</v>
      </c>
      <c r="X116" s="1026">
        <f>SUM(X115:X115)</f>
        <v>661400</v>
      </c>
      <c r="Y116" s="1026"/>
      <c r="Z116" s="1026">
        <f t="shared" ref="Z116:AH116" si="595">SUM(Z115:Z115)</f>
        <v>13228</v>
      </c>
      <c r="AA116" s="1026">
        <f t="shared" si="595"/>
        <v>674628</v>
      </c>
      <c r="AB116" s="1026">
        <f t="shared" si="595"/>
        <v>0</v>
      </c>
      <c r="AC116" s="1026">
        <f t="shared" si="595"/>
        <v>674628</v>
      </c>
      <c r="AD116" s="1054">
        <f t="shared" si="595"/>
        <v>8770164</v>
      </c>
      <c r="AE116" s="1054">
        <f t="shared" si="595"/>
        <v>1</v>
      </c>
      <c r="AF116" s="1029">
        <f t="shared" si="595"/>
        <v>2</v>
      </c>
      <c r="AG116" s="1026">
        <f t="shared" si="595"/>
        <v>4</v>
      </c>
      <c r="AH116" s="1026">
        <f t="shared" si="595"/>
        <v>66140</v>
      </c>
      <c r="AI116" s="1026"/>
      <c r="AJ116" s="1026"/>
      <c r="AK116" s="1026">
        <f t="shared" ref="AK116:AU116" si="596">SUM(AK115:AK115)</f>
        <v>10</v>
      </c>
      <c r="AL116" s="1026">
        <f t="shared" si="596"/>
        <v>661400</v>
      </c>
      <c r="AM116" s="1026">
        <f t="shared" si="596"/>
        <v>26456</v>
      </c>
      <c r="AN116" s="1026">
        <f t="shared" si="596"/>
        <v>687856</v>
      </c>
      <c r="AO116" s="1026">
        <f t="shared" si="596"/>
        <v>0</v>
      </c>
      <c r="AP116" s="1026">
        <f t="shared" si="596"/>
        <v>687856</v>
      </c>
      <c r="AQ116" s="1054">
        <f t="shared" si="596"/>
        <v>8942128</v>
      </c>
      <c r="AR116" s="1054">
        <f t="shared" si="596"/>
        <v>1</v>
      </c>
      <c r="AS116" s="1029">
        <f t="shared" si="596"/>
        <v>3</v>
      </c>
      <c r="AT116" s="1026">
        <f t="shared" si="596"/>
        <v>6</v>
      </c>
      <c r="AU116" s="1026">
        <f t="shared" si="596"/>
        <v>66140</v>
      </c>
      <c r="AV116" s="1026"/>
      <c r="AW116" s="1026"/>
      <c r="AX116" s="1026">
        <f t="shared" ref="AX116:BD116" si="597">SUM(AX115:AX115)</f>
        <v>10</v>
      </c>
      <c r="AY116" s="1026">
        <f t="shared" si="597"/>
        <v>661400</v>
      </c>
      <c r="AZ116" s="1026">
        <f t="shared" si="597"/>
        <v>39684</v>
      </c>
      <c r="BA116" s="1026">
        <f t="shared" si="597"/>
        <v>701084</v>
      </c>
      <c r="BB116" s="1026">
        <f t="shared" si="597"/>
        <v>0</v>
      </c>
      <c r="BC116" s="1026">
        <f t="shared" si="597"/>
        <v>701084</v>
      </c>
      <c r="BD116" s="1027">
        <f t="shared" si="597"/>
        <v>9114092</v>
      </c>
    </row>
    <row r="117" spans="1:56" s="405" customFormat="1" ht="17.25" customHeight="1" x14ac:dyDescent="0.3">
      <c r="A117" s="407"/>
      <c r="B117" s="408"/>
      <c r="C117" s="408"/>
      <c r="D117" s="408"/>
      <c r="E117" s="671"/>
      <c r="F117" s="408"/>
      <c r="G117" s="408"/>
      <c r="H117" s="408"/>
      <c r="I117" s="408"/>
      <c r="J117" s="408"/>
      <c r="K117" s="408"/>
      <c r="L117" s="408"/>
      <c r="M117" s="408"/>
      <c r="N117" s="408"/>
      <c r="O117" s="408"/>
      <c r="P117" s="408"/>
      <c r="Q117" s="408"/>
      <c r="R117" s="671"/>
      <c r="S117" s="408"/>
      <c r="T117" s="408"/>
      <c r="U117" s="408"/>
      <c r="V117" s="408"/>
      <c r="W117" s="408"/>
      <c r="X117" s="408"/>
      <c r="Y117" s="408"/>
      <c r="Z117" s="408"/>
      <c r="AA117" s="408"/>
      <c r="AB117" s="408"/>
      <c r="AC117" s="408"/>
      <c r="AD117" s="408"/>
      <c r="AE117" s="408"/>
    </row>
    <row r="118" spans="1:56" s="405" customFormat="1" ht="18" customHeight="1" thickBot="1" x14ac:dyDescent="0.35">
      <c r="A118" s="407"/>
      <c r="B118" s="408"/>
      <c r="C118" s="408"/>
      <c r="D118" s="408"/>
      <c r="E118" s="671"/>
      <c r="F118" s="408"/>
      <c r="G118" s="408"/>
      <c r="H118" s="408"/>
      <c r="I118" s="408"/>
      <c r="J118" s="408"/>
      <c r="K118" s="408"/>
      <c r="L118" s="408"/>
      <c r="M118" s="408"/>
      <c r="N118" s="408"/>
      <c r="O118" s="408"/>
      <c r="P118" s="408"/>
      <c r="Q118" s="408"/>
      <c r="R118" s="671"/>
      <c r="S118" s="408"/>
      <c r="T118" s="408"/>
      <c r="U118" s="408"/>
      <c r="V118" s="408"/>
      <c r="W118" s="408"/>
      <c r="X118" s="408"/>
      <c r="Y118" s="408"/>
      <c r="Z118" s="408"/>
      <c r="AA118" s="408"/>
      <c r="AB118" s="408"/>
      <c r="AC118" s="408"/>
      <c r="AD118" s="408"/>
      <c r="AE118" s="408"/>
    </row>
    <row r="119" spans="1:56" s="750" customFormat="1" ht="30.75" customHeight="1" thickBot="1" x14ac:dyDescent="0.3">
      <c r="A119" s="1378" t="s">
        <v>440</v>
      </c>
      <c r="B119" s="1379"/>
      <c r="C119" s="1380"/>
      <c r="D119" s="758"/>
      <c r="E119" s="1381" t="s">
        <v>791</v>
      </c>
      <c r="F119" s="1382"/>
      <c r="G119" s="1382"/>
      <c r="H119" s="1382"/>
      <c r="I119" s="1382"/>
      <c r="J119" s="1382"/>
      <c r="K119" s="1382"/>
      <c r="L119" s="1382"/>
      <c r="M119" s="1382"/>
      <c r="N119" s="1382"/>
      <c r="O119" s="1382"/>
      <c r="P119" s="1383"/>
      <c r="Q119" s="900"/>
      <c r="R119" s="1381" t="s">
        <v>791</v>
      </c>
      <c r="S119" s="1382"/>
      <c r="T119" s="1382"/>
      <c r="U119" s="1382"/>
      <c r="V119" s="1382"/>
      <c r="W119" s="1382"/>
      <c r="X119" s="1382"/>
      <c r="Y119" s="1382"/>
      <c r="Z119" s="1382"/>
      <c r="AA119" s="1382"/>
      <c r="AB119" s="1382"/>
      <c r="AC119" s="1382"/>
      <c r="AD119" s="1383"/>
      <c r="AE119" s="900"/>
      <c r="AF119" s="1381" t="s">
        <v>791</v>
      </c>
      <c r="AG119" s="1382"/>
      <c r="AH119" s="1382"/>
      <c r="AI119" s="1382"/>
      <c r="AJ119" s="1382"/>
      <c r="AK119" s="1382"/>
      <c r="AL119" s="1382"/>
      <c r="AM119" s="1382"/>
      <c r="AN119" s="1382"/>
      <c r="AO119" s="1382"/>
      <c r="AP119" s="1382"/>
      <c r="AQ119" s="1383"/>
      <c r="AR119" s="900"/>
      <c r="AS119" s="1381" t="s">
        <v>791</v>
      </c>
      <c r="AT119" s="1382"/>
      <c r="AU119" s="1382"/>
      <c r="AV119" s="1382"/>
      <c r="AW119" s="1382"/>
      <c r="AX119" s="1382"/>
      <c r="AY119" s="1382"/>
      <c r="AZ119" s="1382"/>
      <c r="BA119" s="1382"/>
      <c r="BB119" s="1382"/>
      <c r="BC119" s="1382"/>
      <c r="BD119" s="1383"/>
    </row>
    <row r="120" spans="1:56" s="757" customFormat="1" ht="25.5" customHeight="1" thickBot="1" x14ac:dyDescent="0.3">
      <c r="A120" s="1384" t="s">
        <v>22</v>
      </c>
      <c r="B120" s="1385"/>
      <c r="C120" s="1386"/>
      <c r="D120" s="1434" t="s">
        <v>662</v>
      </c>
      <c r="E120" s="1435"/>
      <c r="F120" s="1435"/>
      <c r="G120" s="1435"/>
      <c r="H120" s="1435"/>
      <c r="I120" s="1435"/>
      <c r="J120" s="1435"/>
      <c r="K120" s="1435"/>
      <c r="L120" s="1435"/>
      <c r="M120" s="1435"/>
      <c r="N120" s="1435"/>
      <c r="O120" s="1435"/>
      <c r="P120" s="1436"/>
      <c r="Q120" s="760"/>
      <c r="R120" s="1434" t="s">
        <v>779</v>
      </c>
      <c r="S120" s="1435"/>
      <c r="T120" s="1435"/>
      <c r="U120" s="1435"/>
      <c r="V120" s="1435"/>
      <c r="W120" s="1435"/>
      <c r="X120" s="1435"/>
      <c r="Y120" s="1435"/>
      <c r="Z120" s="1435"/>
      <c r="AA120" s="1435"/>
      <c r="AB120" s="1435"/>
      <c r="AC120" s="1435"/>
      <c r="AD120" s="1436"/>
      <c r="AE120" s="760"/>
      <c r="AF120" s="1434" t="s">
        <v>922</v>
      </c>
      <c r="AG120" s="1435"/>
      <c r="AH120" s="1435"/>
      <c r="AI120" s="1435"/>
      <c r="AJ120" s="1435"/>
      <c r="AK120" s="1435"/>
      <c r="AL120" s="1435"/>
      <c r="AM120" s="1435"/>
      <c r="AN120" s="1435"/>
      <c r="AO120" s="1435"/>
      <c r="AP120" s="1435"/>
      <c r="AQ120" s="1436"/>
      <c r="AR120" s="760"/>
      <c r="AS120" s="1434" t="s">
        <v>1048</v>
      </c>
      <c r="AT120" s="1435"/>
      <c r="AU120" s="1435"/>
      <c r="AV120" s="1435"/>
      <c r="AW120" s="1435"/>
      <c r="AX120" s="1435"/>
      <c r="AY120" s="1435"/>
      <c r="AZ120" s="1435"/>
      <c r="BA120" s="1435"/>
      <c r="BB120" s="1435"/>
      <c r="BC120" s="1435"/>
      <c r="BD120" s="1436"/>
    </row>
    <row r="121" spans="1:56" s="979" customFormat="1" ht="72.75" customHeight="1" thickBot="1" x14ac:dyDescent="0.3">
      <c r="A121" s="960" t="s">
        <v>10</v>
      </c>
      <c r="B121" s="961" t="s">
        <v>54</v>
      </c>
      <c r="C121" s="961" t="s">
        <v>55</v>
      </c>
      <c r="D121" s="962" t="s">
        <v>1</v>
      </c>
      <c r="E121" s="963" t="s">
        <v>373</v>
      </c>
      <c r="F121" s="964" t="s">
        <v>57</v>
      </c>
      <c r="G121" s="965" t="s">
        <v>62</v>
      </c>
      <c r="H121" s="966" t="s">
        <v>63</v>
      </c>
      <c r="I121" s="965" t="s">
        <v>374</v>
      </c>
      <c r="J121" s="967" t="s">
        <v>375</v>
      </c>
      <c r="K121" s="967"/>
      <c r="L121" s="967"/>
      <c r="M121" s="967" t="s">
        <v>457</v>
      </c>
      <c r="N121" s="968" t="s">
        <v>480</v>
      </c>
      <c r="O121" s="968" t="s">
        <v>657</v>
      </c>
      <c r="P121" s="969" t="s">
        <v>658</v>
      </c>
      <c r="Q121" s="970"/>
      <c r="R121" s="971" t="str">
        <f>+E121</f>
        <v>Դատավորի ստաժ</v>
      </c>
      <c r="S121" s="972" t="str">
        <f>+F121</f>
        <v>Ստաժի %-ը</v>
      </c>
      <c r="T121" s="967" t="s">
        <v>62</v>
      </c>
      <c r="U121" s="973" t="s">
        <v>63</v>
      </c>
      <c r="V121" s="974" t="s">
        <v>904</v>
      </c>
      <c r="W121" s="973" t="s">
        <v>905</v>
      </c>
      <c r="X121" s="967" t="s">
        <v>374</v>
      </c>
      <c r="Y121" s="967"/>
      <c r="Z121" s="967" t="s">
        <v>375</v>
      </c>
      <c r="AA121" s="967" t="s">
        <v>478</v>
      </c>
      <c r="AB121" s="975" t="s">
        <v>1101</v>
      </c>
      <c r="AC121" s="975" t="s">
        <v>781</v>
      </c>
      <c r="AD121" s="976" t="s">
        <v>780</v>
      </c>
      <c r="AE121" s="970"/>
      <c r="AF121" s="977" t="str">
        <f>+R121</f>
        <v>Դատավորի ստաժ</v>
      </c>
      <c r="AG121" s="972" t="str">
        <f>+S121</f>
        <v>Ստաժի %-ը</v>
      </c>
      <c r="AH121" s="967" t="s">
        <v>62</v>
      </c>
      <c r="AI121" s="973" t="s">
        <v>63</v>
      </c>
      <c r="AJ121" s="974" t="s">
        <v>906</v>
      </c>
      <c r="AK121" s="973" t="s">
        <v>907</v>
      </c>
      <c r="AL121" s="967" t="s">
        <v>374</v>
      </c>
      <c r="AM121" s="967" t="s">
        <v>375</v>
      </c>
      <c r="AN121" s="967" t="s">
        <v>478</v>
      </c>
      <c r="AO121" s="975" t="s">
        <v>1101</v>
      </c>
      <c r="AP121" s="975" t="s">
        <v>923</v>
      </c>
      <c r="AQ121" s="976" t="s">
        <v>924</v>
      </c>
      <c r="AR121" s="970"/>
      <c r="AS121" s="964" t="str">
        <f>+AF121</f>
        <v>Դատավորի ստաժ</v>
      </c>
      <c r="AT121" s="978" t="str">
        <f>+AG121</f>
        <v>Ստաժի %-ը</v>
      </c>
      <c r="AU121" s="965" t="s">
        <v>62</v>
      </c>
      <c r="AV121" s="973" t="s">
        <v>63</v>
      </c>
      <c r="AW121" s="974" t="s">
        <v>906</v>
      </c>
      <c r="AX121" s="973" t="s">
        <v>907</v>
      </c>
      <c r="AY121" s="965" t="s">
        <v>374</v>
      </c>
      <c r="AZ121" s="965" t="s">
        <v>375</v>
      </c>
      <c r="BA121" s="965" t="s">
        <v>478</v>
      </c>
      <c r="BB121" s="968" t="s">
        <v>1101</v>
      </c>
      <c r="BC121" s="968" t="s">
        <v>1047</v>
      </c>
      <c r="BD121" s="969" t="s">
        <v>1046</v>
      </c>
    </row>
    <row r="122" spans="1:56" s="1000" customFormat="1" ht="23.25" customHeight="1" thickBot="1" x14ac:dyDescent="0.3">
      <c r="A122" s="980">
        <v>1</v>
      </c>
      <c r="B122" s="677" t="s">
        <v>84</v>
      </c>
      <c r="C122" s="981" t="s">
        <v>410</v>
      </c>
      <c r="D122" s="393">
        <v>1</v>
      </c>
      <c r="E122" s="1033">
        <v>0</v>
      </c>
      <c r="F122" s="984">
        <f t="shared" ref="F122" si="598">+E122*2</f>
        <v>0</v>
      </c>
      <c r="G122" s="886">
        <v>66140</v>
      </c>
      <c r="H122" s="886">
        <v>10</v>
      </c>
      <c r="I122" s="994">
        <f t="shared" ref="I122" si="599">+H122*G122</f>
        <v>661400</v>
      </c>
      <c r="J122" s="994">
        <v>0</v>
      </c>
      <c r="K122" s="1135">
        <f t="shared" ref="K122" si="600">+E122*2</f>
        <v>0</v>
      </c>
      <c r="L122" s="1134">
        <f t="shared" ref="L122" si="601">+I122*E122*2%</f>
        <v>0</v>
      </c>
      <c r="M122" s="994">
        <f t="shared" ref="M122" si="602">+I122+J122</f>
        <v>661400</v>
      </c>
      <c r="N122" s="886"/>
      <c r="O122" s="990">
        <f t="shared" ref="O122" si="603">+M122+N122</f>
        <v>661400</v>
      </c>
      <c r="P122" s="989">
        <f t="shared" ref="P122" si="604">+O122*13</f>
        <v>8598200</v>
      </c>
      <c r="Q122" s="990">
        <v>1</v>
      </c>
      <c r="R122" s="991">
        <f t="shared" ref="R122" si="605">+E122+1</f>
        <v>1</v>
      </c>
      <c r="S122" s="984">
        <f t="shared" ref="S122" si="606">+R122*2</f>
        <v>2</v>
      </c>
      <c r="T122" s="886">
        <f t="shared" ref="T122" si="607">+G122</f>
        <v>66140</v>
      </c>
      <c r="U122" s="1031">
        <f t="shared" ref="U122" si="608">+H122</f>
        <v>10</v>
      </c>
      <c r="V122" s="993"/>
      <c r="W122" s="993">
        <f t="shared" ref="W122" si="609">+U122+U122*V122</f>
        <v>10</v>
      </c>
      <c r="X122" s="994">
        <f t="shared" ref="X122" si="610">+W122*T122</f>
        <v>661400</v>
      </c>
      <c r="Y122" s="994">
        <f t="shared" ref="Y122" si="611">+Z122-J122</f>
        <v>13228</v>
      </c>
      <c r="Z122" s="994">
        <f t="shared" ref="Z122" si="612">IF((S122&lt;=30)*AND(X122*S122%&gt;J122),X122*S122%,IF((S122&gt;30)*AND(X122*30%&gt;J122),X122*30%,J122))</f>
        <v>13228</v>
      </c>
      <c r="AA122" s="994">
        <f t="shared" ref="AA122" si="613">+X122+Z122</f>
        <v>674628</v>
      </c>
      <c r="AB122" s="886"/>
      <c r="AC122" s="990">
        <f t="shared" ref="AC122" si="614">+AA122+AB122</f>
        <v>674628</v>
      </c>
      <c r="AD122" s="996">
        <f t="shared" ref="AD122" si="615">+AC122*13</f>
        <v>8770164</v>
      </c>
      <c r="AE122" s="990">
        <v>1</v>
      </c>
      <c r="AF122" s="1035">
        <f t="shared" ref="AF122" si="616">+R122+1</f>
        <v>2</v>
      </c>
      <c r="AG122" s="984">
        <f t="shared" ref="AG122" si="617">+AF122*2</f>
        <v>4</v>
      </c>
      <c r="AH122" s="886">
        <f>+T122</f>
        <v>66140</v>
      </c>
      <c r="AI122" s="1031">
        <f t="shared" ref="AI122" si="618">+U122</f>
        <v>10</v>
      </c>
      <c r="AJ122" s="992"/>
      <c r="AK122" s="992">
        <f t="shared" ref="AK122" si="619">+AI122+AI122*AJ122</f>
        <v>10</v>
      </c>
      <c r="AL122" s="994">
        <f t="shared" ref="AL122" si="620">+AK122*AH122</f>
        <v>661400</v>
      </c>
      <c r="AM122" s="994">
        <f t="shared" ref="AM122" si="621">IF((AG122&lt;=30)*AND(AL122*AG122%&gt;Z122),AL122*AG122%,IF((AG122&gt;30)*AND(AL122*30%&gt;Z122),AL122*30%,Z122))</f>
        <v>26456</v>
      </c>
      <c r="AN122" s="994">
        <f t="shared" ref="AN122" si="622">+AL122+AM122</f>
        <v>687856</v>
      </c>
      <c r="AO122" s="886"/>
      <c r="AP122" s="990">
        <f t="shared" ref="AP122" si="623">+AN122+AO122</f>
        <v>687856</v>
      </c>
      <c r="AQ122" s="996">
        <f t="shared" ref="AQ122" si="624">+AP122*13</f>
        <v>8942128</v>
      </c>
      <c r="AR122" s="990">
        <v>1</v>
      </c>
      <c r="AS122" s="1035">
        <f t="shared" ref="AS122" si="625">+AF122+1</f>
        <v>3</v>
      </c>
      <c r="AT122" s="984">
        <f t="shared" ref="AT122" si="626">+AS122*2</f>
        <v>6</v>
      </c>
      <c r="AU122" s="886">
        <f>+AH122</f>
        <v>66140</v>
      </c>
      <c r="AV122" s="1031">
        <f t="shared" ref="AV122" si="627">+AI122</f>
        <v>10</v>
      </c>
      <c r="AW122" s="992"/>
      <c r="AX122" s="992">
        <f>+AV122+AV122*AW122</f>
        <v>10</v>
      </c>
      <c r="AY122" s="994">
        <f t="shared" ref="AY122" si="628">+AX122*AU122</f>
        <v>661400</v>
      </c>
      <c r="AZ122" s="994">
        <f t="shared" ref="AZ122" si="629">IF((AT122&lt;=30)*AND(AY122*AT122%&gt;AM122),AY122*AT122%,IF((AT122&gt;30)*AND(AY122*30%&gt;AM122),AY122*30%,AM122))</f>
        <v>39684</v>
      </c>
      <c r="BA122" s="994">
        <f t="shared" ref="BA122" si="630">+AY122+AZ122</f>
        <v>701084</v>
      </c>
      <c r="BB122" s="886"/>
      <c r="BC122" s="990">
        <f t="shared" ref="BC122" si="631">+BA122+BB122</f>
        <v>701084</v>
      </c>
      <c r="BD122" s="999">
        <f t="shared" ref="BD122" si="632">+BC122*13</f>
        <v>9114092</v>
      </c>
    </row>
    <row r="123" spans="1:56" s="781" customFormat="1" ht="18" customHeight="1" thickBot="1" x14ac:dyDescent="0.3">
      <c r="A123" s="1437" t="s">
        <v>64</v>
      </c>
      <c r="B123" s="1438"/>
      <c r="C123" s="1439"/>
      <c r="D123" s="806">
        <f t="shared" ref="D123:J123" si="633">SUM(D122:D122)</f>
        <v>1</v>
      </c>
      <c r="E123" s="1025">
        <f t="shared" si="633"/>
        <v>0</v>
      </c>
      <c r="F123" s="1026">
        <f t="shared" si="633"/>
        <v>0</v>
      </c>
      <c r="G123" s="1026">
        <f t="shared" si="633"/>
        <v>66140</v>
      </c>
      <c r="H123" s="1026">
        <f t="shared" si="633"/>
        <v>10</v>
      </c>
      <c r="I123" s="1026">
        <f t="shared" si="633"/>
        <v>661400</v>
      </c>
      <c r="J123" s="1026">
        <f t="shared" si="633"/>
        <v>0</v>
      </c>
      <c r="K123" s="1026"/>
      <c r="L123" s="1026"/>
      <c r="M123" s="1026">
        <f t="shared" ref="M123:T123" si="634">SUM(M122:M122)</f>
        <v>661400</v>
      </c>
      <c r="N123" s="1026">
        <f t="shared" si="634"/>
        <v>0</v>
      </c>
      <c r="O123" s="1026">
        <f t="shared" si="634"/>
        <v>661400</v>
      </c>
      <c r="P123" s="1054">
        <f t="shared" si="634"/>
        <v>8598200</v>
      </c>
      <c r="Q123" s="1055">
        <f t="shared" si="634"/>
        <v>1</v>
      </c>
      <c r="R123" s="1025">
        <f t="shared" si="634"/>
        <v>1</v>
      </c>
      <c r="S123" s="1026">
        <f t="shared" si="634"/>
        <v>2</v>
      </c>
      <c r="T123" s="1026">
        <f t="shared" si="634"/>
        <v>66140</v>
      </c>
      <c r="U123" s="1026"/>
      <c r="V123" s="1026"/>
      <c r="W123" s="1026">
        <f>SUM(W122:W122)</f>
        <v>10</v>
      </c>
      <c r="X123" s="1026">
        <f>SUM(X122:X122)</f>
        <v>661400</v>
      </c>
      <c r="Y123" s="1026"/>
      <c r="Z123" s="1026">
        <f t="shared" ref="Z123:AH123" si="635">SUM(Z122:Z122)</f>
        <v>13228</v>
      </c>
      <c r="AA123" s="1026">
        <f t="shared" si="635"/>
        <v>674628</v>
      </c>
      <c r="AB123" s="1026">
        <f t="shared" si="635"/>
        <v>0</v>
      </c>
      <c r="AC123" s="1026">
        <f t="shared" si="635"/>
        <v>674628</v>
      </c>
      <c r="AD123" s="1054">
        <f t="shared" si="635"/>
        <v>8770164</v>
      </c>
      <c r="AE123" s="1054">
        <f t="shared" si="635"/>
        <v>1</v>
      </c>
      <c r="AF123" s="1029">
        <f t="shared" si="635"/>
        <v>2</v>
      </c>
      <c r="AG123" s="1026">
        <f t="shared" si="635"/>
        <v>4</v>
      </c>
      <c r="AH123" s="1026">
        <f t="shared" si="635"/>
        <v>66140</v>
      </c>
      <c r="AI123" s="1026"/>
      <c r="AJ123" s="1026"/>
      <c r="AK123" s="1026">
        <f t="shared" ref="AK123:AU123" si="636">SUM(AK122:AK122)</f>
        <v>10</v>
      </c>
      <c r="AL123" s="1026">
        <f t="shared" si="636"/>
        <v>661400</v>
      </c>
      <c r="AM123" s="1026">
        <f t="shared" si="636"/>
        <v>26456</v>
      </c>
      <c r="AN123" s="1026">
        <f t="shared" si="636"/>
        <v>687856</v>
      </c>
      <c r="AO123" s="1026">
        <f t="shared" si="636"/>
        <v>0</v>
      </c>
      <c r="AP123" s="1026">
        <f t="shared" si="636"/>
        <v>687856</v>
      </c>
      <c r="AQ123" s="1054">
        <f t="shared" si="636"/>
        <v>8942128</v>
      </c>
      <c r="AR123" s="1054">
        <f t="shared" si="636"/>
        <v>1</v>
      </c>
      <c r="AS123" s="1029">
        <f t="shared" si="636"/>
        <v>3</v>
      </c>
      <c r="AT123" s="1026">
        <f t="shared" si="636"/>
        <v>6</v>
      </c>
      <c r="AU123" s="1026">
        <f t="shared" si="636"/>
        <v>66140</v>
      </c>
      <c r="AV123" s="1026"/>
      <c r="AW123" s="1026"/>
      <c r="AX123" s="1026">
        <f t="shared" ref="AX123:BD123" si="637">SUM(AX122:AX122)</f>
        <v>10</v>
      </c>
      <c r="AY123" s="1026">
        <f t="shared" si="637"/>
        <v>661400</v>
      </c>
      <c r="AZ123" s="1026">
        <f t="shared" si="637"/>
        <v>39684</v>
      </c>
      <c r="BA123" s="1026">
        <f t="shared" si="637"/>
        <v>701084</v>
      </c>
      <c r="BB123" s="1026">
        <f t="shared" si="637"/>
        <v>0</v>
      </c>
      <c r="BC123" s="1026">
        <f t="shared" si="637"/>
        <v>701084</v>
      </c>
      <c r="BD123" s="1027">
        <f t="shared" si="637"/>
        <v>9114092</v>
      </c>
    </row>
    <row r="124" spans="1:56" s="405" customFormat="1" ht="17.25" customHeight="1" x14ac:dyDescent="0.3">
      <c r="A124" s="407"/>
      <c r="B124" s="408"/>
      <c r="C124" s="408"/>
      <c r="D124" s="408"/>
      <c r="E124" s="671"/>
      <c r="F124" s="408"/>
      <c r="G124" s="408"/>
      <c r="H124" s="408"/>
      <c r="I124" s="408"/>
      <c r="J124" s="408"/>
      <c r="K124" s="408"/>
      <c r="L124" s="408"/>
      <c r="M124" s="408"/>
      <c r="N124" s="408"/>
      <c r="O124" s="408"/>
      <c r="P124" s="408"/>
      <c r="Q124" s="408"/>
      <c r="R124" s="671"/>
      <c r="S124" s="408"/>
      <c r="T124" s="408"/>
      <c r="U124" s="408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</row>
    <row r="125" spans="1:56" s="405" customFormat="1" ht="18" customHeight="1" thickBot="1" x14ac:dyDescent="0.35">
      <c r="A125" s="407"/>
      <c r="B125" s="408"/>
      <c r="C125" s="408"/>
      <c r="D125" s="408"/>
      <c r="E125" s="671"/>
      <c r="F125" s="408"/>
      <c r="G125" s="408"/>
      <c r="H125" s="408"/>
      <c r="I125" s="408"/>
      <c r="J125" s="408"/>
      <c r="K125" s="408"/>
      <c r="L125" s="408"/>
      <c r="M125" s="408"/>
      <c r="N125" s="408"/>
      <c r="O125" s="408"/>
      <c r="P125" s="408"/>
      <c r="Q125" s="408"/>
      <c r="R125" s="671"/>
      <c r="S125" s="408"/>
      <c r="T125" s="408"/>
      <c r="U125" s="408"/>
      <c r="V125" s="408"/>
      <c r="W125" s="408"/>
      <c r="X125" s="408"/>
      <c r="Y125" s="408"/>
      <c r="Z125" s="408"/>
      <c r="AA125" s="408"/>
      <c r="AB125" s="408"/>
      <c r="AC125" s="408"/>
      <c r="AD125" s="408"/>
      <c r="AE125" s="408"/>
    </row>
    <row r="126" spans="1:56" s="750" customFormat="1" ht="30.75" customHeight="1" thickBot="1" x14ac:dyDescent="0.3">
      <c r="A126" s="1378" t="s">
        <v>440</v>
      </c>
      <c r="B126" s="1379"/>
      <c r="C126" s="1380"/>
      <c r="D126" s="758"/>
      <c r="E126" s="1381" t="s">
        <v>792</v>
      </c>
      <c r="F126" s="1382"/>
      <c r="G126" s="1382"/>
      <c r="H126" s="1382"/>
      <c r="I126" s="1382"/>
      <c r="J126" s="1382"/>
      <c r="K126" s="1382"/>
      <c r="L126" s="1382"/>
      <c r="M126" s="1382"/>
      <c r="N126" s="1382"/>
      <c r="O126" s="1382"/>
      <c r="P126" s="1383"/>
      <c r="Q126" s="900"/>
      <c r="R126" s="1381" t="s">
        <v>792</v>
      </c>
      <c r="S126" s="1382"/>
      <c r="T126" s="1382"/>
      <c r="U126" s="1382"/>
      <c r="V126" s="1382"/>
      <c r="W126" s="1382"/>
      <c r="X126" s="1382"/>
      <c r="Y126" s="1382"/>
      <c r="Z126" s="1382"/>
      <c r="AA126" s="1382"/>
      <c r="AB126" s="1382"/>
      <c r="AC126" s="1382"/>
      <c r="AD126" s="1383"/>
      <c r="AE126" s="900"/>
      <c r="AF126" s="1381" t="s">
        <v>792</v>
      </c>
      <c r="AG126" s="1382"/>
      <c r="AH126" s="1382"/>
      <c r="AI126" s="1382"/>
      <c r="AJ126" s="1382"/>
      <c r="AK126" s="1382"/>
      <c r="AL126" s="1382"/>
      <c r="AM126" s="1382"/>
      <c r="AN126" s="1382"/>
      <c r="AO126" s="1382"/>
      <c r="AP126" s="1382"/>
      <c r="AQ126" s="1383"/>
      <c r="AR126" s="900"/>
      <c r="AS126" s="1381" t="s">
        <v>792</v>
      </c>
      <c r="AT126" s="1382"/>
      <c r="AU126" s="1382"/>
      <c r="AV126" s="1382"/>
      <c r="AW126" s="1382"/>
      <c r="AX126" s="1382"/>
      <c r="AY126" s="1382"/>
      <c r="AZ126" s="1382"/>
      <c r="BA126" s="1382"/>
      <c r="BB126" s="1382"/>
      <c r="BC126" s="1382"/>
      <c r="BD126" s="1383"/>
    </row>
    <row r="127" spans="1:56" s="757" customFormat="1" ht="25.5" customHeight="1" thickBot="1" x14ac:dyDescent="0.3">
      <c r="A127" s="1384" t="s">
        <v>22</v>
      </c>
      <c r="B127" s="1385"/>
      <c r="C127" s="1386"/>
      <c r="D127" s="1434" t="s">
        <v>656</v>
      </c>
      <c r="E127" s="1435"/>
      <c r="F127" s="1435"/>
      <c r="G127" s="1435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60"/>
      <c r="R127" s="1434" t="s">
        <v>779</v>
      </c>
      <c r="S127" s="1435"/>
      <c r="T127" s="1435"/>
      <c r="U127" s="1435"/>
      <c r="V127" s="1435"/>
      <c r="W127" s="1435"/>
      <c r="X127" s="1435"/>
      <c r="Y127" s="1435"/>
      <c r="Z127" s="1435"/>
      <c r="AA127" s="1435"/>
      <c r="AB127" s="1435"/>
      <c r="AC127" s="1435"/>
      <c r="AD127" s="1436"/>
      <c r="AE127" s="760"/>
      <c r="AF127" s="1434" t="s">
        <v>922</v>
      </c>
      <c r="AG127" s="1435"/>
      <c r="AH127" s="1435"/>
      <c r="AI127" s="1435"/>
      <c r="AJ127" s="1435"/>
      <c r="AK127" s="1435"/>
      <c r="AL127" s="1435"/>
      <c r="AM127" s="1435"/>
      <c r="AN127" s="1435"/>
      <c r="AO127" s="1435"/>
      <c r="AP127" s="1435"/>
      <c r="AQ127" s="1436"/>
      <c r="AR127" s="760"/>
      <c r="AS127" s="1434" t="s">
        <v>1049</v>
      </c>
      <c r="AT127" s="1435"/>
      <c r="AU127" s="1435"/>
      <c r="AV127" s="1435"/>
      <c r="AW127" s="1435"/>
      <c r="AX127" s="1435"/>
      <c r="AY127" s="1435"/>
      <c r="AZ127" s="1435"/>
      <c r="BA127" s="1435"/>
      <c r="BB127" s="1435"/>
      <c r="BC127" s="1435"/>
      <c r="BD127" s="1436"/>
    </row>
    <row r="128" spans="1:56" s="979" customFormat="1" ht="72.75" customHeight="1" thickBot="1" x14ac:dyDescent="0.3">
      <c r="A128" s="960" t="s">
        <v>10</v>
      </c>
      <c r="B128" s="961" t="s">
        <v>54</v>
      </c>
      <c r="C128" s="961" t="s">
        <v>55</v>
      </c>
      <c r="D128" s="962" t="s">
        <v>1</v>
      </c>
      <c r="E128" s="963" t="s">
        <v>373</v>
      </c>
      <c r="F128" s="964" t="s">
        <v>57</v>
      </c>
      <c r="G128" s="965" t="s">
        <v>62</v>
      </c>
      <c r="H128" s="966" t="s">
        <v>63</v>
      </c>
      <c r="I128" s="965" t="s">
        <v>374</v>
      </c>
      <c r="J128" s="967" t="s">
        <v>375</v>
      </c>
      <c r="K128" s="967"/>
      <c r="L128" s="967"/>
      <c r="M128" s="967" t="s">
        <v>457</v>
      </c>
      <c r="N128" s="968" t="s">
        <v>480</v>
      </c>
      <c r="O128" s="968" t="s">
        <v>657</v>
      </c>
      <c r="P128" s="969" t="s">
        <v>658</v>
      </c>
      <c r="Q128" s="970"/>
      <c r="R128" s="971" t="str">
        <f>+E128</f>
        <v>Դատավորի ստաժ</v>
      </c>
      <c r="S128" s="972" t="str">
        <f>+F128</f>
        <v>Ստաժի %-ը</v>
      </c>
      <c r="T128" s="967" t="s">
        <v>62</v>
      </c>
      <c r="U128" s="973" t="s">
        <v>63</v>
      </c>
      <c r="V128" s="974" t="s">
        <v>904</v>
      </c>
      <c r="W128" s="973" t="s">
        <v>905</v>
      </c>
      <c r="X128" s="967" t="s">
        <v>374</v>
      </c>
      <c r="Y128" s="967"/>
      <c r="Z128" s="967" t="s">
        <v>375</v>
      </c>
      <c r="AA128" s="967" t="s">
        <v>478</v>
      </c>
      <c r="AB128" s="975" t="s">
        <v>1101</v>
      </c>
      <c r="AC128" s="975" t="s">
        <v>781</v>
      </c>
      <c r="AD128" s="976" t="s">
        <v>780</v>
      </c>
      <c r="AE128" s="970"/>
      <c r="AF128" s="977" t="str">
        <f>+R128</f>
        <v>Դատավորի ստաժ</v>
      </c>
      <c r="AG128" s="972" t="str">
        <f>+S128</f>
        <v>Ստաժի %-ը</v>
      </c>
      <c r="AH128" s="967" t="s">
        <v>62</v>
      </c>
      <c r="AI128" s="973" t="s">
        <v>63</v>
      </c>
      <c r="AJ128" s="974" t="s">
        <v>906</v>
      </c>
      <c r="AK128" s="973" t="s">
        <v>907</v>
      </c>
      <c r="AL128" s="967" t="s">
        <v>374</v>
      </c>
      <c r="AM128" s="967" t="s">
        <v>375</v>
      </c>
      <c r="AN128" s="967" t="s">
        <v>478</v>
      </c>
      <c r="AO128" s="975" t="s">
        <v>1101</v>
      </c>
      <c r="AP128" s="975" t="s">
        <v>923</v>
      </c>
      <c r="AQ128" s="976" t="s">
        <v>924</v>
      </c>
      <c r="AR128" s="970"/>
      <c r="AS128" s="964" t="str">
        <f>+AF128</f>
        <v>Դատավորի ստաժ</v>
      </c>
      <c r="AT128" s="978" t="str">
        <f>+AG128</f>
        <v>Ստաժի %-ը</v>
      </c>
      <c r="AU128" s="965" t="s">
        <v>62</v>
      </c>
      <c r="AV128" s="973" t="s">
        <v>63</v>
      </c>
      <c r="AW128" s="974" t="s">
        <v>906</v>
      </c>
      <c r="AX128" s="973" t="s">
        <v>907</v>
      </c>
      <c r="AY128" s="965" t="s">
        <v>374</v>
      </c>
      <c r="AZ128" s="965" t="s">
        <v>375</v>
      </c>
      <c r="BA128" s="965" t="s">
        <v>478</v>
      </c>
      <c r="BB128" s="968" t="s">
        <v>1101</v>
      </c>
      <c r="BC128" s="968" t="s">
        <v>1047</v>
      </c>
      <c r="BD128" s="969" t="s">
        <v>1046</v>
      </c>
    </row>
    <row r="129" spans="1:56" s="1000" customFormat="1" ht="23.25" customHeight="1" thickBot="1" x14ac:dyDescent="0.3">
      <c r="A129" s="980">
        <v>1</v>
      </c>
      <c r="B129" s="677" t="s">
        <v>84</v>
      </c>
      <c r="C129" s="981" t="s">
        <v>410</v>
      </c>
      <c r="D129" s="393">
        <v>1</v>
      </c>
      <c r="E129" s="1033">
        <v>0</v>
      </c>
      <c r="F129" s="984">
        <f t="shared" ref="F129" si="638">+E129*2</f>
        <v>0</v>
      </c>
      <c r="G129" s="886">
        <v>66140</v>
      </c>
      <c r="H129" s="886">
        <v>10</v>
      </c>
      <c r="I129" s="994">
        <f t="shared" ref="I129" si="639">+H129*G129</f>
        <v>661400</v>
      </c>
      <c r="J129" s="994">
        <v>0</v>
      </c>
      <c r="K129" s="1135">
        <f t="shared" ref="K129" si="640">+E129*2</f>
        <v>0</v>
      </c>
      <c r="L129" s="1134">
        <f t="shared" ref="L129" si="641">+I129*E129*2%</f>
        <v>0</v>
      </c>
      <c r="M129" s="994">
        <f t="shared" ref="M129" si="642">+I129+J129</f>
        <v>661400</v>
      </c>
      <c r="N129" s="886"/>
      <c r="O129" s="990">
        <f t="shared" ref="O129" si="643">+M129+N129</f>
        <v>661400</v>
      </c>
      <c r="P129" s="989">
        <f t="shared" ref="P129" si="644">+O129*13</f>
        <v>8598200</v>
      </c>
      <c r="Q129" s="990">
        <v>1</v>
      </c>
      <c r="R129" s="991">
        <f t="shared" ref="R129" si="645">+E129+1</f>
        <v>1</v>
      </c>
      <c r="S129" s="984">
        <f t="shared" ref="S129" si="646">+R129*2</f>
        <v>2</v>
      </c>
      <c r="T129" s="886">
        <f t="shared" ref="T129" si="647">+G129</f>
        <v>66140</v>
      </c>
      <c r="U129" s="1031">
        <f t="shared" ref="U129" si="648">+H129</f>
        <v>10</v>
      </c>
      <c r="V129" s="993"/>
      <c r="W129" s="993">
        <f t="shared" ref="W129" si="649">+U129+U129*V129</f>
        <v>10</v>
      </c>
      <c r="X129" s="994">
        <f t="shared" ref="X129" si="650">+W129*T129</f>
        <v>661400</v>
      </c>
      <c r="Y129" s="994">
        <f t="shared" ref="Y129" si="651">+Z129-J129</f>
        <v>13228</v>
      </c>
      <c r="Z129" s="994">
        <f t="shared" ref="Z129" si="652">IF((S129&lt;=30)*AND(X129*S129%&gt;J129),X129*S129%,IF((S129&gt;30)*AND(X129*30%&gt;J129),X129*30%,J129))</f>
        <v>13228</v>
      </c>
      <c r="AA129" s="994">
        <f t="shared" ref="AA129" si="653">+X129+Z129</f>
        <v>674628</v>
      </c>
      <c r="AB129" s="886"/>
      <c r="AC129" s="990">
        <f t="shared" ref="AC129" si="654">+AA129+AB129</f>
        <v>674628</v>
      </c>
      <c r="AD129" s="996">
        <f t="shared" ref="AD129" si="655">+AC129*13</f>
        <v>8770164</v>
      </c>
      <c r="AE129" s="990">
        <v>1</v>
      </c>
      <c r="AF129" s="1035">
        <f t="shared" ref="AF129" si="656">+R129+1</f>
        <v>2</v>
      </c>
      <c r="AG129" s="984">
        <f t="shared" ref="AG129" si="657">+AF129*2</f>
        <v>4</v>
      </c>
      <c r="AH129" s="886">
        <f>+T129</f>
        <v>66140</v>
      </c>
      <c r="AI129" s="1031">
        <f t="shared" ref="AI129" si="658">+U129</f>
        <v>10</v>
      </c>
      <c r="AJ129" s="992"/>
      <c r="AK129" s="992">
        <f t="shared" ref="AK129" si="659">+AI129+AI129*AJ129</f>
        <v>10</v>
      </c>
      <c r="AL129" s="994">
        <f t="shared" ref="AL129" si="660">+AK129*AH129</f>
        <v>661400</v>
      </c>
      <c r="AM129" s="994">
        <f t="shared" ref="AM129" si="661">IF((AG129&lt;=30)*AND(AL129*AG129%&gt;Z129),AL129*AG129%,IF((AG129&gt;30)*AND(AL129*30%&gt;Z129),AL129*30%,Z129))</f>
        <v>26456</v>
      </c>
      <c r="AN129" s="994">
        <f t="shared" ref="AN129" si="662">+AL129+AM129</f>
        <v>687856</v>
      </c>
      <c r="AO129" s="886"/>
      <c r="AP129" s="990">
        <f t="shared" ref="AP129" si="663">+AN129+AO129</f>
        <v>687856</v>
      </c>
      <c r="AQ129" s="996">
        <f t="shared" ref="AQ129" si="664">+AP129*13</f>
        <v>8942128</v>
      </c>
      <c r="AR129" s="990">
        <v>1</v>
      </c>
      <c r="AS129" s="1035">
        <f t="shared" ref="AS129" si="665">+AF129+1</f>
        <v>3</v>
      </c>
      <c r="AT129" s="984">
        <f t="shared" ref="AT129" si="666">+AS129*2</f>
        <v>6</v>
      </c>
      <c r="AU129" s="886">
        <f>+AH129</f>
        <v>66140</v>
      </c>
      <c r="AV129" s="1031">
        <f t="shared" ref="AV129" si="667">+AI129</f>
        <v>10</v>
      </c>
      <c r="AW129" s="992"/>
      <c r="AX129" s="992">
        <f>+AV129+AV129*AW129</f>
        <v>10</v>
      </c>
      <c r="AY129" s="994">
        <f t="shared" ref="AY129" si="668">+AX129*AU129</f>
        <v>661400</v>
      </c>
      <c r="AZ129" s="994">
        <f t="shared" ref="AZ129" si="669">IF((AT129&lt;=30)*AND(AY129*AT129%&gt;AM129),AY129*AT129%,IF((AT129&gt;30)*AND(AY129*30%&gt;AM129),AY129*30%,AM129))</f>
        <v>39684</v>
      </c>
      <c r="BA129" s="994">
        <f t="shared" ref="BA129" si="670">+AY129+AZ129</f>
        <v>701084</v>
      </c>
      <c r="BB129" s="886"/>
      <c r="BC129" s="990">
        <f t="shared" ref="BC129" si="671">+BA129+BB129</f>
        <v>701084</v>
      </c>
      <c r="BD129" s="999">
        <f t="shared" ref="BD129" si="672">+BC129*13</f>
        <v>9114092</v>
      </c>
    </row>
    <row r="130" spans="1:56" s="781" customFormat="1" ht="18" customHeight="1" thickBot="1" x14ac:dyDescent="0.3">
      <c r="A130" s="1437" t="s">
        <v>64</v>
      </c>
      <c r="B130" s="1438"/>
      <c r="C130" s="1439"/>
      <c r="D130" s="806">
        <f t="shared" ref="D130:J130" si="673">SUM(D129:D129)</f>
        <v>1</v>
      </c>
      <c r="E130" s="1025">
        <f t="shared" si="673"/>
        <v>0</v>
      </c>
      <c r="F130" s="1026">
        <f t="shared" si="673"/>
        <v>0</v>
      </c>
      <c r="G130" s="1026">
        <f t="shared" si="673"/>
        <v>66140</v>
      </c>
      <c r="H130" s="1026">
        <f t="shared" si="673"/>
        <v>10</v>
      </c>
      <c r="I130" s="1026">
        <f t="shared" si="673"/>
        <v>661400</v>
      </c>
      <c r="J130" s="1026">
        <f t="shared" si="673"/>
        <v>0</v>
      </c>
      <c r="K130" s="1026"/>
      <c r="L130" s="1026"/>
      <c r="M130" s="1026">
        <f t="shared" ref="M130:T130" si="674">SUM(M129:M129)</f>
        <v>661400</v>
      </c>
      <c r="N130" s="1026">
        <f t="shared" si="674"/>
        <v>0</v>
      </c>
      <c r="O130" s="1026">
        <f t="shared" si="674"/>
        <v>661400</v>
      </c>
      <c r="P130" s="1054">
        <f t="shared" si="674"/>
        <v>8598200</v>
      </c>
      <c r="Q130" s="1055">
        <f t="shared" si="674"/>
        <v>1</v>
      </c>
      <c r="R130" s="1025">
        <f t="shared" si="674"/>
        <v>1</v>
      </c>
      <c r="S130" s="1026">
        <f t="shared" si="674"/>
        <v>2</v>
      </c>
      <c r="T130" s="1026">
        <f t="shared" si="674"/>
        <v>66140</v>
      </c>
      <c r="U130" s="1026"/>
      <c r="V130" s="1026"/>
      <c r="W130" s="1026">
        <f>SUM(W129:W129)</f>
        <v>10</v>
      </c>
      <c r="X130" s="1026">
        <f>SUM(X129:X129)</f>
        <v>661400</v>
      </c>
      <c r="Y130" s="1026"/>
      <c r="Z130" s="1026">
        <f t="shared" ref="Z130:AH130" si="675">SUM(Z129:Z129)</f>
        <v>13228</v>
      </c>
      <c r="AA130" s="1026">
        <f t="shared" si="675"/>
        <v>674628</v>
      </c>
      <c r="AB130" s="1026">
        <f t="shared" si="675"/>
        <v>0</v>
      </c>
      <c r="AC130" s="1026">
        <f t="shared" si="675"/>
        <v>674628</v>
      </c>
      <c r="AD130" s="1054">
        <f t="shared" si="675"/>
        <v>8770164</v>
      </c>
      <c r="AE130" s="1054">
        <f t="shared" si="675"/>
        <v>1</v>
      </c>
      <c r="AF130" s="1029">
        <f t="shared" si="675"/>
        <v>2</v>
      </c>
      <c r="AG130" s="1026">
        <f t="shared" si="675"/>
        <v>4</v>
      </c>
      <c r="AH130" s="1026">
        <f t="shared" si="675"/>
        <v>66140</v>
      </c>
      <c r="AI130" s="1026"/>
      <c r="AJ130" s="1026"/>
      <c r="AK130" s="1026">
        <f t="shared" ref="AK130:AU130" si="676">SUM(AK129:AK129)</f>
        <v>10</v>
      </c>
      <c r="AL130" s="1026">
        <f t="shared" si="676"/>
        <v>661400</v>
      </c>
      <c r="AM130" s="1026">
        <f t="shared" si="676"/>
        <v>26456</v>
      </c>
      <c r="AN130" s="1026">
        <f t="shared" si="676"/>
        <v>687856</v>
      </c>
      <c r="AO130" s="1026">
        <f t="shared" si="676"/>
        <v>0</v>
      </c>
      <c r="AP130" s="1026">
        <f t="shared" si="676"/>
        <v>687856</v>
      </c>
      <c r="AQ130" s="1054">
        <f t="shared" si="676"/>
        <v>8942128</v>
      </c>
      <c r="AR130" s="1054">
        <f t="shared" si="676"/>
        <v>1</v>
      </c>
      <c r="AS130" s="1029">
        <f t="shared" si="676"/>
        <v>3</v>
      </c>
      <c r="AT130" s="1026">
        <f t="shared" si="676"/>
        <v>6</v>
      </c>
      <c r="AU130" s="1026">
        <f t="shared" si="676"/>
        <v>66140</v>
      </c>
      <c r="AV130" s="1026"/>
      <c r="AW130" s="1026"/>
      <c r="AX130" s="1026">
        <f t="shared" ref="AX130:BD130" si="677">SUM(AX129:AX129)</f>
        <v>10</v>
      </c>
      <c r="AY130" s="1026">
        <f t="shared" si="677"/>
        <v>661400</v>
      </c>
      <c r="AZ130" s="1026">
        <f t="shared" si="677"/>
        <v>39684</v>
      </c>
      <c r="BA130" s="1026">
        <f t="shared" si="677"/>
        <v>701084</v>
      </c>
      <c r="BB130" s="1026">
        <f t="shared" si="677"/>
        <v>0</v>
      </c>
      <c r="BC130" s="1026">
        <f t="shared" si="677"/>
        <v>701084</v>
      </c>
      <c r="BD130" s="1027">
        <f t="shared" si="677"/>
        <v>9114092</v>
      </c>
    </row>
    <row r="131" spans="1:56" s="405" customFormat="1" ht="17.25" customHeight="1" x14ac:dyDescent="0.3">
      <c r="A131" s="407"/>
      <c r="B131" s="408"/>
      <c r="C131" s="408"/>
      <c r="D131" s="408"/>
      <c r="E131" s="671"/>
      <c r="F131" s="408"/>
      <c r="G131" s="408"/>
      <c r="H131" s="408"/>
      <c r="I131" s="408"/>
      <c r="J131" s="408"/>
      <c r="K131" s="408"/>
      <c r="L131" s="408"/>
      <c r="M131" s="408"/>
      <c r="N131" s="408"/>
      <c r="O131" s="408"/>
      <c r="P131" s="408"/>
      <c r="Q131" s="408"/>
      <c r="R131" s="671"/>
      <c r="S131" s="408"/>
      <c r="T131" s="408"/>
      <c r="U131" s="408"/>
      <c r="V131" s="408"/>
      <c r="W131" s="408"/>
      <c r="X131" s="408"/>
      <c r="Y131" s="408"/>
      <c r="Z131" s="408"/>
      <c r="AA131" s="408"/>
      <c r="AB131" s="408"/>
      <c r="AC131" s="408"/>
      <c r="AD131" s="408"/>
      <c r="AE131" s="408"/>
    </row>
    <row r="132" spans="1:56" s="405" customFormat="1" ht="18" customHeight="1" x14ac:dyDescent="0.3">
      <c r="A132" s="407"/>
      <c r="B132" s="408"/>
      <c r="C132" s="408"/>
      <c r="D132" s="408"/>
      <c r="E132" s="671"/>
      <c r="F132" s="408"/>
      <c r="G132" s="408"/>
      <c r="H132" s="408"/>
      <c r="I132" s="408"/>
      <c r="J132" s="408"/>
      <c r="K132" s="408"/>
      <c r="L132" s="408"/>
      <c r="M132" s="408"/>
      <c r="N132" s="408"/>
      <c r="O132" s="408"/>
      <c r="P132" s="408"/>
      <c r="Q132" s="408"/>
      <c r="R132" s="671"/>
      <c r="S132" s="408"/>
      <c r="T132" s="408"/>
      <c r="U132" s="408"/>
      <c r="V132" s="408"/>
      <c r="W132" s="408"/>
      <c r="X132" s="408"/>
      <c r="Y132" s="408"/>
      <c r="Z132" s="408"/>
      <c r="AA132" s="408"/>
      <c r="AB132" s="408"/>
      <c r="AC132" s="408"/>
      <c r="AD132" s="408"/>
      <c r="AE132" s="408"/>
    </row>
    <row r="133" spans="1:56" s="404" customFormat="1" ht="30.75" hidden="1" customHeight="1" thickBot="1" x14ac:dyDescent="0.35">
      <c r="A133" s="1440" t="s">
        <v>440</v>
      </c>
      <c r="B133" s="1441"/>
      <c r="C133" s="1442"/>
      <c r="D133" s="614"/>
      <c r="E133" s="1455" t="s">
        <v>83</v>
      </c>
      <c r="F133" s="1456"/>
      <c r="G133" s="1456"/>
      <c r="H133" s="1456"/>
      <c r="I133" s="1456"/>
      <c r="J133" s="1456"/>
      <c r="K133" s="1456"/>
      <c r="L133" s="1456"/>
      <c r="M133" s="1456"/>
      <c r="N133" s="1456"/>
      <c r="O133" s="1456"/>
      <c r="P133" s="1457"/>
      <c r="Q133" s="612"/>
      <c r="R133" s="1455" t="s">
        <v>83</v>
      </c>
      <c r="S133" s="1456"/>
      <c r="T133" s="1456"/>
      <c r="U133" s="1456"/>
      <c r="V133" s="1456"/>
      <c r="W133" s="1456"/>
      <c r="X133" s="1456"/>
      <c r="Y133" s="1456"/>
      <c r="Z133" s="1456"/>
      <c r="AA133" s="1456"/>
      <c r="AB133" s="1456"/>
      <c r="AC133" s="1456"/>
      <c r="AD133" s="1457"/>
      <c r="AE133" s="612"/>
      <c r="AF133" s="1455" t="s">
        <v>83</v>
      </c>
      <c r="AG133" s="1456"/>
      <c r="AH133" s="1456"/>
      <c r="AI133" s="1456"/>
      <c r="AJ133" s="1456"/>
      <c r="AK133" s="1456"/>
      <c r="AL133" s="1456"/>
      <c r="AM133" s="1456"/>
      <c r="AN133" s="1456"/>
      <c r="AO133" s="1456"/>
      <c r="AP133" s="1456"/>
      <c r="AQ133" s="1457"/>
      <c r="AR133" s="612"/>
      <c r="AS133" s="1455" t="s">
        <v>83</v>
      </c>
      <c r="AT133" s="1456"/>
      <c r="AU133" s="1456"/>
      <c r="AV133" s="1456"/>
      <c r="AW133" s="1456"/>
      <c r="AX133" s="1456"/>
      <c r="AY133" s="1456"/>
      <c r="AZ133" s="1456"/>
      <c r="BA133" s="1456"/>
      <c r="BB133" s="1456"/>
      <c r="BC133" s="1456"/>
      <c r="BD133" s="1457"/>
    </row>
    <row r="134" spans="1:56" s="405" customFormat="1" ht="25.5" hidden="1" customHeight="1" thickBot="1" x14ac:dyDescent="0.35">
      <c r="A134" s="1443" t="s">
        <v>22</v>
      </c>
      <c r="B134" s="1444"/>
      <c r="C134" s="1445"/>
      <c r="D134" s="1452" t="s">
        <v>656</v>
      </c>
      <c r="E134" s="1453"/>
      <c r="F134" s="1453"/>
      <c r="G134" s="1453"/>
      <c r="H134" s="1453"/>
      <c r="I134" s="1453"/>
      <c r="J134" s="1453"/>
      <c r="K134" s="1453"/>
      <c r="L134" s="1453"/>
      <c r="M134" s="1453"/>
      <c r="N134" s="1453"/>
      <c r="O134" s="1453"/>
      <c r="P134" s="1454"/>
      <c r="Q134" s="613"/>
      <c r="R134" s="1452" t="s">
        <v>779</v>
      </c>
      <c r="S134" s="1453"/>
      <c r="T134" s="1453"/>
      <c r="U134" s="1453"/>
      <c r="V134" s="1453"/>
      <c r="W134" s="1453"/>
      <c r="X134" s="1453"/>
      <c r="Y134" s="1453"/>
      <c r="Z134" s="1453"/>
      <c r="AA134" s="1453"/>
      <c r="AB134" s="1453"/>
      <c r="AC134" s="1453"/>
      <c r="AD134" s="1454"/>
      <c r="AE134" s="613"/>
      <c r="AF134" s="1452" t="s">
        <v>922</v>
      </c>
      <c r="AG134" s="1453"/>
      <c r="AH134" s="1453"/>
      <c r="AI134" s="1453"/>
      <c r="AJ134" s="1453"/>
      <c r="AK134" s="1453"/>
      <c r="AL134" s="1453"/>
      <c r="AM134" s="1453"/>
      <c r="AN134" s="1453"/>
      <c r="AO134" s="1453"/>
      <c r="AP134" s="1453"/>
      <c r="AQ134" s="1454"/>
      <c r="AR134" s="613"/>
      <c r="AS134" s="1452" t="s">
        <v>1049</v>
      </c>
      <c r="AT134" s="1453"/>
      <c r="AU134" s="1453"/>
      <c r="AV134" s="1453"/>
      <c r="AW134" s="1453"/>
      <c r="AX134" s="1453"/>
      <c r="AY134" s="1453"/>
      <c r="AZ134" s="1453"/>
      <c r="BA134" s="1453"/>
      <c r="BB134" s="1453"/>
      <c r="BC134" s="1453"/>
      <c r="BD134" s="1454"/>
    </row>
    <row r="135" spans="1:56" s="979" customFormat="1" ht="72.75" hidden="1" customHeight="1" thickBot="1" x14ac:dyDescent="0.3">
      <c r="A135" s="960" t="s">
        <v>10</v>
      </c>
      <c r="B135" s="961" t="s">
        <v>54</v>
      </c>
      <c r="C135" s="961" t="s">
        <v>55</v>
      </c>
      <c r="D135" s="962" t="s">
        <v>1</v>
      </c>
      <c r="E135" s="963" t="s">
        <v>373</v>
      </c>
      <c r="F135" s="964" t="s">
        <v>57</v>
      </c>
      <c r="G135" s="965" t="s">
        <v>62</v>
      </c>
      <c r="H135" s="966" t="s">
        <v>63</v>
      </c>
      <c r="I135" s="965" t="s">
        <v>374</v>
      </c>
      <c r="J135" s="967" t="s">
        <v>375</v>
      </c>
      <c r="K135" s="967"/>
      <c r="L135" s="967"/>
      <c r="M135" s="967" t="s">
        <v>457</v>
      </c>
      <c r="N135" s="968" t="s">
        <v>480</v>
      </c>
      <c r="O135" s="968" t="s">
        <v>657</v>
      </c>
      <c r="P135" s="969" t="s">
        <v>658</v>
      </c>
      <c r="Q135" s="970"/>
      <c r="R135" s="971" t="str">
        <f>+E135</f>
        <v>Դատավորի ստաժ</v>
      </c>
      <c r="S135" s="972" t="str">
        <f>+F135</f>
        <v>Ստաժի %-ը</v>
      </c>
      <c r="T135" s="967" t="s">
        <v>62</v>
      </c>
      <c r="U135" s="973" t="s">
        <v>63</v>
      </c>
      <c r="V135" s="974" t="s">
        <v>904</v>
      </c>
      <c r="W135" s="973" t="s">
        <v>905</v>
      </c>
      <c r="X135" s="967" t="s">
        <v>374</v>
      </c>
      <c r="Y135" s="967"/>
      <c r="Z135" s="967" t="s">
        <v>375</v>
      </c>
      <c r="AA135" s="967" t="s">
        <v>478</v>
      </c>
      <c r="AB135" s="975" t="s">
        <v>1101</v>
      </c>
      <c r="AC135" s="975" t="s">
        <v>781</v>
      </c>
      <c r="AD135" s="976" t="s">
        <v>780</v>
      </c>
      <c r="AE135" s="970"/>
      <c r="AF135" s="977" t="str">
        <f>+R135</f>
        <v>Դատավորի ստաժ</v>
      </c>
      <c r="AG135" s="972" t="str">
        <f>+S135</f>
        <v>Ստաժի %-ը</v>
      </c>
      <c r="AH135" s="967" t="s">
        <v>62</v>
      </c>
      <c r="AI135" s="973" t="s">
        <v>63</v>
      </c>
      <c r="AJ135" s="974" t="s">
        <v>906</v>
      </c>
      <c r="AK135" s="973" t="s">
        <v>907</v>
      </c>
      <c r="AL135" s="967" t="s">
        <v>374</v>
      </c>
      <c r="AM135" s="967" t="s">
        <v>375</v>
      </c>
      <c r="AN135" s="967" t="s">
        <v>478</v>
      </c>
      <c r="AO135" s="975" t="s">
        <v>1101</v>
      </c>
      <c r="AP135" s="975" t="s">
        <v>923</v>
      </c>
      <c r="AQ135" s="976" t="s">
        <v>924</v>
      </c>
      <c r="AR135" s="970"/>
      <c r="AS135" s="964" t="str">
        <f>+AF135</f>
        <v>Դատավորի ստաժ</v>
      </c>
      <c r="AT135" s="978" t="str">
        <f>+AG135</f>
        <v>Ստաժի %-ը</v>
      </c>
      <c r="AU135" s="965" t="s">
        <v>62</v>
      </c>
      <c r="AV135" s="973" t="s">
        <v>63</v>
      </c>
      <c r="AW135" s="974" t="s">
        <v>906</v>
      </c>
      <c r="AX135" s="973" t="s">
        <v>907</v>
      </c>
      <c r="AY135" s="965" t="s">
        <v>374</v>
      </c>
      <c r="AZ135" s="965" t="s">
        <v>375</v>
      </c>
      <c r="BA135" s="965" t="s">
        <v>478</v>
      </c>
      <c r="BB135" s="968" t="s">
        <v>1101</v>
      </c>
      <c r="BC135" s="968" t="s">
        <v>1047</v>
      </c>
      <c r="BD135" s="969" t="s">
        <v>1046</v>
      </c>
    </row>
    <row r="136" spans="1:56" s="1000" customFormat="1" ht="23.25" hidden="1" customHeight="1" thickBot="1" x14ac:dyDescent="0.3">
      <c r="A136" s="980">
        <v>1</v>
      </c>
      <c r="B136" s="677" t="s">
        <v>84</v>
      </c>
      <c r="C136" s="981" t="s">
        <v>410</v>
      </c>
      <c r="D136" s="393"/>
      <c r="E136" s="1033"/>
      <c r="F136" s="984"/>
      <c r="G136" s="886"/>
      <c r="H136" s="886"/>
      <c r="I136" s="994"/>
      <c r="J136" s="994"/>
      <c r="K136" s="1135"/>
      <c r="L136" s="1134"/>
      <c r="M136" s="994"/>
      <c r="N136" s="886"/>
      <c r="O136" s="990"/>
      <c r="P136" s="989"/>
      <c r="Q136" s="990"/>
      <c r="R136" s="991"/>
      <c r="S136" s="984"/>
      <c r="T136" s="886"/>
      <c r="U136" s="1031"/>
      <c r="V136" s="993"/>
      <c r="W136" s="993"/>
      <c r="X136" s="994"/>
      <c r="Y136" s="994"/>
      <c r="Z136" s="994"/>
      <c r="AA136" s="994"/>
      <c r="AB136" s="886"/>
      <c r="AC136" s="990"/>
      <c r="AD136" s="996"/>
      <c r="AE136" s="990"/>
      <c r="AF136" s="1035"/>
      <c r="AG136" s="984"/>
      <c r="AH136" s="886"/>
      <c r="AI136" s="1031"/>
      <c r="AJ136" s="992"/>
      <c r="AK136" s="992"/>
      <c r="AL136" s="994"/>
      <c r="AM136" s="994"/>
      <c r="AN136" s="994"/>
      <c r="AO136" s="886"/>
      <c r="AP136" s="990"/>
      <c r="AQ136" s="996"/>
      <c r="AR136" s="990"/>
      <c r="AS136" s="1035"/>
      <c r="AT136" s="984"/>
      <c r="AU136" s="886"/>
      <c r="AV136" s="1031"/>
      <c r="AW136" s="992"/>
      <c r="AX136" s="992"/>
      <c r="AY136" s="994"/>
      <c r="AZ136" s="994"/>
      <c r="BA136" s="994"/>
      <c r="BB136" s="886"/>
      <c r="BC136" s="990"/>
      <c r="BD136" s="999"/>
    </row>
    <row r="137" spans="1:56" s="1000" customFormat="1" ht="23.25" hidden="1" customHeight="1" thickBot="1" x14ac:dyDescent="0.3">
      <c r="A137" s="1001">
        <v>2</v>
      </c>
      <c r="B137" s="676" t="s">
        <v>449</v>
      </c>
      <c r="C137" s="981" t="s">
        <v>410</v>
      </c>
      <c r="D137" s="393"/>
      <c r="E137" s="1033"/>
      <c r="F137" s="984"/>
      <c r="G137" s="886"/>
      <c r="H137" s="886"/>
      <c r="I137" s="994"/>
      <c r="J137" s="1056"/>
      <c r="K137" s="1135"/>
      <c r="L137" s="1134"/>
      <c r="M137" s="994"/>
      <c r="N137" s="886"/>
      <c r="O137" s="990"/>
      <c r="P137" s="989"/>
      <c r="Q137" s="990"/>
      <c r="R137" s="991"/>
      <c r="S137" s="984"/>
      <c r="T137" s="886"/>
      <c r="U137" s="992"/>
      <c r="V137" s="993"/>
      <c r="W137" s="993"/>
      <c r="X137" s="994"/>
      <c r="Y137" s="994"/>
      <c r="Z137" s="994"/>
      <c r="AA137" s="994"/>
      <c r="AB137" s="886"/>
      <c r="AC137" s="990"/>
      <c r="AD137" s="996"/>
      <c r="AE137" s="1012"/>
      <c r="AF137" s="998"/>
      <c r="AG137" s="984"/>
      <c r="AH137" s="886"/>
      <c r="AI137" s="992"/>
      <c r="AJ137" s="992"/>
      <c r="AK137" s="992"/>
      <c r="AL137" s="994"/>
      <c r="AM137" s="994"/>
      <c r="AN137" s="994"/>
      <c r="AO137" s="886"/>
      <c r="AP137" s="990"/>
      <c r="AQ137" s="996"/>
      <c r="AR137" s="1012"/>
      <c r="AS137" s="998"/>
      <c r="AT137" s="984"/>
      <c r="AU137" s="886"/>
      <c r="AV137" s="992"/>
      <c r="AW137" s="992"/>
      <c r="AX137" s="992"/>
      <c r="AY137" s="994"/>
      <c r="AZ137" s="994"/>
      <c r="BA137" s="994"/>
      <c r="BB137" s="886"/>
      <c r="BC137" s="990"/>
      <c r="BD137" s="999"/>
    </row>
    <row r="138" spans="1:56" s="1000" customFormat="1" ht="23.25" hidden="1" customHeight="1" thickBot="1" x14ac:dyDescent="0.3">
      <c r="A138" s="980">
        <v>3</v>
      </c>
      <c r="B138" s="678" t="s">
        <v>1078</v>
      </c>
      <c r="C138" s="981" t="s">
        <v>410</v>
      </c>
      <c r="D138" s="393"/>
      <c r="E138" s="1033"/>
      <c r="F138" s="984"/>
      <c r="G138" s="886"/>
      <c r="H138" s="886"/>
      <c r="I138" s="994"/>
      <c r="J138" s="1056"/>
      <c r="K138" s="1135"/>
      <c r="L138" s="1134"/>
      <c r="M138" s="994"/>
      <c r="N138" s="886"/>
      <c r="O138" s="990"/>
      <c r="P138" s="989"/>
      <c r="Q138" s="990"/>
      <c r="R138" s="991"/>
      <c r="S138" s="984"/>
      <c r="T138" s="886"/>
      <c r="U138" s="992"/>
      <c r="V138" s="993"/>
      <c r="W138" s="993"/>
      <c r="X138" s="994"/>
      <c r="Y138" s="994"/>
      <c r="Z138" s="994"/>
      <c r="AA138" s="994"/>
      <c r="AB138" s="886"/>
      <c r="AC138" s="990"/>
      <c r="AD138" s="996"/>
      <c r="AE138" s="1012"/>
      <c r="AF138" s="998"/>
      <c r="AG138" s="984"/>
      <c r="AH138" s="886"/>
      <c r="AI138" s="992"/>
      <c r="AJ138" s="992"/>
      <c r="AK138" s="992"/>
      <c r="AL138" s="994"/>
      <c r="AM138" s="994"/>
      <c r="AN138" s="994"/>
      <c r="AO138" s="886"/>
      <c r="AP138" s="990"/>
      <c r="AQ138" s="996"/>
      <c r="AR138" s="1012"/>
      <c r="AS138" s="998"/>
      <c r="AT138" s="984"/>
      <c r="AU138" s="886"/>
      <c r="AV138" s="992"/>
      <c r="AW138" s="992"/>
      <c r="AX138" s="992"/>
      <c r="AY138" s="994"/>
      <c r="AZ138" s="994"/>
      <c r="BA138" s="994"/>
      <c r="BB138" s="886"/>
      <c r="BC138" s="990"/>
      <c r="BD138" s="999"/>
    </row>
    <row r="139" spans="1:56" s="1000" customFormat="1" ht="23.25" hidden="1" customHeight="1" thickBot="1" x14ac:dyDescent="0.3">
      <c r="A139" s="1001">
        <v>4</v>
      </c>
      <c r="B139" s="678" t="s">
        <v>383</v>
      </c>
      <c r="C139" s="981" t="s">
        <v>410</v>
      </c>
      <c r="D139" s="393"/>
      <c r="E139" s="1033"/>
      <c r="F139" s="984"/>
      <c r="G139" s="886"/>
      <c r="H139" s="886"/>
      <c r="I139" s="994"/>
      <c r="J139" s="1056"/>
      <c r="K139" s="1136"/>
      <c r="L139" s="1137"/>
      <c r="M139" s="994"/>
      <c r="N139" s="886"/>
      <c r="O139" s="990"/>
      <c r="P139" s="989"/>
      <c r="Q139" s="990"/>
      <c r="R139" s="991"/>
      <c r="S139" s="984"/>
      <c r="T139" s="886"/>
      <c r="U139" s="992"/>
      <c r="V139" s="993"/>
      <c r="W139" s="993"/>
      <c r="X139" s="994"/>
      <c r="Y139" s="994"/>
      <c r="Z139" s="994"/>
      <c r="AA139" s="994"/>
      <c r="AB139" s="886"/>
      <c r="AC139" s="990"/>
      <c r="AD139" s="996"/>
      <c r="AE139" s="1012"/>
      <c r="AF139" s="998"/>
      <c r="AG139" s="984"/>
      <c r="AH139" s="886"/>
      <c r="AI139" s="992"/>
      <c r="AJ139" s="992"/>
      <c r="AK139" s="992"/>
      <c r="AL139" s="994"/>
      <c r="AM139" s="994"/>
      <c r="AN139" s="994"/>
      <c r="AO139" s="886"/>
      <c r="AP139" s="990"/>
      <c r="AQ139" s="996"/>
      <c r="AR139" s="1012"/>
      <c r="AS139" s="998"/>
      <c r="AT139" s="984"/>
      <c r="AU139" s="886"/>
      <c r="AV139" s="992"/>
      <c r="AW139" s="992"/>
      <c r="AX139" s="992"/>
      <c r="AY139" s="994"/>
      <c r="AZ139" s="994"/>
      <c r="BA139" s="994"/>
      <c r="BB139" s="886"/>
      <c r="BC139" s="990"/>
      <c r="BD139" s="999"/>
    </row>
    <row r="140" spans="1:56" s="1000" customFormat="1" ht="23.25" hidden="1" customHeight="1" thickBot="1" x14ac:dyDescent="0.3">
      <c r="A140" s="980">
        <v>5</v>
      </c>
      <c r="B140" s="676" t="s">
        <v>120</v>
      </c>
      <c r="C140" s="981" t="s">
        <v>410</v>
      </c>
      <c r="D140" s="393"/>
      <c r="E140" s="1033"/>
      <c r="F140" s="984"/>
      <c r="G140" s="886"/>
      <c r="H140" s="886"/>
      <c r="I140" s="994"/>
      <c r="J140" s="1056"/>
      <c r="K140" s="1135"/>
      <c r="L140" s="1134"/>
      <c r="M140" s="994"/>
      <c r="N140" s="886"/>
      <c r="O140" s="990"/>
      <c r="P140" s="989"/>
      <c r="Q140" s="990"/>
      <c r="R140" s="991"/>
      <c r="S140" s="984"/>
      <c r="T140" s="886"/>
      <c r="U140" s="992"/>
      <c r="V140" s="993"/>
      <c r="W140" s="993"/>
      <c r="X140" s="994"/>
      <c r="Y140" s="994"/>
      <c r="Z140" s="994"/>
      <c r="AA140" s="994"/>
      <c r="AB140" s="886"/>
      <c r="AC140" s="990"/>
      <c r="AD140" s="996"/>
      <c r="AE140" s="1012"/>
      <c r="AF140" s="998"/>
      <c r="AG140" s="984"/>
      <c r="AH140" s="886"/>
      <c r="AI140" s="992"/>
      <c r="AJ140" s="992"/>
      <c r="AK140" s="992"/>
      <c r="AL140" s="994"/>
      <c r="AM140" s="994"/>
      <c r="AN140" s="994"/>
      <c r="AO140" s="886"/>
      <c r="AP140" s="990"/>
      <c r="AQ140" s="996"/>
      <c r="AR140" s="1012"/>
      <c r="AS140" s="998"/>
      <c r="AT140" s="984"/>
      <c r="AU140" s="886"/>
      <c r="AV140" s="992"/>
      <c r="AW140" s="992"/>
      <c r="AX140" s="992"/>
      <c r="AY140" s="994"/>
      <c r="AZ140" s="994"/>
      <c r="BA140" s="994"/>
      <c r="BB140" s="886"/>
      <c r="BC140" s="990"/>
      <c r="BD140" s="999"/>
    </row>
    <row r="141" spans="1:56" s="1000" customFormat="1" ht="23.25" hidden="1" customHeight="1" thickBot="1" x14ac:dyDescent="0.3">
      <c r="A141" s="1001">
        <v>6</v>
      </c>
      <c r="B141" s="678" t="s">
        <v>385</v>
      </c>
      <c r="C141" s="981" t="s">
        <v>410</v>
      </c>
      <c r="D141" s="393"/>
      <c r="E141" s="1033"/>
      <c r="F141" s="984"/>
      <c r="G141" s="886"/>
      <c r="H141" s="886"/>
      <c r="I141" s="994"/>
      <c r="J141" s="1056"/>
      <c r="K141" s="1135"/>
      <c r="L141" s="1134"/>
      <c r="M141" s="994"/>
      <c r="N141" s="886"/>
      <c r="O141" s="990"/>
      <c r="P141" s="989"/>
      <c r="Q141" s="990"/>
      <c r="R141" s="991"/>
      <c r="S141" s="984"/>
      <c r="T141" s="886"/>
      <c r="U141" s="992"/>
      <c r="V141" s="993"/>
      <c r="W141" s="993"/>
      <c r="X141" s="994"/>
      <c r="Y141" s="994"/>
      <c r="Z141" s="994"/>
      <c r="AA141" s="994"/>
      <c r="AB141" s="886"/>
      <c r="AC141" s="990"/>
      <c r="AD141" s="996"/>
      <c r="AE141" s="1012"/>
      <c r="AF141" s="998"/>
      <c r="AG141" s="984"/>
      <c r="AH141" s="886"/>
      <c r="AI141" s="992"/>
      <c r="AJ141" s="992"/>
      <c r="AK141" s="992"/>
      <c r="AL141" s="994"/>
      <c r="AM141" s="994"/>
      <c r="AN141" s="994"/>
      <c r="AO141" s="886"/>
      <c r="AP141" s="990"/>
      <c r="AQ141" s="996"/>
      <c r="AR141" s="1012"/>
      <c r="AS141" s="998"/>
      <c r="AT141" s="984"/>
      <c r="AU141" s="886"/>
      <c r="AV141" s="992"/>
      <c r="AW141" s="992"/>
      <c r="AX141" s="992"/>
      <c r="AY141" s="994"/>
      <c r="AZ141" s="1042"/>
      <c r="BA141" s="994"/>
      <c r="BB141" s="886"/>
      <c r="BC141" s="990"/>
      <c r="BD141" s="999"/>
    </row>
    <row r="142" spans="1:56" s="1000" customFormat="1" ht="23.25" hidden="1" customHeight="1" thickBot="1" x14ac:dyDescent="0.3">
      <c r="A142" s="980">
        <v>7</v>
      </c>
      <c r="B142" s="676" t="s">
        <v>386</v>
      </c>
      <c r="C142" s="981" t="s">
        <v>410</v>
      </c>
      <c r="D142" s="393"/>
      <c r="E142" s="1033"/>
      <c r="F142" s="984"/>
      <c r="G142" s="886"/>
      <c r="H142" s="886"/>
      <c r="I142" s="994"/>
      <c r="J142" s="1056"/>
      <c r="K142" s="1136"/>
      <c r="L142" s="1137"/>
      <c r="M142" s="994"/>
      <c r="N142" s="886"/>
      <c r="O142" s="990"/>
      <c r="P142" s="989"/>
      <c r="Q142" s="990"/>
      <c r="R142" s="991"/>
      <c r="S142" s="984"/>
      <c r="T142" s="886"/>
      <c r="U142" s="992"/>
      <c r="V142" s="993"/>
      <c r="W142" s="993"/>
      <c r="X142" s="994"/>
      <c r="Y142" s="994"/>
      <c r="Z142" s="994"/>
      <c r="AA142" s="994"/>
      <c r="AB142" s="886"/>
      <c r="AC142" s="990"/>
      <c r="AD142" s="996"/>
      <c r="AE142" s="1012"/>
      <c r="AF142" s="998"/>
      <c r="AG142" s="984"/>
      <c r="AH142" s="886"/>
      <c r="AI142" s="992"/>
      <c r="AJ142" s="992"/>
      <c r="AK142" s="992"/>
      <c r="AL142" s="994"/>
      <c r="AM142" s="994"/>
      <c r="AN142" s="994"/>
      <c r="AO142" s="886"/>
      <c r="AP142" s="990"/>
      <c r="AQ142" s="996"/>
      <c r="AR142" s="1012"/>
      <c r="AS142" s="998"/>
      <c r="AT142" s="984"/>
      <c r="AU142" s="886"/>
      <c r="AV142" s="992"/>
      <c r="AW142" s="992"/>
      <c r="AX142" s="992"/>
      <c r="AY142" s="994"/>
      <c r="AZ142" s="1042"/>
      <c r="BA142" s="994"/>
      <c r="BB142" s="886"/>
      <c r="BC142" s="990"/>
      <c r="BD142" s="999"/>
    </row>
    <row r="143" spans="1:56" s="1000" customFormat="1" ht="23.25" hidden="1" customHeight="1" thickBot="1" x14ac:dyDescent="0.3">
      <c r="A143" s="1001">
        <v>8</v>
      </c>
      <c r="B143" s="674" t="s">
        <v>387</v>
      </c>
      <c r="C143" s="981" t="s">
        <v>410</v>
      </c>
      <c r="D143" s="393"/>
      <c r="E143" s="1033"/>
      <c r="F143" s="984"/>
      <c r="G143" s="886"/>
      <c r="H143" s="886"/>
      <c r="I143" s="994"/>
      <c r="J143" s="1056"/>
      <c r="K143" s="1136"/>
      <c r="L143" s="1137"/>
      <c r="M143" s="994"/>
      <c r="N143" s="886"/>
      <c r="O143" s="990"/>
      <c r="P143" s="989"/>
      <c r="Q143" s="990"/>
      <c r="R143" s="991"/>
      <c r="S143" s="984"/>
      <c r="T143" s="886"/>
      <c r="U143" s="992"/>
      <c r="V143" s="993"/>
      <c r="W143" s="993"/>
      <c r="X143" s="994"/>
      <c r="Y143" s="994"/>
      <c r="Z143" s="994"/>
      <c r="AA143" s="994"/>
      <c r="AB143" s="886"/>
      <c r="AC143" s="990"/>
      <c r="AD143" s="996"/>
      <c r="AE143" s="1012"/>
      <c r="AF143" s="998"/>
      <c r="AG143" s="984"/>
      <c r="AH143" s="886"/>
      <c r="AI143" s="992"/>
      <c r="AJ143" s="992"/>
      <c r="AK143" s="992"/>
      <c r="AL143" s="994"/>
      <c r="AM143" s="994"/>
      <c r="AN143" s="994"/>
      <c r="AO143" s="886"/>
      <c r="AP143" s="990"/>
      <c r="AQ143" s="996"/>
      <c r="AR143" s="1012"/>
      <c r="AS143" s="998"/>
      <c r="AT143" s="984"/>
      <c r="AU143" s="886"/>
      <c r="AV143" s="992"/>
      <c r="AW143" s="992"/>
      <c r="AX143" s="992"/>
      <c r="AY143" s="994"/>
      <c r="AZ143" s="1042"/>
      <c r="BA143" s="994"/>
      <c r="BB143" s="886"/>
      <c r="BC143" s="990"/>
      <c r="BD143" s="999"/>
    </row>
    <row r="144" spans="1:56" s="1000" customFormat="1" ht="23.25" hidden="1" customHeight="1" thickBot="1" x14ac:dyDescent="0.3">
      <c r="A144" s="980">
        <v>9</v>
      </c>
      <c r="B144" s="674" t="s">
        <v>782</v>
      </c>
      <c r="C144" s="981" t="s">
        <v>410</v>
      </c>
      <c r="D144" s="393"/>
      <c r="E144" s="1033"/>
      <c r="F144" s="984"/>
      <c r="G144" s="886"/>
      <c r="H144" s="886"/>
      <c r="I144" s="994"/>
      <c r="J144" s="1056"/>
      <c r="K144" s="1135"/>
      <c r="L144" s="1134"/>
      <c r="M144" s="994"/>
      <c r="N144" s="886"/>
      <c r="O144" s="990"/>
      <c r="P144" s="989"/>
      <c r="Q144" s="990"/>
      <c r="R144" s="991"/>
      <c r="S144" s="984"/>
      <c r="T144" s="886"/>
      <c r="U144" s="992"/>
      <c r="V144" s="993"/>
      <c r="W144" s="993"/>
      <c r="X144" s="994"/>
      <c r="Y144" s="994"/>
      <c r="Z144" s="994"/>
      <c r="AA144" s="994"/>
      <c r="AB144" s="886"/>
      <c r="AC144" s="990"/>
      <c r="AD144" s="996"/>
      <c r="AE144" s="1012"/>
      <c r="AF144" s="998"/>
      <c r="AG144" s="984"/>
      <c r="AH144" s="886"/>
      <c r="AI144" s="992"/>
      <c r="AJ144" s="992"/>
      <c r="AK144" s="992"/>
      <c r="AL144" s="994"/>
      <c r="AM144" s="994"/>
      <c r="AN144" s="994"/>
      <c r="AO144" s="886"/>
      <c r="AP144" s="990"/>
      <c r="AQ144" s="996"/>
      <c r="AR144" s="1012"/>
      <c r="AS144" s="998"/>
      <c r="AT144" s="984"/>
      <c r="AU144" s="886"/>
      <c r="AV144" s="992"/>
      <c r="AW144" s="992"/>
      <c r="AX144" s="992"/>
      <c r="AY144" s="994"/>
      <c r="AZ144" s="1042"/>
      <c r="BA144" s="994"/>
      <c r="BB144" s="886"/>
      <c r="BC144" s="990"/>
      <c r="BD144" s="999"/>
    </row>
    <row r="145" spans="1:56" s="1000" customFormat="1" ht="23.25" hidden="1" customHeight="1" thickBot="1" x14ac:dyDescent="0.3">
      <c r="A145" s="1001">
        <v>10</v>
      </c>
      <c r="B145" s="674" t="s">
        <v>388</v>
      </c>
      <c r="C145" s="981" t="s">
        <v>410</v>
      </c>
      <c r="D145" s="393"/>
      <c r="E145" s="1033"/>
      <c r="F145" s="984"/>
      <c r="G145" s="886"/>
      <c r="H145" s="886"/>
      <c r="I145" s="994"/>
      <c r="J145" s="1056"/>
      <c r="K145" s="1135"/>
      <c r="L145" s="1134"/>
      <c r="M145" s="994"/>
      <c r="N145" s="886"/>
      <c r="O145" s="990"/>
      <c r="P145" s="989"/>
      <c r="Q145" s="990"/>
      <c r="R145" s="991"/>
      <c r="S145" s="984"/>
      <c r="T145" s="886"/>
      <c r="U145" s="992"/>
      <c r="V145" s="993"/>
      <c r="W145" s="993"/>
      <c r="X145" s="994"/>
      <c r="Y145" s="994"/>
      <c r="Z145" s="994"/>
      <c r="AA145" s="994"/>
      <c r="AB145" s="886"/>
      <c r="AC145" s="990"/>
      <c r="AD145" s="996"/>
      <c r="AE145" s="1012"/>
      <c r="AF145" s="998"/>
      <c r="AG145" s="984"/>
      <c r="AH145" s="886"/>
      <c r="AI145" s="992"/>
      <c r="AJ145" s="992"/>
      <c r="AK145" s="992"/>
      <c r="AL145" s="994"/>
      <c r="AM145" s="994"/>
      <c r="AN145" s="994"/>
      <c r="AO145" s="886"/>
      <c r="AP145" s="990"/>
      <c r="AQ145" s="996"/>
      <c r="AR145" s="1012"/>
      <c r="AS145" s="998"/>
      <c r="AT145" s="984"/>
      <c r="AU145" s="886"/>
      <c r="AV145" s="992"/>
      <c r="AW145" s="992"/>
      <c r="AX145" s="992"/>
      <c r="AY145" s="994"/>
      <c r="AZ145" s="1042"/>
      <c r="BA145" s="994"/>
      <c r="BB145" s="886"/>
      <c r="BC145" s="990"/>
      <c r="BD145" s="999"/>
    </row>
    <row r="146" spans="1:56" s="1000" customFormat="1" ht="23.25" hidden="1" customHeight="1" thickBot="1" x14ac:dyDescent="0.3">
      <c r="A146" s="980">
        <v>11</v>
      </c>
      <c r="B146" s="674" t="s">
        <v>389</v>
      </c>
      <c r="C146" s="981" t="s">
        <v>410</v>
      </c>
      <c r="D146" s="393"/>
      <c r="E146" s="1033"/>
      <c r="F146" s="984"/>
      <c r="G146" s="886"/>
      <c r="H146" s="886"/>
      <c r="I146" s="994"/>
      <c r="J146" s="1056"/>
      <c r="K146" s="1135"/>
      <c r="L146" s="1134"/>
      <c r="M146" s="994"/>
      <c r="N146" s="886"/>
      <c r="O146" s="990"/>
      <c r="P146" s="989"/>
      <c r="Q146" s="990"/>
      <c r="R146" s="991"/>
      <c r="S146" s="984"/>
      <c r="T146" s="886"/>
      <c r="U146" s="992"/>
      <c r="V146" s="993"/>
      <c r="W146" s="993"/>
      <c r="X146" s="994"/>
      <c r="Y146" s="994"/>
      <c r="Z146" s="994"/>
      <c r="AA146" s="994"/>
      <c r="AB146" s="886"/>
      <c r="AC146" s="990"/>
      <c r="AD146" s="996"/>
      <c r="AE146" s="1012"/>
      <c r="AF146" s="998"/>
      <c r="AG146" s="984"/>
      <c r="AH146" s="886"/>
      <c r="AI146" s="992"/>
      <c r="AJ146" s="992"/>
      <c r="AK146" s="992"/>
      <c r="AL146" s="994"/>
      <c r="AM146" s="994"/>
      <c r="AN146" s="994"/>
      <c r="AO146" s="886"/>
      <c r="AP146" s="990"/>
      <c r="AQ146" s="996"/>
      <c r="AR146" s="1012"/>
      <c r="AS146" s="998"/>
      <c r="AT146" s="984"/>
      <c r="AU146" s="886"/>
      <c r="AV146" s="992"/>
      <c r="AW146" s="992"/>
      <c r="AX146" s="992"/>
      <c r="AY146" s="994"/>
      <c r="AZ146" s="1042"/>
      <c r="BA146" s="994"/>
      <c r="BB146" s="886"/>
      <c r="BC146" s="990"/>
      <c r="BD146" s="999"/>
    </row>
    <row r="147" spans="1:56" s="1000" customFormat="1" ht="23.25" hidden="1" customHeight="1" thickBot="1" x14ac:dyDescent="0.3">
      <c r="A147" s="1001">
        <v>12</v>
      </c>
      <c r="B147" s="674" t="s">
        <v>390</v>
      </c>
      <c r="C147" s="981" t="s">
        <v>410</v>
      </c>
      <c r="D147" s="393"/>
      <c r="E147" s="1033"/>
      <c r="F147" s="984"/>
      <c r="G147" s="886"/>
      <c r="H147" s="886"/>
      <c r="I147" s="994"/>
      <c r="J147" s="1056"/>
      <c r="K147" s="1135"/>
      <c r="L147" s="1134"/>
      <c r="M147" s="994"/>
      <c r="N147" s="886"/>
      <c r="O147" s="990"/>
      <c r="P147" s="989"/>
      <c r="Q147" s="990"/>
      <c r="R147" s="991"/>
      <c r="S147" s="984"/>
      <c r="T147" s="886"/>
      <c r="U147" s="992"/>
      <c r="V147" s="993"/>
      <c r="W147" s="993"/>
      <c r="X147" s="994"/>
      <c r="Y147" s="994"/>
      <c r="Z147" s="994"/>
      <c r="AA147" s="994"/>
      <c r="AB147" s="886"/>
      <c r="AC147" s="990"/>
      <c r="AD147" s="996"/>
      <c r="AE147" s="1012"/>
      <c r="AF147" s="998"/>
      <c r="AG147" s="984"/>
      <c r="AH147" s="886"/>
      <c r="AI147" s="992"/>
      <c r="AJ147" s="992"/>
      <c r="AK147" s="992"/>
      <c r="AL147" s="994"/>
      <c r="AM147" s="994"/>
      <c r="AN147" s="994"/>
      <c r="AO147" s="886"/>
      <c r="AP147" s="990"/>
      <c r="AQ147" s="996"/>
      <c r="AR147" s="1012"/>
      <c r="AS147" s="998"/>
      <c r="AT147" s="984"/>
      <c r="AU147" s="886"/>
      <c r="AV147" s="992"/>
      <c r="AW147" s="992"/>
      <c r="AX147" s="992"/>
      <c r="AY147" s="994"/>
      <c r="AZ147" s="994"/>
      <c r="BA147" s="994"/>
      <c r="BB147" s="886"/>
      <c r="BC147" s="990"/>
      <c r="BD147" s="999"/>
    </row>
    <row r="148" spans="1:56" s="1000" customFormat="1" ht="23.25" hidden="1" customHeight="1" thickBot="1" x14ac:dyDescent="0.3">
      <c r="A148" s="980">
        <v>13</v>
      </c>
      <c r="B148" s="676" t="s">
        <v>391</v>
      </c>
      <c r="C148" s="981" t="s">
        <v>410</v>
      </c>
      <c r="D148" s="393"/>
      <c r="E148" s="1033"/>
      <c r="F148" s="984"/>
      <c r="G148" s="886"/>
      <c r="H148" s="886"/>
      <c r="I148" s="994"/>
      <c r="J148" s="1056"/>
      <c r="K148" s="1135"/>
      <c r="L148" s="1134"/>
      <c r="M148" s="994"/>
      <c r="N148" s="886"/>
      <c r="O148" s="990"/>
      <c r="P148" s="989"/>
      <c r="Q148" s="990"/>
      <c r="R148" s="991"/>
      <c r="S148" s="984"/>
      <c r="T148" s="886"/>
      <c r="U148" s="992"/>
      <c r="V148" s="993"/>
      <c r="W148" s="993"/>
      <c r="X148" s="994"/>
      <c r="Y148" s="994"/>
      <c r="Z148" s="994"/>
      <c r="AA148" s="994"/>
      <c r="AB148" s="886"/>
      <c r="AC148" s="990"/>
      <c r="AD148" s="996"/>
      <c r="AE148" s="1012"/>
      <c r="AF148" s="998"/>
      <c r="AG148" s="984"/>
      <c r="AH148" s="886"/>
      <c r="AI148" s="992"/>
      <c r="AJ148" s="992"/>
      <c r="AK148" s="992"/>
      <c r="AL148" s="994"/>
      <c r="AM148" s="994"/>
      <c r="AN148" s="994"/>
      <c r="AO148" s="886"/>
      <c r="AP148" s="990"/>
      <c r="AQ148" s="996"/>
      <c r="AR148" s="1012"/>
      <c r="AS148" s="998"/>
      <c r="AT148" s="984"/>
      <c r="AU148" s="886"/>
      <c r="AV148" s="992"/>
      <c r="AW148" s="992"/>
      <c r="AX148" s="992"/>
      <c r="AY148" s="994"/>
      <c r="AZ148" s="994"/>
      <c r="BA148" s="994"/>
      <c r="BB148" s="886"/>
      <c r="BC148" s="990"/>
      <c r="BD148" s="999"/>
    </row>
    <row r="149" spans="1:56" s="1000" customFormat="1" ht="23.25" hidden="1" customHeight="1" thickBot="1" x14ac:dyDescent="0.3">
      <c r="A149" s="1001">
        <v>14</v>
      </c>
      <c r="B149" s="678" t="s">
        <v>392</v>
      </c>
      <c r="C149" s="981" t="s">
        <v>410</v>
      </c>
      <c r="D149" s="393"/>
      <c r="E149" s="1033"/>
      <c r="F149" s="984"/>
      <c r="G149" s="886"/>
      <c r="H149" s="886"/>
      <c r="I149" s="994"/>
      <c r="J149" s="1056"/>
      <c r="K149" s="1135"/>
      <c r="L149" s="1134"/>
      <c r="M149" s="994"/>
      <c r="N149" s="886"/>
      <c r="O149" s="990"/>
      <c r="P149" s="989"/>
      <c r="Q149" s="990"/>
      <c r="R149" s="991"/>
      <c r="S149" s="984"/>
      <c r="T149" s="886"/>
      <c r="U149" s="992"/>
      <c r="V149" s="993"/>
      <c r="W149" s="993"/>
      <c r="X149" s="994"/>
      <c r="Y149" s="994"/>
      <c r="Z149" s="994"/>
      <c r="AA149" s="994"/>
      <c r="AB149" s="886"/>
      <c r="AC149" s="990"/>
      <c r="AD149" s="996"/>
      <c r="AE149" s="1012"/>
      <c r="AF149" s="998"/>
      <c r="AG149" s="984"/>
      <c r="AH149" s="886"/>
      <c r="AI149" s="992"/>
      <c r="AJ149" s="992"/>
      <c r="AK149" s="992"/>
      <c r="AL149" s="994"/>
      <c r="AM149" s="994"/>
      <c r="AN149" s="994"/>
      <c r="AO149" s="886"/>
      <c r="AP149" s="990"/>
      <c r="AQ149" s="996"/>
      <c r="AR149" s="1012"/>
      <c r="AS149" s="998"/>
      <c r="AT149" s="984"/>
      <c r="AU149" s="886"/>
      <c r="AV149" s="992"/>
      <c r="AW149" s="992"/>
      <c r="AX149" s="992"/>
      <c r="AY149" s="994"/>
      <c r="AZ149" s="994"/>
      <c r="BA149" s="994"/>
      <c r="BB149" s="886"/>
      <c r="BC149" s="990"/>
      <c r="BD149" s="999"/>
    </row>
    <row r="150" spans="1:56" s="1000" customFormat="1" ht="23.25" hidden="1" customHeight="1" thickBot="1" x14ac:dyDescent="0.3">
      <c r="A150" s="980">
        <v>15</v>
      </c>
      <c r="B150" s="676" t="s">
        <v>123</v>
      </c>
      <c r="C150" s="981" t="s">
        <v>410</v>
      </c>
      <c r="D150" s="393"/>
      <c r="E150" s="1033"/>
      <c r="F150" s="984"/>
      <c r="G150" s="886"/>
      <c r="H150" s="886"/>
      <c r="I150" s="994"/>
      <c r="J150" s="1056"/>
      <c r="K150" s="1135"/>
      <c r="L150" s="1134"/>
      <c r="M150" s="994"/>
      <c r="N150" s="886"/>
      <c r="O150" s="990"/>
      <c r="P150" s="989"/>
      <c r="Q150" s="990"/>
      <c r="R150" s="991"/>
      <c r="S150" s="984"/>
      <c r="T150" s="886"/>
      <c r="U150" s="992"/>
      <c r="V150" s="993"/>
      <c r="W150" s="993"/>
      <c r="X150" s="994"/>
      <c r="Y150" s="994"/>
      <c r="Z150" s="994"/>
      <c r="AA150" s="994"/>
      <c r="AB150" s="886"/>
      <c r="AC150" s="990"/>
      <c r="AD150" s="996"/>
      <c r="AE150" s="1012"/>
      <c r="AF150" s="998"/>
      <c r="AG150" s="984"/>
      <c r="AH150" s="886"/>
      <c r="AI150" s="992"/>
      <c r="AJ150" s="992"/>
      <c r="AK150" s="992"/>
      <c r="AL150" s="994"/>
      <c r="AM150" s="994"/>
      <c r="AN150" s="994"/>
      <c r="AO150" s="886"/>
      <c r="AP150" s="990"/>
      <c r="AQ150" s="996"/>
      <c r="AR150" s="1012"/>
      <c r="AS150" s="998"/>
      <c r="AT150" s="984"/>
      <c r="AU150" s="886"/>
      <c r="AV150" s="992"/>
      <c r="AW150" s="992"/>
      <c r="AX150" s="992"/>
      <c r="AY150" s="994"/>
      <c r="AZ150" s="994"/>
      <c r="BA150" s="994"/>
      <c r="BB150" s="886"/>
      <c r="BC150" s="990"/>
      <c r="BD150" s="999"/>
    </row>
    <row r="151" spans="1:56" s="1000" customFormat="1" ht="23.25" hidden="1" customHeight="1" thickBot="1" x14ac:dyDescent="0.3">
      <c r="A151" s="1001">
        <v>16</v>
      </c>
      <c r="B151" s="674" t="s">
        <v>130</v>
      </c>
      <c r="C151" s="981" t="s">
        <v>410</v>
      </c>
      <c r="D151" s="393"/>
      <c r="E151" s="1033"/>
      <c r="F151" s="984"/>
      <c r="G151" s="886"/>
      <c r="H151" s="886"/>
      <c r="I151" s="994"/>
      <c r="J151" s="1056"/>
      <c r="K151" s="1135"/>
      <c r="L151" s="1134"/>
      <c r="M151" s="994"/>
      <c r="N151" s="886"/>
      <c r="O151" s="990"/>
      <c r="P151" s="989"/>
      <c r="Q151" s="990"/>
      <c r="R151" s="991"/>
      <c r="S151" s="984"/>
      <c r="T151" s="886"/>
      <c r="U151" s="992"/>
      <c r="V151" s="993"/>
      <c r="W151" s="993"/>
      <c r="X151" s="994"/>
      <c r="Y151" s="994"/>
      <c r="Z151" s="994"/>
      <c r="AA151" s="994"/>
      <c r="AB151" s="886"/>
      <c r="AC151" s="990"/>
      <c r="AD151" s="996"/>
      <c r="AE151" s="1012"/>
      <c r="AF151" s="998"/>
      <c r="AG151" s="984"/>
      <c r="AH151" s="886"/>
      <c r="AI151" s="992"/>
      <c r="AJ151" s="992"/>
      <c r="AK151" s="992"/>
      <c r="AL151" s="994"/>
      <c r="AM151" s="994"/>
      <c r="AN151" s="994"/>
      <c r="AO151" s="886"/>
      <c r="AP151" s="990"/>
      <c r="AQ151" s="996"/>
      <c r="AR151" s="1012"/>
      <c r="AS151" s="998"/>
      <c r="AT151" s="984"/>
      <c r="AU151" s="886"/>
      <c r="AV151" s="992"/>
      <c r="AW151" s="992"/>
      <c r="AX151" s="992"/>
      <c r="AY151" s="994"/>
      <c r="AZ151" s="994"/>
      <c r="BA151" s="994"/>
      <c r="BB151" s="886"/>
      <c r="BC151" s="990"/>
      <c r="BD151" s="999"/>
    </row>
    <row r="152" spans="1:56" s="1000" customFormat="1" ht="23.25" hidden="1" customHeight="1" thickBot="1" x14ac:dyDescent="0.3">
      <c r="A152" s="980">
        <v>17</v>
      </c>
      <c r="B152" s="674" t="s">
        <v>393</v>
      </c>
      <c r="C152" s="981" t="s">
        <v>410</v>
      </c>
      <c r="D152" s="393"/>
      <c r="E152" s="1033"/>
      <c r="F152" s="984"/>
      <c r="G152" s="886"/>
      <c r="H152" s="886"/>
      <c r="I152" s="994"/>
      <c r="J152" s="1056"/>
      <c r="K152" s="1135"/>
      <c r="L152" s="1134"/>
      <c r="M152" s="994"/>
      <c r="N152" s="886"/>
      <c r="O152" s="990"/>
      <c r="P152" s="989"/>
      <c r="Q152" s="990"/>
      <c r="R152" s="991"/>
      <c r="S152" s="984"/>
      <c r="T152" s="886"/>
      <c r="U152" s="992"/>
      <c r="V152" s="993"/>
      <c r="W152" s="993"/>
      <c r="X152" s="994"/>
      <c r="Y152" s="994"/>
      <c r="Z152" s="994"/>
      <c r="AA152" s="994"/>
      <c r="AB152" s="886"/>
      <c r="AC152" s="990"/>
      <c r="AD152" s="996"/>
      <c r="AE152" s="1012"/>
      <c r="AF152" s="998"/>
      <c r="AG152" s="984"/>
      <c r="AH152" s="886"/>
      <c r="AI152" s="992"/>
      <c r="AJ152" s="992"/>
      <c r="AK152" s="992"/>
      <c r="AL152" s="994"/>
      <c r="AM152" s="994"/>
      <c r="AN152" s="994"/>
      <c r="AO152" s="886"/>
      <c r="AP152" s="990"/>
      <c r="AQ152" s="996"/>
      <c r="AR152" s="1012"/>
      <c r="AS152" s="998"/>
      <c r="AT152" s="984"/>
      <c r="AU152" s="886"/>
      <c r="AV152" s="992"/>
      <c r="AW152" s="992"/>
      <c r="AX152" s="992"/>
      <c r="AY152" s="994"/>
      <c r="AZ152" s="994"/>
      <c r="BA152" s="994"/>
      <c r="BB152" s="886"/>
      <c r="BC152" s="990"/>
      <c r="BD152" s="999"/>
    </row>
    <row r="153" spans="1:56" s="1000" customFormat="1" ht="23.25" hidden="1" customHeight="1" thickBot="1" x14ac:dyDescent="0.3">
      <c r="A153" s="1001">
        <v>18</v>
      </c>
      <c r="B153" s="674" t="s">
        <v>568</v>
      </c>
      <c r="C153" s="981" t="s">
        <v>410</v>
      </c>
      <c r="D153" s="393"/>
      <c r="E153" s="1033"/>
      <c r="F153" s="984"/>
      <c r="G153" s="886"/>
      <c r="H153" s="886"/>
      <c r="I153" s="994"/>
      <c r="J153" s="1056"/>
      <c r="K153" s="1135"/>
      <c r="L153" s="1134"/>
      <c r="M153" s="994"/>
      <c r="N153" s="886"/>
      <c r="O153" s="990"/>
      <c r="P153" s="989"/>
      <c r="Q153" s="990"/>
      <c r="R153" s="991"/>
      <c r="S153" s="984"/>
      <c r="T153" s="886"/>
      <c r="U153" s="992"/>
      <c r="V153" s="993"/>
      <c r="W153" s="993"/>
      <c r="X153" s="994"/>
      <c r="Y153" s="994"/>
      <c r="Z153" s="994"/>
      <c r="AA153" s="994"/>
      <c r="AB153" s="886"/>
      <c r="AC153" s="990"/>
      <c r="AD153" s="996"/>
      <c r="AE153" s="1012"/>
      <c r="AF153" s="998"/>
      <c r="AG153" s="984"/>
      <c r="AH153" s="886"/>
      <c r="AI153" s="992"/>
      <c r="AJ153" s="992"/>
      <c r="AK153" s="992"/>
      <c r="AL153" s="994"/>
      <c r="AM153" s="994"/>
      <c r="AN153" s="994"/>
      <c r="AO153" s="886"/>
      <c r="AP153" s="990"/>
      <c r="AQ153" s="996"/>
      <c r="AR153" s="1012"/>
      <c r="AS153" s="998"/>
      <c r="AT153" s="984"/>
      <c r="AU153" s="886"/>
      <c r="AV153" s="992"/>
      <c r="AW153" s="992"/>
      <c r="AX153" s="992"/>
      <c r="AY153" s="994"/>
      <c r="AZ153" s="994"/>
      <c r="BA153" s="994"/>
      <c r="BB153" s="886"/>
      <c r="BC153" s="990"/>
      <c r="BD153" s="999"/>
    </row>
    <row r="154" spans="1:56" s="1000" customFormat="1" ht="23.25" hidden="1" customHeight="1" thickBot="1" x14ac:dyDescent="0.3">
      <c r="A154" s="980">
        <v>19</v>
      </c>
      <c r="B154" s="674" t="s">
        <v>394</v>
      </c>
      <c r="C154" s="981" t="s">
        <v>410</v>
      </c>
      <c r="D154" s="393"/>
      <c r="E154" s="1033"/>
      <c r="F154" s="984"/>
      <c r="G154" s="886"/>
      <c r="H154" s="886"/>
      <c r="I154" s="994"/>
      <c r="J154" s="1056"/>
      <c r="K154" s="1135"/>
      <c r="L154" s="1134"/>
      <c r="M154" s="994"/>
      <c r="N154" s="886"/>
      <c r="O154" s="990"/>
      <c r="P154" s="989"/>
      <c r="Q154" s="990"/>
      <c r="R154" s="991"/>
      <c r="S154" s="984"/>
      <c r="T154" s="886"/>
      <c r="U154" s="992"/>
      <c r="V154" s="993"/>
      <c r="W154" s="993"/>
      <c r="X154" s="994"/>
      <c r="Y154" s="994"/>
      <c r="Z154" s="994"/>
      <c r="AA154" s="994"/>
      <c r="AB154" s="886"/>
      <c r="AC154" s="990"/>
      <c r="AD154" s="996"/>
      <c r="AE154" s="1012"/>
      <c r="AF154" s="998"/>
      <c r="AG154" s="984"/>
      <c r="AH154" s="886"/>
      <c r="AI154" s="992"/>
      <c r="AJ154" s="992"/>
      <c r="AK154" s="992"/>
      <c r="AL154" s="994"/>
      <c r="AM154" s="994"/>
      <c r="AN154" s="994"/>
      <c r="AO154" s="886"/>
      <c r="AP154" s="990"/>
      <c r="AQ154" s="996"/>
      <c r="AR154" s="1012"/>
      <c r="AS154" s="998"/>
      <c r="AT154" s="984"/>
      <c r="AU154" s="886"/>
      <c r="AV154" s="992"/>
      <c r="AW154" s="992"/>
      <c r="AX154" s="992"/>
      <c r="AY154" s="994"/>
      <c r="AZ154" s="994"/>
      <c r="BA154" s="994"/>
      <c r="BB154" s="886"/>
      <c r="BC154" s="990"/>
      <c r="BD154" s="999"/>
    </row>
    <row r="155" spans="1:56" s="1000" customFormat="1" ht="23.25" hidden="1" customHeight="1" thickBot="1" x14ac:dyDescent="0.3">
      <c r="A155" s="1001">
        <v>20</v>
      </c>
      <c r="B155" s="674" t="s">
        <v>395</v>
      </c>
      <c r="C155" s="981" t="s">
        <v>410</v>
      </c>
      <c r="D155" s="393"/>
      <c r="E155" s="1033"/>
      <c r="F155" s="984"/>
      <c r="G155" s="886"/>
      <c r="H155" s="886"/>
      <c r="I155" s="994"/>
      <c r="J155" s="1056"/>
      <c r="K155" s="1135"/>
      <c r="L155" s="1134"/>
      <c r="M155" s="994"/>
      <c r="N155" s="886"/>
      <c r="O155" s="990"/>
      <c r="P155" s="989"/>
      <c r="Q155" s="990"/>
      <c r="R155" s="991"/>
      <c r="S155" s="984"/>
      <c r="T155" s="886"/>
      <c r="U155" s="992"/>
      <c r="V155" s="993"/>
      <c r="W155" s="993"/>
      <c r="X155" s="994"/>
      <c r="Y155" s="994"/>
      <c r="Z155" s="994"/>
      <c r="AA155" s="994"/>
      <c r="AB155" s="886"/>
      <c r="AC155" s="990"/>
      <c r="AD155" s="996"/>
      <c r="AE155" s="1012"/>
      <c r="AF155" s="998"/>
      <c r="AG155" s="984"/>
      <c r="AH155" s="886"/>
      <c r="AI155" s="992"/>
      <c r="AJ155" s="992"/>
      <c r="AK155" s="992"/>
      <c r="AL155" s="994"/>
      <c r="AM155" s="994"/>
      <c r="AN155" s="994"/>
      <c r="AO155" s="886"/>
      <c r="AP155" s="990"/>
      <c r="AQ155" s="996"/>
      <c r="AR155" s="1012"/>
      <c r="AS155" s="998"/>
      <c r="AT155" s="984"/>
      <c r="AU155" s="886"/>
      <c r="AV155" s="992"/>
      <c r="AW155" s="992"/>
      <c r="AX155" s="992"/>
      <c r="AY155" s="994"/>
      <c r="AZ155" s="994"/>
      <c r="BA155" s="994"/>
      <c r="BB155" s="886"/>
      <c r="BC155" s="990"/>
      <c r="BD155" s="999"/>
    </row>
    <row r="156" spans="1:56" s="1000" customFormat="1" ht="19.5" hidden="1" customHeight="1" thickBot="1" x14ac:dyDescent="0.3">
      <c r="A156" s="980">
        <v>21</v>
      </c>
      <c r="B156" s="674" t="s">
        <v>396</v>
      </c>
      <c r="C156" s="981" t="s">
        <v>410</v>
      </c>
      <c r="D156" s="393"/>
      <c r="E156" s="1033"/>
      <c r="F156" s="984"/>
      <c r="G156" s="886"/>
      <c r="H156" s="886"/>
      <c r="I156" s="994"/>
      <c r="J156" s="1056"/>
      <c r="K156" s="1135"/>
      <c r="L156" s="1134"/>
      <c r="M156" s="994"/>
      <c r="N156" s="886"/>
      <c r="O156" s="990"/>
      <c r="P156" s="989"/>
      <c r="Q156" s="990"/>
      <c r="R156" s="991"/>
      <c r="S156" s="984"/>
      <c r="T156" s="886"/>
      <c r="U156" s="992"/>
      <c r="V156" s="993"/>
      <c r="W156" s="993"/>
      <c r="X156" s="994"/>
      <c r="Y156" s="994"/>
      <c r="Z156" s="994"/>
      <c r="AA156" s="994"/>
      <c r="AB156" s="886"/>
      <c r="AC156" s="990"/>
      <c r="AD156" s="996"/>
      <c r="AE156" s="1012"/>
      <c r="AF156" s="998"/>
      <c r="AG156" s="984"/>
      <c r="AH156" s="886"/>
      <c r="AI156" s="992"/>
      <c r="AJ156" s="992"/>
      <c r="AK156" s="992"/>
      <c r="AL156" s="994"/>
      <c r="AM156" s="994"/>
      <c r="AN156" s="994"/>
      <c r="AO156" s="886"/>
      <c r="AP156" s="990"/>
      <c r="AQ156" s="996"/>
      <c r="AR156" s="1012"/>
      <c r="AS156" s="998"/>
      <c r="AT156" s="984"/>
      <c r="AU156" s="886"/>
      <c r="AV156" s="992"/>
      <c r="AW156" s="992"/>
      <c r="AX156" s="992"/>
      <c r="AY156" s="994"/>
      <c r="AZ156" s="994"/>
      <c r="BA156" s="994"/>
      <c r="BB156" s="886"/>
      <c r="BC156" s="990"/>
      <c r="BD156" s="999"/>
    </row>
    <row r="157" spans="1:56" s="1000" customFormat="1" ht="23.25" hidden="1" customHeight="1" thickBot="1" x14ac:dyDescent="0.3">
      <c r="A157" s="1001">
        <v>22</v>
      </c>
      <c r="B157" s="674" t="s">
        <v>397</v>
      </c>
      <c r="C157" s="981" t="s">
        <v>410</v>
      </c>
      <c r="D157" s="393"/>
      <c r="E157" s="1033"/>
      <c r="F157" s="984"/>
      <c r="G157" s="886"/>
      <c r="H157" s="886"/>
      <c r="I157" s="994"/>
      <c r="J157" s="1056"/>
      <c r="K157" s="1135"/>
      <c r="L157" s="1134"/>
      <c r="M157" s="994"/>
      <c r="N157" s="886"/>
      <c r="O157" s="990"/>
      <c r="P157" s="989"/>
      <c r="Q157" s="990"/>
      <c r="R157" s="991"/>
      <c r="S157" s="984"/>
      <c r="T157" s="886"/>
      <c r="U157" s="992"/>
      <c r="V157" s="993"/>
      <c r="W157" s="993"/>
      <c r="X157" s="994"/>
      <c r="Y157" s="994"/>
      <c r="Z157" s="994"/>
      <c r="AA157" s="994"/>
      <c r="AB157" s="886"/>
      <c r="AC157" s="990"/>
      <c r="AD157" s="996"/>
      <c r="AE157" s="1012"/>
      <c r="AF157" s="998"/>
      <c r="AG157" s="984"/>
      <c r="AH157" s="886"/>
      <c r="AI157" s="992"/>
      <c r="AJ157" s="992"/>
      <c r="AK157" s="992"/>
      <c r="AL157" s="994"/>
      <c r="AM157" s="994"/>
      <c r="AN157" s="994"/>
      <c r="AO157" s="886"/>
      <c r="AP157" s="990"/>
      <c r="AQ157" s="996"/>
      <c r="AR157" s="1012"/>
      <c r="AS157" s="998"/>
      <c r="AT157" s="984"/>
      <c r="AU157" s="886"/>
      <c r="AV157" s="992"/>
      <c r="AW157" s="992"/>
      <c r="AX157" s="992"/>
      <c r="AY157" s="994"/>
      <c r="AZ157" s="994"/>
      <c r="BA157" s="994"/>
      <c r="BB157" s="886"/>
      <c r="BC157" s="990"/>
      <c r="BD157" s="999"/>
    </row>
    <row r="158" spans="1:56" s="1000" customFormat="1" ht="23.25" hidden="1" customHeight="1" thickBot="1" x14ac:dyDescent="0.3">
      <c r="A158" s="980">
        <v>23</v>
      </c>
      <c r="B158" s="674" t="s">
        <v>445</v>
      </c>
      <c r="C158" s="981" t="s">
        <v>410</v>
      </c>
      <c r="D158" s="393"/>
      <c r="E158" s="1033"/>
      <c r="F158" s="984"/>
      <c r="G158" s="886"/>
      <c r="H158" s="886"/>
      <c r="I158" s="994"/>
      <c r="J158" s="1056"/>
      <c r="K158" s="1135"/>
      <c r="L158" s="1134"/>
      <c r="M158" s="994"/>
      <c r="N158" s="886"/>
      <c r="O158" s="990"/>
      <c r="P158" s="989"/>
      <c r="Q158" s="990"/>
      <c r="R158" s="991"/>
      <c r="S158" s="984"/>
      <c r="T158" s="886"/>
      <c r="U158" s="992"/>
      <c r="V158" s="993"/>
      <c r="W158" s="993"/>
      <c r="X158" s="994"/>
      <c r="Y158" s="994"/>
      <c r="Z158" s="994"/>
      <c r="AA158" s="994"/>
      <c r="AB158" s="886"/>
      <c r="AC158" s="990"/>
      <c r="AD158" s="996"/>
      <c r="AE158" s="1012"/>
      <c r="AF158" s="998"/>
      <c r="AG158" s="984"/>
      <c r="AH158" s="886"/>
      <c r="AI158" s="992"/>
      <c r="AJ158" s="992"/>
      <c r="AK158" s="992"/>
      <c r="AL158" s="994"/>
      <c r="AM158" s="994"/>
      <c r="AN158" s="994"/>
      <c r="AO158" s="886"/>
      <c r="AP158" s="990"/>
      <c r="AQ158" s="996"/>
      <c r="AR158" s="1012"/>
      <c r="AS158" s="998"/>
      <c r="AT158" s="984"/>
      <c r="AU158" s="886"/>
      <c r="AV158" s="992"/>
      <c r="AW158" s="992"/>
      <c r="AX158" s="992"/>
      <c r="AY158" s="994"/>
      <c r="AZ158" s="994"/>
      <c r="BA158" s="994"/>
      <c r="BB158" s="886"/>
      <c r="BC158" s="990"/>
      <c r="BD158" s="999"/>
    </row>
    <row r="159" spans="1:56" s="1000" customFormat="1" ht="23.25" hidden="1" customHeight="1" thickBot="1" x14ac:dyDescent="0.3">
      <c r="A159" s="1001">
        <v>24</v>
      </c>
      <c r="B159" s="674" t="s">
        <v>538</v>
      </c>
      <c r="C159" s="981" t="s">
        <v>410</v>
      </c>
      <c r="D159" s="393"/>
      <c r="E159" s="1036"/>
      <c r="F159" s="1022"/>
      <c r="G159" s="924"/>
      <c r="H159" s="924"/>
      <c r="I159" s="1023"/>
      <c r="J159" s="1061"/>
      <c r="K159" s="1135"/>
      <c r="L159" s="1134"/>
      <c r="M159" s="1023"/>
      <c r="N159" s="924"/>
      <c r="O159" s="1037"/>
      <c r="P159" s="989"/>
      <c r="Q159" s="990"/>
      <c r="R159" s="1051"/>
      <c r="S159" s="1022"/>
      <c r="T159" s="924"/>
      <c r="U159" s="993"/>
      <c r="V159" s="993"/>
      <c r="W159" s="993"/>
      <c r="X159" s="1023"/>
      <c r="Y159" s="994"/>
      <c r="Z159" s="1023"/>
      <c r="AA159" s="1023"/>
      <c r="AB159" s="924"/>
      <c r="AC159" s="1037"/>
      <c r="AD159" s="996"/>
      <c r="AE159" s="1012"/>
      <c r="AF159" s="1013"/>
      <c r="AG159" s="1007"/>
      <c r="AH159" s="894"/>
      <c r="AI159" s="993"/>
      <c r="AJ159" s="992"/>
      <c r="AK159" s="992"/>
      <c r="AL159" s="1008"/>
      <c r="AM159" s="1008"/>
      <c r="AN159" s="1008"/>
      <c r="AO159" s="894"/>
      <c r="AP159" s="1009"/>
      <c r="AQ159" s="996"/>
      <c r="AR159" s="1012"/>
      <c r="AS159" s="1013"/>
      <c r="AT159" s="1007"/>
      <c r="AU159" s="894"/>
      <c r="AV159" s="993"/>
      <c r="AW159" s="992"/>
      <c r="AX159" s="992"/>
      <c r="AY159" s="1008"/>
      <c r="AZ159" s="1008"/>
      <c r="BA159" s="1008"/>
      <c r="BB159" s="894"/>
      <c r="BC159" s="1009"/>
      <c r="BD159" s="999"/>
    </row>
    <row r="160" spans="1:56" s="781" customFormat="1" ht="18" hidden="1" customHeight="1" thickBot="1" x14ac:dyDescent="0.3">
      <c r="A160" s="1437" t="s">
        <v>64</v>
      </c>
      <c r="B160" s="1438"/>
      <c r="C160" s="1439"/>
      <c r="D160" s="806">
        <f t="shared" ref="D160:BD160" si="678">SUM(D136:D159)</f>
        <v>0</v>
      </c>
      <c r="E160" s="1038">
        <f t="shared" si="678"/>
        <v>0</v>
      </c>
      <c r="F160" s="806">
        <f t="shared" si="678"/>
        <v>0</v>
      </c>
      <c r="G160" s="806">
        <f t="shared" si="678"/>
        <v>0</v>
      </c>
      <c r="H160" s="806">
        <f t="shared" si="678"/>
        <v>0</v>
      </c>
      <c r="I160" s="806">
        <f t="shared" si="678"/>
        <v>0</v>
      </c>
      <c r="J160" s="806">
        <f t="shared" si="678"/>
        <v>0</v>
      </c>
      <c r="K160" s="806"/>
      <c r="L160" s="806"/>
      <c r="M160" s="806">
        <f t="shared" si="678"/>
        <v>0</v>
      </c>
      <c r="N160" s="806">
        <f t="shared" si="678"/>
        <v>0</v>
      </c>
      <c r="O160" s="806">
        <f t="shared" si="678"/>
        <v>0</v>
      </c>
      <c r="P160" s="806">
        <f t="shared" si="678"/>
        <v>0</v>
      </c>
      <c r="Q160" s="806">
        <f t="shared" si="678"/>
        <v>0</v>
      </c>
      <c r="R160" s="1025">
        <f t="shared" si="678"/>
        <v>0</v>
      </c>
      <c r="S160" s="1026">
        <f t="shared" si="678"/>
        <v>0</v>
      </c>
      <c r="T160" s="1026">
        <f t="shared" si="678"/>
        <v>0</v>
      </c>
      <c r="U160" s="1026"/>
      <c r="V160" s="1026"/>
      <c r="W160" s="1026">
        <f t="shared" si="678"/>
        <v>0</v>
      </c>
      <c r="X160" s="1026">
        <f t="shared" si="678"/>
        <v>0</v>
      </c>
      <c r="Y160" s="1026"/>
      <c r="Z160" s="1026">
        <f t="shared" si="678"/>
        <v>0</v>
      </c>
      <c r="AA160" s="1026">
        <f t="shared" si="678"/>
        <v>0</v>
      </c>
      <c r="AB160" s="1026">
        <f t="shared" si="678"/>
        <v>0</v>
      </c>
      <c r="AC160" s="1026">
        <f t="shared" si="678"/>
        <v>0</v>
      </c>
      <c r="AD160" s="1054">
        <f t="shared" si="678"/>
        <v>0</v>
      </c>
      <c r="AE160" s="1054">
        <f t="shared" si="678"/>
        <v>0</v>
      </c>
      <c r="AF160" s="1029">
        <f t="shared" si="678"/>
        <v>0</v>
      </c>
      <c r="AG160" s="1026">
        <f t="shared" si="678"/>
        <v>0</v>
      </c>
      <c r="AH160" s="1026">
        <f t="shared" si="678"/>
        <v>0</v>
      </c>
      <c r="AI160" s="1026"/>
      <c r="AJ160" s="1026"/>
      <c r="AK160" s="1026">
        <f t="shared" si="678"/>
        <v>0</v>
      </c>
      <c r="AL160" s="1026">
        <f t="shared" si="678"/>
        <v>0</v>
      </c>
      <c r="AM160" s="1026">
        <f t="shared" si="678"/>
        <v>0</v>
      </c>
      <c r="AN160" s="1026">
        <f t="shared" si="678"/>
        <v>0</v>
      </c>
      <c r="AO160" s="1026">
        <f t="shared" si="678"/>
        <v>0</v>
      </c>
      <c r="AP160" s="1026">
        <f t="shared" si="678"/>
        <v>0</v>
      </c>
      <c r="AQ160" s="1054">
        <f t="shared" si="678"/>
        <v>0</v>
      </c>
      <c r="AR160" s="1054">
        <f t="shared" si="678"/>
        <v>0</v>
      </c>
      <c r="AS160" s="1029">
        <f t="shared" si="678"/>
        <v>0</v>
      </c>
      <c r="AT160" s="1026">
        <f t="shared" si="678"/>
        <v>0</v>
      </c>
      <c r="AU160" s="1026">
        <f t="shared" si="678"/>
        <v>0</v>
      </c>
      <c r="AV160" s="1026"/>
      <c r="AW160" s="1026"/>
      <c r="AX160" s="1026">
        <f t="shared" si="678"/>
        <v>0</v>
      </c>
      <c r="AY160" s="1026">
        <f t="shared" si="678"/>
        <v>0</v>
      </c>
      <c r="AZ160" s="1026">
        <f t="shared" si="678"/>
        <v>0</v>
      </c>
      <c r="BA160" s="1026">
        <f t="shared" si="678"/>
        <v>0</v>
      </c>
      <c r="BB160" s="1026">
        <f t="shared" si="678"/>
        <v>0</v>
      </c>
      <c r="BC160" s="1026">
        <f t="shared" si="678"/>
        <v>0</v>
      </c>
      <c r="BD160" s="1027">
        <f t="shared" si="678"/>
        <v>0</v>
      </c>
    </row>
    <row r="161" spans="1:56" s="406" customFormat="1" ht="18" customHeight="1" thickBot="1" x14ac:dyDescent="0.35">
      <c r="A161" s="534"/>
      <c r="B161" s="534"/>
      <c r="C161" s="534"/>
      <c r="D161" s="534"/>
      <c r="E161" s="673"/>
      <c r="F161" s="534"/>
      <c r="G161" s="534"/>
      <c r="H161" s="534"/>
      <c r="I161" s="534"/>
      <c r="J161" s="534"/>
      <c r="K161" s="534"/>
      <c r="L161" s="534"/>
      <c r="M161" s="534"/>
      <c r="N161" s="534"/>
      <c r="O161" s="534"/>
      <c r="P161" s="534"/>
      <c r="Q161" s="534"/>
      <c r="R161" s="673"/>
      <c r="S161" s="534"/>
      <c r="T161" s="534"/>
      <c r="U161" s="534"/>
      <c r="V161" s="534"/>
      <c r="W161" s="534"/>
      <c r="X161" s="534"/>
      <c r="Y161" s="534"/>
      <c r="Z161" s="534"/>
      <c r="AA161" s="534"/>
      <c r="AB161" s="534"/>
      <c r="AC161" s="534"/>
      <c r="AD161" s="534"/>
      <c r="AE161" s="534"/>
      <c r="AF161" s="534"/>
      <c r="AG161" s="534"/>
      <c r="AH161" s="534"/>
      <c r="AI161" s="534"/>
      <c r="AJ161" s="534"/>
      <c r="AK161" s="534"/>
      <c r="AL161" s="534"/>
      <c r="AM161" s="534"/>
      <c r="AN161" s="534"/>
      <c r="AO161" s="534"/>
      <c r="AP161" s="534"/>
      <c r="AQ161" s="534"/>
      <c r="AR161" s="534"/>
      <c r="AS161" s="534"/>
      <c r="AT161" s="534"/>
      <c r="AU161" s="534"/>
      <c r="AV161" s="534"/>
      <c r="AW161" s="534"/>
      <c r="AX161" s="534"/>
      <c r="AY161" s="534"/>
      <c r="AZ161" s="534"/>
      <c r="BA161" s="534"/>
      <c r="BB161" s="534"/>
      <c r="BC161" s="534"/>
      <c r="BD161" s="534"/>
    </row>
    <row r="162" spans="1:56" s="781" customFormat="1" ht="18" customHeight="1" thickBot="1" x14ac:dyDescent="0.3">
      <c r="A162" s="1378" t="s">
        <v>440</v>
      </c>
      <c r="B162" s="1379"/>
      <c r="C162" s="1380"/>
      <c r="D162" s="758"/>
      <c r="E162" s="1381" t="s">
        <v>725</v>
      </c>
      <c r="F162" s="1382"/>
      <c r="G162" s="1382"/>
      <c r="H162" s="1382"/>
      <c r="I162" s="1382"/>
      <c r="J162" s="1382"/>
      <c r="K162" s="1382"/>
      <c r="L162" s="1382"/>
      <c r="M162" s="1382"/>
      <c r="N162" s="1382"/>
      <c r="O162" s="1382"/>
      <c r="P162" s="1383"/>
      <c r="Q162" s="900"/>
      <c r="R162" s="1381" t="s">
        <v>725</v>
      </c>
      <c r="S162" s="1382"/>
      <c r="T162" s="1382"/>
      <c r="U162" s="1382"/>
      <c r="V162" s="1382"/>
      <c r="W162" s="1382"/>
      <c r="X162" s="1382"/>
      <c r="Y162" s="1382"/>
      <c r="Z162" s="1382"/>
      <c r="AA162" s="1382"/>
      <c r="AB162" s="1382"/>
      <c r="AC162" s="1382"/>
      <c r="AD162" s="1383"/>
      <c r="AE162" s="900"/>
      <c r="AF162" s="1381" t="s">
        <v>725</v>
      </c>
      <c r="AG162" s="1382"/>
      <c r="AH162" s="1382"/>
      <c r="AI162" s="1382"/>
      <c r="AJ162" s="1382"/>
      <c r="AK162" s="1382"/>
      <c r="AL162" s="1382"/>
      <c r="AM162" s="1382"/>
      <c r="AN162" s="1382"/>
      <c r="AO162" s="1382"/>
      <c r="AP162" s="1382"/>
      <c r="AQ162" s="1383"/>
      <c r="AR162" s="900"/>
      <c r="AS162" s="1381" t="s">
        <v>725</v>
      </c>
      <c r="AT162" s="1382"/>
      <c r="AU162" s="1382"/>
      <c r="AV162" s="1382"/>
      <c r="AW162" s="1382"/>
      <c r="AX162" s="1382"/>
      <c r="AY162" s="1382"/>
      <c r="AZ162" s="1382"/>
      <c r="BA162" s="1382"/>
      <c r="BB162" s="1382"/>
      <c r="BC162" s="1382"/>
      <c r="BD162" s="1383"/>
    </row>
    <row r="163" spans="1:56" s="757" customFormat="1" ht="25.5" customHeight="1" thickBot="1" x14ac:dyDescent="0.3">
      <c r="A163" s="1384" t="s">
        <v>22</v>
      </c>
      <c r="B163" s="1385"/>
      <c r="C163" s="1386"/>
      <c r="D163" s="1434" t="s">
        <v>656</v>
      </c>
      <c r="E163" s="1435"/>
      <c r="F163" s="1435"/>
      <c r="G163" s="1435"/>
      <c r="H163" s="1435"/>
      <c r="I163" s="1435"/>
      <c r="J163" s="1458"/>
      <c r="K163" s="1458"/>
      <c r="L163" s="1458"/>
      <c r="M163" s="1458"/>
      <c r="N163" s="1435"/>
      <c r="O163" s="1435"/>
      <c r="P163" s="1436"/>
      <c r="Q163" s="760"/>
      <c r="R163" s="1434" t="s">
        <v>779</v>
      </c>
      <c r="S163" s="1435"/>
      <c r="T163" s="1435"/>
      <c r="U163" s="1435"/>
      <c r="V163" s="1435"/>
      <c r="W163" s="1435"/>
      <c r="X163" s="1435"/>
      <c r="Y163" s="1435"/>
      <c r="Z163" s="1435"/>
      <c r="AA163" s="1435"/>
      <c r="AB163" s="1435"/>
      <c r="AC163" s="1435"/>
      <c r="AD163" s="1436"/>
      <c r="AE163" s="760"/>
      <c r="AF163" s="1434" t="s">
        <v>922</v>
      </c>
      <c r="AG163" s="1435"/>
      <c r="AH163" s="1435"/>
      <c r="AI163" s="1435"/>
      <c r="AJ163" s="1435"/>
      <c r="AK163" s="1435"/>
      <c r="AL163" s="1435"/>
      <c r="AM163" s="1435"/>
      <c r="AN163" s="1435"/>
      <c r="AO163" s="1435"/>
      <c r="AP163" s="1435"/>
      <c r="AQ163" s="1436"/>
      <c r="AR163" s="760"/>
      <c r="AS163" s="1434" t="s">
        <v>1049</v>
      </c>
      <c r="AT163" s="1435"/>
      <c r="AU163" s="1435"/>
      <c r="AV163" s="1435"/>
      <c r="AW163" s="1435"/>
      <c r="AX163" s="1435"/>
      <c r="AY163" s="1435"/>
      <c r="AZ163" s="1435"/>
      <c r="BA163" s="1435"/>
      <c r="BB163" s="1435"/>
      <c r="BC163" s="1435"/>
      <c r="BD163" s="1436"/>
    </row>
    <row r="164" spans="1:56" s="979" customFormat="1" ht="72.75" customHeight="1" thickBot="1" x14ac:dyDescent="0.3">
      <c r="A164" s="960" t="s">
        <v>10</v>
      </c>
      <c r="B164" s="961" t="s">
        <v>54</v>
      </c>
      <c r="C164" s="961" t="s">
        <v>55</v>
      </c>
      <c r="D164" s="962" t="s">
        <v>1</v>
      </c>
      <c r="E164" s="963" t="s">
        <v>373</v>
      </c>
      <c r="F164" s="964" t="s">
        <v>57</v>
      </c>
      <c r="G164" s="965" t="s">
        <v>62</v>
      </c>
      <c r="H164" s="966" t="s">
        <v>63</v>
      </c>
      <c r="I164" s="965" t="s">
        <v>374</v>
      </c>
      <c r="J164" s="1049" t="s">
        <v>375</v>
      </c>
      <c r="K164" s="1049"/>
      <c r="L164" s="1049"/>
      <c r="M164" s="1049" t="s">
        <v>457</v>
      </c>
      <c r="N164" s="968" t="s">
        <v>480</v>
      </c>
      <c r="O164" s="968" t="s">
        <v>657</v>
      </c>
      <c r="P164" s="969" t="s">
        <v>658</v>
      </c>
      <c r="Q164" s="970"/>
      <c r="R164" s="971" t="str">
        <f>+E164</f>
        <v>Դատավորի ստաժ</v>
      </c>
      <c r="S164" s="972" t="str">
        <f>+F164</f>
        <v>Ստաժի %-ը</v>
      </c>
      <c r="T164" s="967" t="s">
        <v>62</v>
      </c>
      <c r="U164" s="973" t="s">
        <v>63</v>
      </c>
      <c r="V164" s="974" t="s">
        <v>904</v>
      </c>
      <c r="W164" s="973" t="s">
        <v>905</v>
      </c>
      <c r="X164" s="967" t="s">
        <v>374</v>
      </c>
      <c r="Y164" s="967"/>
      <c r="Z164" s="967" t="s">
        <v>375</v>
      </c>
      <c r="AA164" s="967" t="s">
        <v>478</v>
      </c>
      <c r="AB164" s="975" t="s">
        <v>1101</v>
      </c>
      <c r="AC164" s="975" t="s">
        <v>781</v>
      </c>
      <c r="AD164" s="976" t="s">
        <v>780</v>
      </c>
      <c r="AE164" s="970"/>
      <c r="AF164" s="977" t="str">
        <f>+R164</f>
        <v>Դատավորի ստաժ</v>
      </c>
      <c r="AG164" s="972" t="str">
        <f>+S164</f>
        <v>Ստաժի %-ը</v>
      </c>
      <c r="AH164" s="967" t="s">
        <v>62</v>
      </c>
      <c r="AI164" s="973" t="s">
        <v>63</v>
      </c>
      <c r="AJ164" s="974" t="s">
        <v>906</v>
      </c>
      <c r="AK164" s="973" t="s">
        <v>907</v>
      </c>
      <c r="AL164" s="967" t="s">
        <v>374</v>
      </c>
      <c r="AM164" s="967" t="s">
        <v>375</v>
      </c>
      <c r="AN164" s="967" t="s">
        <v>478</v>
      </c>
      <c r="AO164" s="975" t="s">
        <v>1101</v>
      </c>
      <c r="AP164" s="975" t="s">
        <v>923</v>
      </c>
      <c r="AQ164" s="976" t="s">
        <v>924</v>
      </c>
      <c r="AR164" s="970"/>
      <c r="AS164" s="964" t="str">
        <f>+AF164</f>
        <v>Դատավորի ստաժ</v>
      </c>
      <c r="AT164" s="978" t="str">
        <f>+AG164</f>
        <v>Ստաժի %-ը</v>
      </c>
      <c r="AU164" s="965" t="s">
        <v>62</v>
      </c>
      <c r="AV164" s="973" t="s">
        <v>63</v>
      </c>
      <c r="AW164" s="974" t="s">
        <v>906</v>
      </c>
      <c r="AX164" s="973" t="s">
        <v>907</v>
      </c>
      <c r="AY164" s="965" t="s">
        <v>374</v>
      </c>
      <c r="AZ164" s="965" t="s">
        <v>375</v>
      </c>
      <c r="BA164" s="965" t="s">
        <v>478</v>
      </c>
      <c r="BB164" s="968" t="s">
        <v>1101</v>
      </c>
      <c r="BC164" s="968" t="s">
        <v>1047</v>
      </c>
      <c r="BD164" s="969" t="s">
        <v>1046</v>
      </c>
    </row>
    <row r="165" spans="1:56" s="1000" customFormat="1" ht="23.25" customHeight="1" thickBot="1" x14ac:dyDescent="0.3">
      <c r="A165" s="980">
        <v>1</v>
      </c>
      <c r="B165" s="677" t="s">
        <v>84</v>
      </c>
      <c r="C165" s="981" t="s">
        <v>410</v>
      </c>
      <c r="D165" s="393">
        <v>1</v>
      </c>
      <c r="E165" s="1033">
        <v>0</v>
      </c>
      <c r="F165" s="984">
        <f t="shared" ref="F165" si="679">+E165*2</f>
        <v>0</v>
      </c>
      <c r="G165" s="886">
        <v>66140</v>
      </c>
      <c r="H165" s="886">
        <v>10</v>
      </c>
      <c r="I165" s="994">
        <f t="shared" ref="I165" si="680">+H165*G165</f>
        <v>661400</v>
      </c>
      <c r="J165" s="994">
        <v>0</v>
      </c>
      <c r="K165" s="1135">
        <f t="shared" ref="K165" si="681">+E165*2</f>
        <v>0</v>
      </c>
      <c r="L165" s="1134">
        <f t="shared" ref="L165" si="682">+I165*E165*2%</f>
        <v>0</v>
      </c>
      <c r="M165" s="994">
        <f t="shared" ref="M165" si="683">+I165+J165</f>
        <v>661400</v>
      </c>
      <c r="N165" s="886"/>
      <c r="O165" s="990">
        <f t="shared" ref="O165" si="684">+M165+N165</f>
        <v>661400</v>
      </c>
      <c r="P165" s="989">
        <f t="shared" ref="P165" si="685">+O165*13</f>
        <v>8598200</v>
      </c>
      <c r="Q165" s="990">
        <v>1</v>
      </c>
      <c r="R165" s="991">
        <f t="shared" ref="R165" si="686">+E165+1</f>
        <v>1</v>
      </c>
      <c r="S165" s="984">
        <f t="shared" ref="S165" si="687">+R165*2</f>
        <v>2</v>
      </c>
      <c r="T165" s="886">
        <f t="shared" ref="T165" si="688">+G165</f>
        <v>66140</v>
      </c>
      <c r="U165" s="1031">
        <f t="shared" ref="U165" si="689">+H165</f>
        <v>10</v>
      </c>
      <c r="V165" s="993"/>
      <c r="W165" s="993">
        <f t="shared" ref="W165" si="690">+U165+U165*V165</f>
        <v>10</v>
      </c>
      <c r="X165" s="994">
        <f t="shared" ref="X165" si="691">+W165*T165</f>
        <v>661400</v>
      </c>
      <c r="Y165" s="994">
        <f t="shared" ref="Y165" si="692">+Z165-J165</f>
        <v>13228</v>
      </c>
      <c r="Z165" s="994">
        <f t="shared" ref="Z165" si="693">IF((S165&lt;=30)*AND(X165*S165%&gt;J165),X165*S165%,IF((S165&gt;30)*AND(X165*30%&gt;J165),X165*30%,J165))</f>
        <v>13228</v>
      </c>
      <c r="AA165" s="994">
        <f t="shared" ref="AA165" si="694">+X165+Z165</f>
        <v>674628</v>
      </c>
      <c r="AB165" s="886"/>
      <c r="AC165" s="990">
        <f t="shared" ref="AC165" si="695">+AA165+AB165</f>
        <v>674628</v>
      </c>
      <c r="AD165" s="996">
        <f t="shared" ref="AD165" si="696">+AC165*13</f>
        <v>8770164</v>
      </c>
      <c r="AE165" s="990">
        <v>1</v>
      </c>
      <c r="AF165" s="1035">
        <f t="shared" ref="AF165" si="697">+R165+1</f>
        <v>2</v>
      </c>
      <c r="AG165" s="984">
        <f t="shared" ref="AG165" si="698">+AF165*2</f>
        <v>4</v>
      </c>
      <c r="AH165" s="886">
        <f>+T165</f>
        <v>66140</v>
      </c>
      <c r="AI165" s="1031">
        <f t="shared" ref="AI165" si="699">+U165</f>
        <v>10</v>
      </c>
      <c r="AJ165" s="992"/>
      <c r="AK165" s="992">
        <f t="shared" ref="AK165" si="700">+AI165+AI165*AJ165</f>
        <v>10</v>
      </c>
      <c r="AL165" s="994">
        <f t="shared" ref="AL165" si="701">+AK165*AH165</f>
        <v>661400</v>
      </c>
      <c r="AM165" s="994">
        <f t="shared" ref="AM165" si="702">IF((AG165&lt;=30)*AND(AL165*AG165%&gt;Z165),AL165*AG165%,IF((AG165&gt;30)*AND(AL165*30%&gt;Z165),AL165*30%,Z165))</f>
        <v>26456</v>
      </c>
      <c r="AN165" s="994">
        <f t="shared" ref="AN165" si="703">+AL165+AM165</f>
        <v>687856</v>
      </c>
      <c r="AO165" s="886"/>
      <c r="AP165" s="990">
        <f t="shared" ref="AP165" si="704">+AN165+AO165</f>
        <v>687856</v>
      </c>
      <c r="AQ165" s="996">
        <f t="shared" ref="AQ165" si="705">+AP165*13</f>
        <v>8942128</v>
      </c>
      <c r="AR165" s="990">
        <v>1</v>
      </c>
      <c r="AS165" s="1035">
        <f t="shared" ref="AS165" si="706">+AF165+1</f>
        <v>3</v>
      </c>
      <c r="AT165" s="984">
        <f t="shared" ref="AT165" si="707">+AS165*2</f>
        <v>6</v>
      </c>
      <c r="AU165" s="886">
        <f>+AH165</f>
        <v>66140</v>
      </c>
      <c r="AV165" s="1031">
        <f t="shared" ref="AV165" si="708">+AI165</f>
        <v>10</v>
      </c>
      <c r="AW165" s="992"/>
      <c r="AX165" s="992">
        <f>+AV165+AV165*AW165</f>
        <v>10</v>
      </c>
      <c r="AY165" s="994">
        <f t="shared" ref="AY165" si="709">+AX165*AU165</f>
        <v>661400</v>
      </c>
      <c r="AZ165" s="994">
        <f t="shared" ref="AZ165" si="710">IF((AT165&lt;=30)*AND(AY165*AT165%&gt;AM165),AY165*AT165%,IF((AT165&gt;30)*AND(AY165*30%&gt;AM165),AY165*30%,AM165))</f>
        <v>39684</v>
      </c>
      <c r="BA165" s="994">
        <f t="shared" ref="BA165" si="711">+AY165+AZ165</f>
        <v>701084</v>
      </c>
      <c r="BB165" s="886"/>
      <c r="BC165" s="990">
        <f t="shared" ref="BC165" si="712">+BA165+BB165</f>
        <v>701084</v>
      </c>
      <c r="BD165" s="999">
        <f t="shared" ref="BD165" si="713">+BC165*13</f>
        <v>9114092</v>
      </c>
    </row>
    <row r="166" spans="1:56" s="1000" customFormat="1" ht="23.25" customHeight="1" thickBot="1" x14ac:dyDescent="0.3">
      <c r="A166" s="980">
        <v>2</v>
      </c>
      <c r="B166" s="677" t="s">
        <v>84</v>
      </c>
      <c r="C166" s="981" t="s">
        <v>410</v>
      </c>
      <c r="D166" s="393">
        <v>1</v>
      </c>
      <c r="E166" s="1033">
        <v>0</v>
      </c>
      <c r="F166" s="984">
        <f t="shared" ref="F166:F167" si="714">+E166*2</f>
        <v>0</v>
      </c>
      <c r="G166" s="886">
        <v>66140</v>
      </c>
      <c r="H166" s="886">
        <v>10</v>
      </c>
      <c r="I166" s="994">
        <f t="shared" ref="I166:I167" si="715">+H166*G166</f>
        <v>661400</v>
      </c>
      <c r="J166" s="994">
        <v>0</v>
      </c>
      <c r="K166" s="1135">
        <f t="shared" ref="K166:K167" si="716">+E166*2</f>
        <v>0</v>
      </c>
      <c r="L166" s="1134">
        <f t="shared" ref="L166:L167" si="717">+I166*E166*2%</f>
        <v>0</v>
      </c>
      <c r="M166" s="994">
        <f t="shared" ref="M166:M167" si="718">+I166+J166</f>
        <v>661400</v>
      </c>
      <c r="N166" s="886"/>
      <c r="O166" s="990">
        <f t="shared" ref="O166:O167" si="719">+M166+N166</f>
        <v>661400</v>
      </c>
      <c r="P166" s="989">
        <f t="shared" ref="P166:P167" si="720">+O166*13</f>
        <v>8598200</v>
      </c>
      <c r="Q166" s="990">
        <v>1</v>
      </c>
      <c r="R166" s="991">
        <f t="shared" ref="R166:R167" si="721">+E166+1</f>
        <v>1</v>
      </c>
      <c r="S166" s="984">
        <f t="shared" ref="S166:S167" si="722">+R166*2</f>
        <v>2</v>
      </c>
      <c r="T166" s="886">
        <f t="shared" ref="T166:T167" si="723">+G166</f>
        <v>66140</v>
      </c>
      <c r="U166" s="1031">
        <f t="shared" ref="U166:U167" si="724">+H166</f>
        <v>10</v>
      </c>
      <c r="V166" s="993"/>
      <c r="W166" s="993">
        <f t="shared" ref="W166:W167" si="725">+U166+U166*V166</f>
        <v>10</v>
      </c>
      <c r="X166" s="994">
        <f t="shared" ref="X166:X167" si="726">+W166*T166</f>
        <v>661400</v>
      </c>
      <c r="Y166" s="994">
        <f t="shared" ref="Y166:Y167" si="727">+Z166-J166</f>
        <v>13228</v>
      </c>
      <c r="Z166" s="994">
        <f t="shared" ref="Z166:Z167" si="728">IF((S166&lt;=30)*AND(X166*S166%&gt;J166),X166*S166%,IF((S166&gt;30)*AND(X166*30%&gt;J166),X166*30%,J166))</f>
        <v>13228</v>
      </c>
      <c r="AA166" s="994">
        <f t="shared" ref="AA166:AA167" si="729">+X166+Z166</f>
        <v>674628</v>
      </c>
      <c r="AB166" s="886"/>
      <c r="AC166" s="990">
        <f t="shared" ref="AC166:AC167" si="730">+AA166+AB166</f>
        <v>674628</v>
      </c>
      <c r="AD166" s="996">
        <f t="shared" ref="AD166:AD167" si="731">+AC166*13</f>
        <v>8770164</v>
      </c>
      <c r="AE166" s="990">
        <v>1</v>
      </c>
      <c r="AF166" s="1035">
        <f t="shared" ref="AF166:AF167" si="732">+R166+1</f>
        <v>2</v>
      </c>
      <c r="AG166" s="984">
        <f t="shared" ref="AG166:AG167" si="733">+AF166*2</f>
        <v>4</v>
      </c>
      <c r="AH166" s="886">
        <f>+T166</f>
        <v>66140</v>
      </c>
      <c r="AI166" s="1031">
        <f t="shared" ref="AI166:AI167" si="734">+U166</f>
        <v>10</v>
      </c>
      <c r="AJ166" s="992"/>
      <c r="AK166" s="992">
        <f t="shared" ref="AK166:AK167" si="735">+AI166+AI166*AJ166</f>
        <v>10</v>
      </c>
      <c r="AL166" s="994">
        <f t="shared" ref="AL166:AL167" si="736">+AK166*AH166</f>
        <v>661400</v>
      </c>
      <c r="AM166" s="994">
        <f t="shared" ref="AM166:AM167" si="737">IF((AG166&lt;=30)*AND(AL166*AG166%&gt;Z166),AL166*AG166%,IF((AG166&gt;30)*AND(AL166*30%&gt;Z166),AL166*30%,Z166))</f>
        <v>26456</v>
      </c>
      <c r="AN166" s="994">
        <f t="shared" ref="AN166:AN167" si="738">+AL166+AM166</f>
        <v>687856</v>
      </c>
      <c r="AO166" s="886"/>
      <c r="AP166" s="990">
        <f t="shared" ref="AP166:AP167" si="739">+AN166+AO166</f>
        <v>687856</v>
      </c>
      <c r="AQ166" s="996">
        <f t="shared" ref="AQ166:AQ167" si="740">+AP166*13</f>
        <v>8942128</v>
      </c>
      <c r="AR166" s="990">
        <v>1</v>
      </c>
      <c r="AS166" s="1035">
        <f t="shared" ref="AS166:AS167" si="741">+AF166+1</f>
        <v>3</v>
      </c>
      <c r="AT166" s="984">
        <f t="shared" ref="AT166:AT167" si="742">+AS166*2</f>
        <v>6</v>
      </c>
      <c r="AU166" s="886">
        <f>+AH166</f>
        <v>66140</v>
      </c>
      <c r="AV166" s="1031">
        <f t="shared" ref="AV166:AV167" si="743">+AI166</f>
        <v>10</v>
      </c>
      <c r="AW166" s="992"/>
      <c r="AX166" s="992">
        <f>+AV166+AV166*AW166</f>
        <v>10</v>
      </c>
      <c r="AY166" s="994">
        <f t="shared" ref="AY166:AY167" si="744">+AX166*AU166</f>
        <v>661400</v>
      </c>
      <c r="AZ166" s="994">
        <f t="shared" ref="AZ166:AZ167" si="745">IF((AT166&lt;=30)*AND(AY166*AT166%&gt;AM166),AY166*AT166%,IF((AT166&gt;30)*AND(AY166*30%&gt;AM166),AY166*30%,AM166))</f>
        <v>39684</v>
      </c>
      <c r="BA166" s="994">
        <f t="shared" ref="BA166:BA167" si="746">+AY166+AZ166</f>
        <v>701084</v>
      </c>
      <c r="BB166" s="886"/>
      <c r="BC166" s="990">
        <f t="shared" ref="BC166:BC167" si="747">+BA166+BB166</f>
        <v>701084</v>
      </c>
      <c r="BD166" s="999">
        <f t="shared" ref="BD166:BD167" si="748">+BC166*13</f>
        <v>9114092</v>
      </c>
    </row>
    <row r="167" spans="1:56" s="1000" customFormat="1" ht="23.25" customHeight="1" thickBot="1" x14ac:dyDescent="0.3">
      <c r="A167" s="980">
        <v>3</v>
      </c>
      <c r="B167" s="677" t="s">
        <v>84</v>
      </c>
      <c r="C167" s="981" t="s">
        <v>410</v>
      </c>
      <c r="D167" s="393">
        <v>1</v>
      </c>
      <c r="E167" s="1033">
        <v>0</v>
      </c>
      <c r="F167" s="984">
        <f t="shared" si="714"/>
        <v>0</v>
      </c>
      <c r="G167" s="886">
        <v>66140</v>
      </c>
      <c r="H167" s="886">
        <v>10</v>
      </c>
      <c r="I167" s="994">
        <f t="shared" si="715"/>
        <v>661400</v>
      </c>
      <c r="J167" s="994">
        <v>0</v>
      </c>
      <c r="K167" s="1135">
        <f t="shared" si="716"/>
        <v>0</v>
      </c>
      <c r="L167" s="1134">
        <f t="shared" si="717"/>
        <v>0</v>
      </c>
      <c r="M167" s="994">
        <f t="shared" si="718"/>
        <v>661400</v>
      </c>
      <c r="N167" s="886"/>
      <c r="O167" s="990">
        <f t="shared" si="719"/>
        <v>661400</v>
      </c>
      <c r="P167" s="989">
        <f t="shared" si="720"/>
        <v>8598200</v>
      </c>
      <c r="Q167" s="990">
        <v>1</v>
      </c>
      <c r="R167" s="991">
        <f t="shared" si="721"/>
        <v>1</v>
      </c>
      <c r="S167" s="984">
        <f t="shared" si="722"/>
        <v>2</v>
      </c>
      <c r="T167" s="886">
        <f t="shared" si="723"/>
        <v>66140</v>
      </c>
      <c r="U167" s="1031">
        <f t="shared" si="724"/>
        <v>10</v>
      </c>
      <c r="V167" s="993"/>
      <c r="W167" s="993">
        <f t="shared" si="725"/>
        <v>10</v>
      </c>
      <c r="X167" s="994">
        <f t="shared" si="726"/>
        <v>661400</v>
      </c>
      <c r="Y167" s="994">
        <f t="shared" si="727"/>
        <v>13228</v>
      </c>
      <c r="Z167" s="994">
        <f t="shared" si="728"/>
        <v>13228</v>
      </c>
      <c r="AA167" s="994">
        <f t="shared" si="729"/>
        <v>674628</v>
      </c>
      <c r="AB167" s="886"/>
      <c r="AC167" s="990">
        <f t="shared" si="730"/>
        <v>674628</v>
      </c>
      <c r="AD167" s="996">
        <f t="shared" si="731"/>
        <v>8770164</v>
      </c>
      <c r="AE167" s="990">
        <v>1</v>
      </c>
      <c r="AF167" s="1035">
        <f t="shared" si="732"/>
        <v>2</v>
      </c>
      <c r="AG167" s="984">
        <f t="shared" si="733"/>
        <v>4</v>
      </c>
      <c r="AH167" s="886">
        <f>+T167</f>
        <v>66140</v>
      </c>
      <c r="AI167" s="1031">
        <f t="shared" si="734"/>
        <v>10</v>
      </c>
      <c r="AJ167" s="992"/>
      <c r="AK167" s="992">
        <f t="shared" si="735"/>
        <v>10</v>
      </c>
      <c r="AL167" s="994">
        <f t="shared" si="736"/>
        <v>661400</v>
      </c>
      <c r="AM167" s="994">
        <f t="shared" si="737"/>
        <v>26456</v>
      </c>
      <c r="AN167" s="994">
        <f t="shared" si="738"/>
        <v>687856</v>
      </c>
      <c r="AO167" s="886"/>
      <c r="AP167" s="990">
        <f t="shared" si="739"/>
        <v>687856</v>
      </c>
      <c r="AQ167" s="996">
        <f t="shared" si="740"/>
        <v>8942128</v>
      </c>
      <c r="AR167" s="990">
        <v>1</v>
      </c>
      <c r="AS167" s="1035">
        <f t="shared" si="741"/>
        <v>3</v>
      </c>
      <c r="AT167" s="984">
        <f t="shared" si="742"/>
        <v>6</v>
      </c>
      <c r="AU167" s="886">
        <f>+AH167</f>
        <v>66140</v>
      </c>
      <c r="AV167" s="1031">
        <f t="shared" si="743"/>
        <v>10</v>
      </c>
      <c r="AW167" s="992"/>
      <c r="AX167" s="992">
        <f>+AV167+AV167*AW167</f>
        <v>10</v>
      </c>
      <c r="AY167" s="994">
        <f t="shared" si="744"/>
        <v>661400</v>
      </c>
      <c r="AZ167" s="994">
        <f t="shared" si="745"/>
        <v>39684</v>
      </c>
      <c r="BA167" s="994">
        <f t="shared" si="746"/>
        <v>701084</v>
      </c>
      <c r="BB167" s="886"/>
      <c r="BC167" s="990">
        <f t="shared" si="747"/>
        <v>701084</v>
      </c>
      <c r="BD167" s="999">
        <f t="shared" si="748"/>
        <v>9114092</v>
      </c>
    </row>
    <row r="168" spans="1:56" s="1000" customFormat="1" ht="23.25" customHeight="1" thickBot="1" x14ac:dyDescent="0.3">
      <c r="A168" s="980">
        <v>4</v>
      </c>
      <c r="B168" s="677" t="s">
        <v>84</v>
      </c>
      <c r="C168" s="981" t="s">
        <v>410</v>
      </c>
      <c r="D168" s="393">
        <v>1</v>
      </c>
      <c r="E168" s="1033">
        <v>0</v>
      </c>
      <c r="F168" s="984">
        <f t="shared" ref="F168" si="749">+E168*2</f>
        <v>0</v>
      </c>
      <c r="G168" s="886">
        <v>66140</v>
      </c>
      <c r="H168" s="886">
        <v>10</v>
      </c>
      <c r="I168" s="994">
        <f t="shared" ref="I168" si="750">+H168*G168</f>
        <v>661400</v>
      </c>
      <c r="J168" s="994">
        <v>0</v>
      </c>
      <c r="K168" s="1135">
        <f t="shared" ref="K168" si="751">+E168*2</f>
        <v>0</v>
      </c>
      <c r="L168" s="1134">
        <f t="shared" ref="L168" si="752">+I168*E168*2%</f>
        <v>0</v>
      </c>
      <c r="M168" s="994">
        <f t="shared" ref="M168" si="753">+I168+J168</f>
        <v>661400</v>
      </c>
      <c r="N168" s="886"/>
      <c r="O168" s="990">
        <f t="shared" ref="O168" si="754">+M168+N168</f>
        <v>661400</v>
      </c>
      <c r="P168" s="989">
        <f t="shared" ref="P168" si="755">+O168*13</f>
        <v>8598200</v>
      </c>
      <c r="Q168" s="990">
        <v>1</v>
      </c>
      <c r="R168" s="991">
        <f t="shared" ref="R168" si="756">+E168+1</f>
        <v>1</v>
      </c>
      <c r="S168" s="984">
        <f t="shared" ref="S168" si="757">+R168*2</f>
        <v>2</v>
      </c>
      <c r="T168" s="886">
        <f t="shared" ref="T168" si="758">+G168</f>
        <v>66140</v>
      </c>
      <c r="U168" s="1031">
        <f t="shared" ref="U168" si="759">+H168</f>
        <v>10</v>
      </c>
      <c r="V168" s="993"/>
      <c r="W168" s="993">
        <f t="shared" ref="W168" si="760">+U168+U168*V168</f>
        <v>10</v>
      </c>
      <c r="X168" s="994">
        <f t="shared" ref="X168" si="761">+W168*T168</f>
        <v>661400</v>
      </c>
      <c r="Y168" s="994">
        <f t="shared" ref="Y168" si="762">+Z168-J168</f>
        <v>13228</v>
      </c>
      <c r="Z168" s="994">
        <f t="shared" ref="Z168" si="763">IF((S168&lt;=30)*AND(X168*S168%&gt;J168),X168*S168%,IF((S168&gt;30)*AND(X168*30%&gt;J168),X168*30%,J168))</f>
        <v>13228</v>
      </c>
      <c r="AA168" s="994">
        <f t="shared" ref="AA168" si="764">+X168+Z168</f>
        <v>674628</v>
      </c>
      <c r="AB168" s="886"/>
      <c r="AC168" s="990">
        <f t="shared" ref="AC168" si="765">+AA168+AB168</f>
        <v>674628</v>
      </c>
      <c r="AD168" s="996">
        <f t="shared" ref="AD168" si="766">+AC168*13</f>
        <v>8770164</v>
      </c>
      <c r="AE168" s="990">
        <v>1</v>
      </c>
      <c r="AF168" s="1035">
        <f t="shared" ref="AF168" si="767">+R168+1</f>
        <v>2</v>
      </c>
      <c r="AG168" s="984">
        <f t="shared" ref="AG168" si="768">+AF168*2</f>
        <v>4</v>
      </c>
      <c r="AH168" s="886">
        <f>+T168</f>
        <v>66140</v>
      </c>
      <c r="AI168" s="1031">
        <f t="shared" ref="AI168" si="769">+U168</f>
        <v>10</v>
      </c>
      <c r="AJ168" s="992"/>
      <c r="AK168" s="992">
        <f t="shared" ref="AK168" si="770">+AI168+AI168*AJ168</f>
        <v>10</v>
      </c>
      <c r="AL168" s="994">
        <f t="shared" ref="AL168" si="771">+AK168*AH168</f>
        <v>661400</v>
      </c>
      <c r="AM168" s="994">
        <f t="shared" ref="AM168" si="772">IF((AG168&lt;=30)*AND(AL168*AG168%&gt;Z168),AL168*AG168%,IF((AG168&gt;30)*AND(AL168*30%&gt;Z168),AL168*30%,Z168))</f>
        <v>26456</v>
      </c>
      <c r="AN168" s="994">
        <f t="shared" ref="AN168" si="773">+AL168+AM168</f>
        <v>687856</v>
      </c>
      <c r="AO168" s="886"/>
      <c r="AP168" s="990">
        <f t="shared" ref="AP168" si="774">+AN168+AO168</f>
        <v>687856</v>
      </c>
      <c r="AQ168" s="996">
        <f t="shared" ref="AQ168" si="775">+AP168*13</f>
        <v>8942128</v>
      </c>
      <c r="AR168" s="990">
        <v>1</v>
      </c>
      <c r="AS168" s="1035">
        <f t="shared" ref="AS168" si="776">+AF168+1</f>
        <v>3</v>
      </c>
      <c r="AT168" s="984">
        <f t="shared" ref="AT168" si="777">+AS168*2</f>
        <v>6</v>
      </c>
      <c r="AU168" s="886">
        <f>+AH168</f>
        <v>66140</v>
      </c>
      <c r="AV168" s="1031">
        <f t="shared" ref="AV168" si="778">+AI168</f>
        <v>10</v>
      </c>
      <c r="AW168" s="992"/>
      <c r="AX168" s="992">
        <f>+AV168+AV168*AW168</f>
        <v>10</v>
      </c>
      <c r="AY168" s="994">
        <f t="shared" ref="AY168" si="779">+AX168*AU168</f>
        <v>661400</v>
      </c>
      <c r="AZ168" s="994">
        <f t="shared" ref="AZ168" si="780">IF((AT168&lt;=30)*AND(AY168*AT168%&gt;AM168),AY168*AT168%,IF((AT168&gt;30)*AND(AY168*30%&gt;AM168),AY168*30%,AM168))</f>
        <v>39684</v>
      </c>
      <c r="BA168" s="994">
        <f t="shared" ref="BA168" si="781">+AY168+AZ168</f>
        <v>701084</v>
      </c>
      <c r="BB168" s="886"/>
      <c r="BC168" s="990">
        <f t="shared" ref="BC168" si="782">+BA168+BB168</f>
        <v>701084</v>
      </c>
      <c r="BD168" s="999">
        <f t="shared" ref="BD168" si="783">+BC168*13</f>
        <v>9114092</v>
      </c>
    </row>
    <row r="169" spans="1:56" s="781" customFormat="1" ht="18" customHeight="1" thickBot="1" x14ac:dyDescent="0.3">
      <c r="A169" s="1437" t="s">
        <v>64</v>
      </c>
      <c r="B169" s="1438"/>
      <c r="C169" s="1439"/>
      <c r="D169" s="806">
        <f t="shared" ref="D169:J169" si="784">SUM(D165:D168)</f>
        <v>4</v>
      </c>
      <c r="E169" s="1038">
        <f t="shared" si="784"/>
        <v>0</v>
      </c>
      <c r="F169" s="806">
        <f t="shared" si="784"/>
        <v>0</v>
      </c>
      <c r="G169" s="806">
        <f t="shared" si="784"/>
        <v>264560</v>
      </c>
      <c r="H169" s="806">
        <f t="shared" si="784"/>
        <v>40</v>
      </c>
      <c r="I169" s="806">
        <f t="shared" si="784"/>
        <v>2645600</v>
      </c>
      <c r="J169" s="806">
        <f t="shared" si="784"/>
        <v>0</v>
      </c>
      <c r="K169" s="806"/>
      <c r="L169" s="806"/>
      <c r="M169" s="806">
        <f t="shared" ref="M169:T169" si="785">SUM(M165:M168)</f>
        <v>2645600</v>
      </c>
      <c r="N169" s="806">
        <f t="shared" si="785"/>
        <v>0</v>
      </c>
      <c r="O169" s="806">
        <f t="shared" si="785"/>
        <v>2645600</v>
      </c>
      <c r="P169" s="806">
        <f t="shared" si="785"/>
        <v>34392800</v>
      </c>
      <c r="Q169" s="806">
        <f t="shared" si="785"/>
        <v>4</v>
      </c>
      <c r="R169" s="1025">
        <f t="shared" si="785"/>
        <v>4</v>
      </c>
      <c r="S169" s="1026">
        <f t="shared" si="785"/>
        <v>8</v>
      </c>
      <c r="T169" s="1026">
        <f t="shared" si="785"/>
        <v>264560</v>
      </c>
      <c r="U169" s="1026"/>
      <c r="V169" s="1026"/>
      <c r="W169" s="1026">
        <f>SUM(W165:W168)</f>
        <v>40</v>
      </c>
      <c r="X169" s="1026">
        <f>SUM(X165:X168)</f>
        <v>2645600</v>
      </c>
      <c r="Y169" s="1026"/>
      <c r="Z169" s="1026">
        <f t="shared" ref="Z169:AH169" si="786">SUM(Z165:Z168)</f>
        <v>52912</v>
      </c>
      <c r="AA169" s="1026">
        <f t="shared" si="786"/>
        <v>2698512</v>
      </c>
      <c r="AB169" s="1026">
        <f t="shared" si="786"/>
        <v>0</v>
      </c>
      <c r="AC169" s="1026">
        <f t="shared" si="786"/>
        <v>2698512</v>
      </c>
      <c r="AD169" s="1054">
        <f t="shared" si="786"/>
        <v>35080656</v>
      </c>
      <c r="AE169" s="1055">
        <f t="shared" si="786"/>
        <v>4</v>
      </c>
      <c r="AF169" s="1029">
        <f t="shared" si="786"/>
        <v>8</v>
      </c>
      <c r="AG169" s="1026">
        <f t="shared" si="786"/>
        <v>16</v>
      </c>
      <c r="AH169" s="1026">
        <f t="shared" si="786"/>
        <v>264560</v>
      </c>
      <c r="AI169" s="1026"/>
      <c r="AJ169" s="1026"/>
      <c r="AK169" s="1026">
        <f t="shared" ref="AK169:AU169" si="787">SUM(AK165:AK168)</f>
        <v>40</v>
      </c>
      <c r="AL169" s="1026">
        <f t="shared" si="787"/>
        <v>2645600</v>
      </c>
      <c r="AM169" s="1026">
        <f t="shared" si="787"/>
        <v>105824</v>
      </c>
      <c r="AN169" s="1026">
        <f t="shared" si="787"/>
        <v>2751424</v>
      </c>
      <c r="AO169" s="1026">
        <f t="shared" si="787"/>
        <v>0</v>
      </c>
      <c r="AP169" s="1026">
        <f t="shared" si="787"/>
        <v>2751424</v>
      </c>
      <c r="AQ169" s="1054">
        <f t="shared" si="787"/>
        <v>35768512</v>
      </c>
      <c r="AR169" s="1055">
        <f t="shared" si="787"/>
        <v>4</v>
      </c>
      <c r="AS169" s="1029">
        <f t="shared" si="787"/>
        <v>12</v>
      </c>
      <c r="AT169" s="1026">
        <f t="shared" si="787"/>
        <v>24</v>
      </c>
      <c r="AU169" s="1026">
        <f t="shared" si="787"/>
        <v>264560</v>
      </c>
      <c r="AV169" s="1026"/>
      <c r="AW169" s="1026"/>
      <c r="AX169" s="1026">
        <f t="shared" ref="AX169:BD169" si="788">SUM(AX165:AX168)</f>
        <v>40</v>
      </c>
      <c r="AY169" s="1026">
        <f t="shared" si="788"/>
        <v>2645600</v>
      </c>
      <c r="AZ169" s="1026">
        <f t="shared" si="788"/>
        <v>158736</v>
      </c>
      <c r="BA169" s="1026">
        <f t="shared" si="788"/>
        <v>2804336</v>
      </c>
      <c r="BB169" s="1026">
        <f t="shared" si="788"/>
        <v>0</v>
      </c>
      <c r="BC169" s="1026">
        <f t="shared" si="788"/>
        <v>2804336</v>
      </c>
      <c r="BD169" s="1027">
        <f t="shared" si="788"/>
        <v>36456368</v>
      </c>
    </row>
  </sheetData>
  <autoFilter ref="A1:BD170"/>
  <mergeCells count="177">
    <mergeCell ref="D113:P113"/>
    <mergeCell ref="D120:P120"/>
    <mergeCell ref="D127:P127"/>
    <mergeCell ref="D134:P134"/>
    <mergeCell ref="D163:P163"/>
    <mergeCell ref="D30:P30"/>
    <mergeCell ref="D39:P39"/>
    <mergeCell ref="D48:P48"/>
    <mergeCell ref="D57:P57"/>
    <mergeCell ref="D71:P71"/>
    <mergeCell ref="D78:P78"/>
    <mergeCell ref="D85:P85"/>
    <mergeCell ref="D92:P92"/>
    <mergeCell ref="D99:P99"/>
    <mergeCell ref="E56:P56"/>
    <mergeCell ref="E77:P77"/>
    <mergeCell ref="AS126:BD126"/>
    <mergeCell ref="AF126:AQ126"/>
    <mergeCell ref="R126:AD126"/>
    <mergeCell ref="E126:P126"/>
    <mergeCell ref="R120:AD120"/>
    <mergeCell ref="A120:C120"/>
    <mergeCell ref="AF134:AQ134"/>
    <mergeCell ref="AS134:BD134"/>
    <mergeCell ref="AS133:BD133"/>
    <mergeCell ref="AF133:AQ133"/>
    <mergeCell ref="R133:AD133"/>
    <mergeCell ref="E133:P133"/>
    <mergeCell ref="R127:AD127"/>
    <mergeCell ref="R134:AD134"/>
    <mergeCell ref="R105:AD105"/>
    <mergeCell ref="E105:P105"/>
    <mergeCell ref="AF99:AQ99"/>
    <mergeCell ref="AS99:BD99"/>
    <mergeCell ref="R99:AD99"/>
    <mergeCell ref="E112:P112"/>
    <mergeCell ref="R112:AD112"/>
    <mergeCell ref="R106:AD106"/>
    <mergeCell ref="AF106:AQ106"/>
    <mergeCell ref="AS106:BD106"/>
    <mergeCell ref="D106:P106"/>
    <mergeCell ref="AS112:BD112"/>
    <mergeCell ref="AF112:AQ112"/>
    <mergeCell ref="AS98:BD98"/>
    <mergeCell ref="AF98:AQ98"/>
    <mergeCell ref="R98:AD98"/>
    <mergeCell ref="E98:P98"/>
    <mergeCell ref="R91:AD91"/>
    <mergeCell ref="AF78:AQ78"/>
    <mergeCell ref="AS78:BD78"/>
    <mergeCell ref="AF85:AQ85"/>
    <mergeCell ref="AS85:BD85"/>
    <mergeCell ref="AF92:AQ92"/>
    <mergeCell ref="AS92:BD92"/>
    <mergeCell ref="AS84:BD84"/>
    <mergeCell ref="AF84:AQ84"/>
    <mergeCell ref="AS91:BD91"/>
    <mergeCell ref="AF91:AQ91"/>
    <mergeCell ref="R92:AD92"/>
    <mergeCell ref="E6:P6"/>
    <mergeCell ref="R6:AD6"/>
    <mergeCell ref="AF6:AQ6"/>
    <mergeCell ref="AS6:BD6"/>
    <mergeCell ref="AS29:BD29"/>
    <mergeCell ref="AF29:AQ29"/>
    <mergeCell ref="R29:AD29"/>
    <mergeCell ref="E29:P29"/>
    <mergeCell ref="E38:P38"/>
    <mergeCell ref="R38:AD38"/>
    <mergeCell ref="AF38:AQ38"/>
    <mergeCell ref="AS38:BD38"/>
    <mergeCell ref="AF7:AQ7"/>
    <mergeCell ref="AS7:BD7"/>
    <mergeCell ref="AF30:AQ30"/>
    <mergeCell ref="AS30:BD30"/>
    <mergeCell ref="R7:AD7"/>
    <mergeCell ref="R30:AD30"/>
    <mergeCell ref="D7:P7"/>
    <mergeCell ref="A109:C109"/>
    <mergeCell ref="A84:C84"/>
    <mergeCell ref="A85:C85"/>
    <mergeCell ref="A112:C112"/>
    <mergeCell ref="A113:C113"/>
    <mergeCell ref="A102:C102"/>
    <mergeCell ref="A105:C105"/>
    <mergeCell ref="A106:C106"/>
    <mergeCell ref="A92:C92"/>
    <mergeCell ref="A95:C95"/>
    <mergeCell ref="A98:C98"/>
    <mergeCell ref="A99:C99"/>
    <mergeCell ref="A88:C88"/>
    <mergeCell ref="A91:C91"/>
    <mergeCell ref="C1:C2"/>
    <mergeCell ref="A26:C26"/>
    <mergeCell ref="A29:C29"/>
    <mergeCell ref="A6:C6"/>
    <mergeCell ref="A7:C7"/>
    <mergeCell ref="A53:C53"/>
    <mergeCell ref="A56:C56"/>
    <mergeCell ref="A57:C57"/>
    <mergeCell ref="A30:C30"/>
    <mergeCell ref="A47:C47"/>
    <mergeCell ref="A44:C44"/>
    <mergeCell ref="A48:C48"/>
    <mergeCell ref="A35:C35"/>
    <mergeCell ref="A38:C38"/>
    <mergeCell ref="A39:C39"/>
    <mergeCell ref="A81:C81"/>
    <mergeCell ref="E84:P84"/>
    <mergeCell ref="A78:C78"/>
    <mergeCell ref="E91:P91"/>
    <mergeCell ref="AF39:AQ39"/>
    <mergeCell ref="R56:AD56"/>
    <mergeCell ref="R78:AD78"/>
    <mergeCell ref="R85:AD85"/>
    <mergeCell ref="R84:AD84"/>
    <mergeCell ref="R39:AD39"/>
    <mergeCell ref="R48:AD48"/>
    <mergeCell ref="R57:AD57"/>
    <mergeCell ref="E70:P70"/>
    <mergeCell ref="R70:AD70"/>
    <mergeCell ref="AF70:AQ70"/>
    <mergeCell ref="A74:C74"/>
    <mergeCell ref="A77:C77"/>
    <mergeCell ref="E47:P47"/>
    <mergeCell ref="R47:AD47"/>
    <mergeCell ref="AF77:AQ77"/>
    <mergeCell ref="R77:AD77"/>
    <mergeCell ref="R71:AD71"/>
    <mergeCell ref="A169:C169"/>
    <mergeCell ref="A162:C162"/>
    <mergeCell ref="E162:P162"/>
    <mergeCell ref="R162:AD162"/>
    <mergeCell ref="AS119:BD119"/>
    <mergeCell ref="AF119:AQ119"/>
    <mergeCell ref="AS39:BD39"/>
    <mergeCell ref="AF48:AQ48"/>
    <mergeCell ref="AS48:BD48"/>
    <mergeCell ref="AF57:AQ57"/>
    <mergeCell ref="AS57:BD57"/>
    <mergeCell ref="AF47:AQ47"/>
    <mergeCell ref="AS47:BD47"/>
    <mergeCell ref="AF56:AQ56"/>
    <mergeCell ref="AS56:BD56"/>
    <mergeCell ref="AS70:BD70"/>
    <mergeCell ref="AS77:BD77"/>
    <mergeCell ref="AS105:BD105"/>
    <mergeCell ref="AF105:AQ105"/>
    <mergeCell ref="AF71:AQ71"/>
    <mergeCell ref="AS71:BD71"/>
    <mergeCell ref="A67:C67"/>
    <mergeCell ref="A70:C70"/>
    <mergeCell ref="A71:C71"/>
    <mergeCell ref="AF162:AQ162"/>
    <mergeCell ref="AS162:BD162"/>
    <mergeCell ref="A163:C163"/>
    <mergeCell ref="R163:AD163"/>
    <mergeCell ref="AF163:AQ163"/>
    <mergeCell ref="AS163:BD163"/>
    <mergeCell ref="R113:AD113"/>
    <mergeCell ref="R119:AD119"/>
    <mergeCell ref="E119:P119"/>
    <mergeCell ref="A160:C160"/>
    <mergeCell ref="A130:C130"/>
    <mergeCell ref="A126:C126"/>
    <mergeCell ref="A127:C127"/>
    <mergeCell ref="A116:C116"/>
    <mergeCell ref="A119:C119"/>
    <mergeCell ref="A133:C133"/>
    <mergeCell ref="A134:C134"/>
    <mergeCell ref="A123:C123"/>
    <mergeCell ref="AF113:AQ113"/>
    <mergeCell ref="AS113:BD113"/>
    <mergeCell ref="AF120:AQ120"/>
    <mergeCell ref="AS120:BD120"/>
    <mergeCell ref="AF127:AQ127"/>
    <mergeCell ref="AS127:BD127"/>
  </mergeCells>
  <conditionalFormatting sqref="D2:BD2">
    <cfRule type="cellIs" dxfId="227" priority="308" operator="greaterThan">
      <formula>0</formula>
    </cfRule>
  </conditionalFormatting>
  <conditionalFormatting sqref="AZ152:AZ159">
    <cfRule type="cellIs" dxfId="226" priority="307" operator="greaterThan">
      <formula>AN152</formula>
    </cfRule>
  </conditionalFormatting>
  <conditionalFormatting sqref="F45 S137:S150 AG137:AG150 AT137:AT150 F137:F150 AT32 AG32 F32 S32 S13:S23 F13:F23 AG13:AG23 AT13:AT23 AT25 AG25 F25 S25 F152:F159 AT152:AT159 AG152:AG159 S152:S159">
    <cfRule type="cellIs" dxfId="225" priority="306" operator="greaterThan">
      <formula>30</formula>
    </cfRule>
  </conditionalFormatting>
  <conditionalFormatting sqref="J45:L45 J137:J150 J32 J152:J159">
    <cfRule type="cellIs" dxfId="224" priority="309" operator="greaterThan">
      <formula>#REF!</formula>
    </cfRule>
  </conditionalFormatting>
  <conditionalFormatting sqref="AM152:AM159">
    <cfRule type="cellIs" dxfId="223" priority="305" operator="greaterThan">
      <formula>AA152</formula>
    </cfRule>
  </conditionalFormatting>
  <conditionalFormatting sqref="Z152:Z159 Z140:Z141 Z143:Z150 Z137:Z138">
    <cfRule type="cellIs" dxfId="222" priority="304" operator="greaterThan">
      <formula>M137</formula>
    </cfRule>
  </conditionalFormatting>
  <conditionalFormatting sqref="AM137:AM138 AM140:AM141 AM143:AM150">
    <cfRule type="cellIs" dxfId="221" priority="281" operator="greaterThan">
      <formula>AA137</formula>
    </cfRule>
  </conditionalFormatting>
  <conditionalFormatting sqref="AZ137:AZ140 AZ147:AZ150">
    <cfRule type="cellIs" dxfId="220" priority="280" operator="greaterThan">
      <formula>AN137</formula>
    </cfRule>
  </conditionalFormatting>
  <conditionalFormatting sqref="AT9 AG9 F9 S9">
    <cfRule type="cellIs" dxfId="219" priority="232" operator="greaterThan">
      <formula>30</formula>
    </cfRule>
  </conditionalFormatting>
  <conditionalFormatting sqref="AT12 AG12 F12 S12">
    <cfRule type="cellIs" dxfId="218" priority="230" operator="greaterThan">
      <formula>30</formula>
    </cfRule>
  </conditionalFormatting>
  <conditionalFormatting sqref="S151 AG151 AT151 F151">
    <cfRule type="cellIs" dxfId="217" priority="212" operator="greaterThan">
      <formula>30</formula>
    </cfRule>
  </conditionalFormatting>
  <conditionalFormatting sqref="J151">
    <cfRule type="cellIs" dxfId="216" priority="213" operator="greaterThan">
      <formula>#REF!</formula>
    </cfRule>
  </conditionalFormatting>
  <conditionalFormatting sqref="S10 F10 AG10 AT10">
    <cfRule type="cellIs" dxfId="215" priority="228" operator="greaterThan">
      <formula>30</formula>
    </cfRule>
  </conditionalFormatting>
  <conditionalFormatting sqref="S11 F11 AG11 AT11">
    <cfRule type="cellIs" dxfId="214" priority="231" operator="greaterThan">
      <formula>30</formula>
    </cfRule>
  </conditionalFormatting>
  <conditionalFormatting sqref="S24 F24 AG24 AT24">
    <cfRule type="cellIs" dxfId="213" priority="226" operator="greaterThan">
      <formula>30</formula>
    </cfRule>
  </conditionalFormatting>
  <conditionalFormatting sqref="J24">
    <cfRule type="cellIs" dxfId="212" priority="227" operator="greaterThan">
      <formula>#REF!</formula>
    </cfRule>
  </conditionalFormatting>
  <conditionalFormatting sqref="Z151">
    <cfRule type="cellIs" dxfId="211" priority="211" operator="greaterThan">
      <formula>M151</formula>
    </cfRule>
  </conditionalFormatting>
  <conditionalFormatting sqref="AM151">
    <cfRule type="cellIs" dxfId="210" priority="210" operator="greaterThan">
      <formula>AA151</formula>
    </cfRule>
  </conditionalFormatting>
  <conditionalFormatting sqref="AZ151">
    <cfRule type="cellIs" dxfId="209" priority="209" operator="greaterThan">
      <formula>AN151</formula>
    </cfRule>
  </conditionalFormatting>
  <conditionalFormatting sqref="F59 S59 AG59 AT59">
    <cfRule type="cellIs" dxfId="208" priority="99" operator="greaterThan">
      <formula>30</formula>
    </cfRule>
  </conditionalFormatting>
  <conditionalFormatting sqref="Z139">
    <cfRule type="cellIs" dxfId="207" priority="113" operator="greaterThan">
      <formula>#REF!</formula>
    </cfRule>
  </conditionalFormatting>
  <conditionalFormatting sqref="Z142">
    <cfRule type="cellIs" dxfId="206" priority="112" operator="greaterThan">
      <formula>#REF!</formula>
    </cfRule>
  </conditionalFormatting>
  <conditionalFormatting sqref="AM142">
    <cfRule type="cellIs" dxfId="205" priority="110" operator="greaterThan">
      <formula>#REF!</formula>
    </cfRule>
  </conditionalFormatting>
  <conditionalFormatting sqref="AM139">
    <cfRule type="cellIs" dxfId="204" priority="111" operator="greaterThan">
      <formula>#REF!</formula>
    </cfRule>
  </conditionalFormatting>
  <conditionalFormatting sqref="AT34 AG34 F34 S34">
    <cfRule type="cellIs" dxfId="203" priority="55" operator="greaterThan">
      <formula>30</formula>
    </cfRule>
  </conditionalFormatting>
  <conditionalFormatting sqref="J59">
    <cfRule type="cellIs" dxfId="202" priority="100" operator="greaterThan">
      <formula>#REF!</formula>
    </cfRule>
  </conditionalFormatting>
  <conditionalFormatting sqref="AT41 AG41 F41 S41">
    <cfRule type="cellIs" dxfId="201" priority="53" operator="greaterThan">
      <formula>30</formula>
    </cfRule>
  </conditionalFormatting>
  <conditionalFormatting sqref="AT42 AG42 F42 S42">
    <cfRule type="cellIs" dxfId="200" priority="51" operator="greaterThan">
      <formula>30</formula>
    </cfRule>
  </conditionalFormatting>
  <conditionalFormatting sqref="AT43 AG43 F43 S43">
    <cfRule type="cellIs" dxfId="199" priority="49" operator="greaterThan">
      <formula>30</formula>
    </cfRule>
  </conditionalFormatting>
  <conditionalFormatting sqref="AT33 AG33 F33 S33">
    <cfRule type="cellIs" dxfId="198" priority="57" operator="greaterThan">
      <formula>30</formula>
    </cfRule>
  </conditionalFormatting>
  <conditionalFormatting sqref="J33">
    <cfRule type="cellIs" dxfId="197" priority="58" operator="greaterThan">
      <formula>#REF!</formula>
    </cfRule>
  </conditionalFormatting>
  <conditionalFormatting sqref="J34">
    <cfRule type="cellIs" dxfId="196" priority="56" operator="greaterThan">
      <formula>#REF!</formula>
    </cfRule>
  </conditionalFormatting>
  <conditionalFormatting sqref="J41">
    <cfRule type="cellIs" dxfId="195" priority="54" operator="greaterThan">
      <formula>#REF!</formula>
    </cfRule>
  </conditionalFormatting>
  <conditionalFormatting sqref="J42">
    <cfRule type="cellIs" dxfId="194" priority="52" operator="greaterThan">
      <formula>#REF!</formula>
    </cfRule>
  </conditionalFormatting>
  <conditionalFormatting sqref="J43">
    <cfRule type="cellIs" dxfId="193" priority="50" operator="greaterThan">
      <formula>#REF!</formula>
    </cfRule>
  </conditionalFormatting>
  <conditionalFormatting sqref="AT50 AG50 F50 S50">
    <cfRule type="cellIs" dxfId="192" priority="47" operator="greaterThan">
      <formula>30</formula>
    </cfRule>
  </conditionalFormatting>
  <conditionalFormatting sqref="J50">
    <cfRule type="cellIs" dxfId="191" priority="48" operator="greaterThan">
      <formula>#REF!</formula>
    </cfRule>
  </conditionalFormatting>
  <conditionalFormatting sqref="AT51 AG51 F51 S51">
    <cfRule type="cellIs" dxfId="190" priority="45" operator="greaterThan">
      <formula>30</formula>
    </cfRule>
  </conditionalFormatting>
  <conditionalFormatting sqref="J51">
    <cfRule type="cellIs" dxfId="189" priority="46" operator="greaterThan">
      <formula>#REF!</formula>
    </cfRule>
  </conditionalFormatting>
  <conditionalFormatting sqref="AT52 AG52 F52 S52">
    <cfRule type="cellIs" dxfId="188" priority="43" operator="greaterThan">
      <formula>30</formula>
    </cfRule>
  </conditionalFormatting>
  <conditionalFormatting sqref="J52">
    <cfRule type="cellIs" dxfId="187" priority="44" operator="greaterThan">
      <formula>#REF!</formula>
    </cfRule>
  </conditionalFormatting>
  <conditionalFormatting sqref="F60 S60 AG60 AT60">
    <cfRule type="cellIs" dxfId="186" priority="41" operator="greaterThan">
      <formula>30</formula>
    </cfRule>
  </conditionalFormatting>
  <conditionalFormatting sqref="J60">
    <cfRule type="cellIs" dxfId="185" priority="42" operator="greaterThan">
      <formula>#REF!</formula>
    </cfRule>
  </conditionalFormatting>
  <conditionalFormatting sqref="F61 S61 AG61 AT61">
    <cfRule type="cellIs" dxfId="184" priority="39" operator="greaterThan">
      <formula>30</formula>
    </cfRule>
  </conditionalFormatting>
  <conditionalFormatting sqref="J61">
    <cfRule type="cellIs" dxfId="183" priority="40" operator="greaterThan">
      <formula>#REF!</formula>
    </cfRule>
  </conditionalFormatting>
  <conditionalFormatting sqref="F62 S62 AG62 AT62">
    <cfRule type="cellIs" dxfId="182" priority="37" operator="greaterThan">
      <formula>30</formula>
    </cfRule>
  </conditionalFormatting>
  <conditionalFormatting sqref="J62">
    <cfRule type="cellIs" dxfId="181" priority="38" operator="greaterThan">
      <formula>#REF!</formula>
    </cfRule>
  </conditionalFormatting>
  <conditionalFormatting sqref="F63 S63 AG63 AT63">
    <cfRule type="cellIs" dxfId="180" priority="35" operator="greaterThan">
      <formula>30</formula>
    </cfRule>
  </conditionalFormatting>
  <conditionalFormatting sqref="J63">
    <cfRule type="cellIs" dxfId="179" priority="36" operator="greaterThan">
      <formula>#REF!</formula>
    </cfRule>
  </conditionalFormatting>
  <conditionalFormatting sqref="F64 S64 AG64 AT64">
    <cfRule type="cellIs" dxfId="178" priority="33" operator="greaterThan">
      <formula>30</formula>
    </cfRule>
  </conditionalFormatting>
  <conditionalFormatting sqref="J64">
    <cfRule type="cellIs" dxfId="177" priority="34" operator="greaterThan">
      <formula>#REF!</formula>
    </cfRule>
  </conditionalFormatting>
  <conditionalFormatting sqref="F65 S65 AG65 AT65">
    <cfRule type="cellIs" dxfId="176" priority="31" operator="greaterThan">
      <formula>30</formula>
    </cfRule>
  </conditionalFormatting>
  <conditionalFormatting sqref="J65">
    <cfRule type="cellIs" dxfId="175" priority="32" operator="greaterThan">
      <formula>#REF!</formula>
    </cfRule>
  </conditionalFormatting>
  <conditionalFormatting sqref="F66 S66 AG66 AT66">
    <cfRule type="cellIs" dxfId="174" priority="29" operator="greaterThan">
      <formula>30</formula>
    </cfRule>
  </conditionalFormatting>
  <conditionalFormatting sqref="J66">
    <cfRule type="cellIs" dxfId="173" priority="30" operator="greaterThan">
      <formula>#REF!</formula>
    </cfRule>
  </conditionalFormatting>
  <conditionalFormatting sqref="F73 S73 AG73 AT73">
    <cfRule type="cellIs" dxfId="172" priority="27" operator="greaterThan">
      <formula>30</formula>
    </cfRule>
  </conditionalFormatting>
  <conditionalFormatting sqref="J73">
    <cfRule type="cellIs" dxfId="171" priority="28" operator="greaterThan">
      <formula>#REF!</formula>
    </cfRule>
  </conditionalFormatting>
  <conditionalFormatting sqref="F80 S80 AG80 AT80">
    <cfRule type="cellIs" dxfId="170" priority="25" operator="greaterThan">
      <formula>30</formula>
    </cfRule>
  </conditionalFormatting>
  <conditionalFormatting sqref="J80">
    <cfRule type="cellIs" dxfId="169" priority="26" operator="greaterThan">
      <formula>#REF!</formula>
    </cfRule>
  </conditionalFormatting>
  <conditionalFormatting sqref="F87 S87 AG87 AT87">
    <cfRule type="cellIs" dxfId="168" priority="23" operator="greaterThan">
      <formula>30</formula>
    </cfRule>
  </conditionalFormatting>
  <conditionalFormatting sqref="J87">
    <cfRule type="cellIs" dxfId="167" priority="24" operator="greaterThan">
      <formula>#REF!</formula>
    </cfRule>
  </conditionalFormatting>
  <conditionalFormatting sqref="F94 S94 AG94 AT94">
    <cfRule type="cellIs" dxfId="166" priority="21" operator="greaterThan">
      <formula>30</formula>
    </cfRule>
  </conditionalFormatting>
  <conditionalFormatting sqref="J94">
    <cfRule type="cellIs" dxfId="165" priority="22" operator="greaterThan">
      <formula>#REF!</formula>
    </cfRule>
  </conditionalFormatting>
  <conditionalFormatting sqref="F101 S101 AG101 AT101">
    <cfRule type="cellIs" dxfId="164" priority="19" operator="greaterThan">
      <formula>30</formula>
    </cfRule>
  </conditionalFormatting>
  <conditionalFormatting sqref="J101">
    <cfRule type="cellIs" dxfId="163" priority="20" operator="greaterThan">
      <formula>#REF!</formula>
    </cfRule>
  </conditionalFormatting>
  <conditionalFormatting sqref="F108 S108 AG108 AT108">
    <cfRule type="cellIs" dxfId="162" priority="17" operator="greaterThan">
      <formula>30</formula>
    </cfRule>
  </conditionalFormatting>
  <conditionalFormatting sqref="J108">
    <cfRule type="cellIs" dxfId="161" priority="18" operator="greaterThan">
      <formula>#REF!</formula>
    </cfRule>
  </conditionalFormatting>
  <conditionalFormatting sqref="F115 S115 AG115 AT115">
    <cfRule type="cellIs" dxfId="160" priority="15" operator="greaterThan">
      <formula>30</formula>
    </cfRule>
  </conditionalFormatting>
  <conditionalFormatting sqref="J115">
    <cfRule type="cellIs" dxfId="159" priority="16" operator="greaterThan">
      <formula>#REF!</formula>
    </cfRule>
  </conditionalFormatting>
  <conditionalFormatting sqref="F122 S122 AG122 AT122">
    <cfRule type="cellIs" dxfId="158" priority="13" operator="greaterThan">
      <formula>30</formula>
    </cfRule>
  </conditionalFormatting>
  <conditionalFormatting sqref="J122">
    <cfRule type="cellIs" dxfId="157" priority="14" operator="greaterThan">
      <formula>#REF!</formula>
    </cfRule>
  </conditionalFormatting>
  <conditionalFormatting sqref="F129 S129 AG129 AT129">
    <cfRule type="cellIs" dxfId="156" priority="11" operator="greaterThan">
      <formula>30</formula>
    </cfRule>
  </conditionalFormatting>
  <conditionalFormatting sqref="J129">
    <cfRule type="cellIs" dxfId="155" priority="12" operator="greaterThan">
      <formula>#REF!</formula>
    </cfRule>
  </conditionalFormatting>
  <conditionalFormatting sqref="F136 S136 AG136 AT136">
    <cfRule type="cellIs" dxfId="154" priority="9" operator="greaterThan">
      <formula>30</formula>
    </cfRule>
  </conditionalFormatting>
  <conditionalFormatting sqref="J136">
    <cfRule type="cellIs" dxfId="153" priority="10" operator="greaterThan">
      <formula>#REF!</formula>
    </cfRule>
  </conditionalFormatting>
  <conditionalFormatting sqref="F165 S165 AG165 AT165">
    <cfRule type="cellIs" dxfId="152" priority="7" operator="greaterThan">
      <formula>30</formula>
    </cfRule>
  </conditionalFormatting>
  <conditionalFormatting sqref="J165">
    <cfRule type="cellIs" dxfId="151" priority="8" operator="greaterThan">
      <formula>#REF!</formula>
    </cfRule>
  </conditionalFormatting>
  <conditionalFormatting sqref="F166 S166 AG166 AT166">
    <cfRule type="cellIs" dxfId="150" priority="5" operator="greaterThan">
      <formula>30</formula>
    </cfRule>
  </conditionalFormatting>
  <conditionalFormatting sqref="J166">
    <cfRule type="cellIs" dxfId="149" priority="6" operator="greaterThan">
      <formula>#REF!</formula>
    </cfRule>
  </conditionalFormatting>
  <conditionalFormatting sqref="F167 S167 AG167 AT167">
    <cfRule type="cellIs" dxfId="148" priority="3" operator="greaterThan">
      <formula>30</formula>
    </cfRule>
  </conditionalFormatting>
  <conditionalFormatting sqref="J167">
    <cfRule type="cellIs" dxfId="147" priority="4" operator="greaterThan">
      <formula>#REF!</formula>
    </cfRule>
  </conditionalFormatting>
  <conditionalFormatting sqref="F168 S168 AG168 AT168">
    <cfRule type="cellIs" dxfId="146" priority="1" operator="greaterThan">
      <formula>30</formula>
    </cfRule>
  </conditionalFormatting>
  <conditionalFormatting sqref="J168">
    <cfRule type="cellIs" dxfId="145" priority="2" operator="greaterThan">
      <formula>#REF!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6" max="395" man="1"/>
    <brk id="30" max="395" man="1"/>
    <brk id="43" max="3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X178"/>
  <sheetViews>
    <sheetView zoomScale="112" zoomScaleNormal="112" workbookViewId="0">
      <selection activeCell="D75" sqref="D75"/>
    </sheetView>
  </sheetViews>
  <sheetFormatPr defaultRowHeight="13.5" outlineLevelCol="1" x14ac:dyDescent="0.25"/>
  <cols>
    <col min="1" max="1" width="3.85546875" style="752" bestFit="1" customWidth="1"/>
    <col min="2" max="2" width="30.140625" style="757" customWidth="1"/>
    <col min="3" max="3" width="20" style="757" customWidth="1" outlineLevel="1"/>
    <col min="4" max="4" width="9.42578125" style="757" customWidth="1" outlineLevel="1"/>
    <col min="5" max="5" width="11" style="757" customWidth="1" outlineLevel="1"/>
    <col min="6" max="6" width="11.140625" style="757" hidden="1" customWidth="1" outlineLevel="1"/>
    <col min="7" max="7" width="16.42578125" style="757" hidden="1" customWidth="1" outlineLevel="1"/>
    <col min="8" max="8" width="12.28515625" style="757" customWidth="1" outlineLevel="1"/>
    <col min="9" max="9" width="19.28515625" style="757" customWidth="1" outlineLevel="1"/>
    <col min="10" max="10" width="22.5703125" style="757" customWidth="1" outlineLevel="1"/>
    <col min="11" max="14" width="19.28515625" style="757" customWidth="1" outlineLevel="1"/>
    <col min="15" max="18" width="17.140625" style="757" customWidth="1"/>
    <col min="19" max="20" width="17.140625" style="757" hidden="1" customWidth="1"/>
    <col min="21" max="22" width="17.140625" style="757" customWidth="1"/>
    <col min="23" max="23" width="17.5703125" style="757" customWidth="1"/>
    <col min="24" max="24" width="17.140625" style="757" customWidth="1"/>
    <col min="25" max="26" width="19.140625" style="757" customWidth="1"/>
    <col min="27" max="28" width="9.140625" style="757" customWidth="1"/>
    <col min="29" max="29" width="15.5703125" style="757" customWidth="1"/>
    <col min="30" max="30" width="14" style="757" customWidth="1"/>
    <col min="31" max="31" width="14" style="757" hidden="1" customWidth="1"/>
    <col min="32" max="32" width="9.140625" style="757" hidden="1" customWidth="1"/>
    <col min="33" max="33" width="16.5703125" style="757" customWidth="1"/>
    <col min="34" max="34" width="14.140625" style="757" customWidth="1"/>
    <col min="35" max="35" width="15" style="757" customWidth="1"/>
    <col min="36" max="36" width="11.7109375" style="757" customWidth="1"/>
    <col min="37" max="37" width="14.5703125" style="757" customWidth="1"/>
    <col min="38" max="38" width="18.5703125" style="757" customWidth="1"/>
    <col min="39" max="39" width="11.140625" style="757" customWidth="1"/>
    <col min="40" max="40" width="8.85546875" style="757" customWidth="1"/>
    <col min="41" max="41" width="16.140625" style="757" customWidth="1"/>
    <col min="42" max="42" width="14" style="757" customWidth="1"/>
    <col min="43" max="43" width="14" style="757" hidden="1" customWidth="1"/>
    <col min="44" max="44" width="9.140625" style="757" hidden="1" customWidth="1"/>
    <col min="45" max="45" width="16.7109375" style="757" customWidth="1"/>
    <col min="46" max="46" width="14.140625" style="757" customWidth="1"/>
    <col min="47" max="47" width="15.5703125" style="757" customWidth="1"/>
    <col min="48" max="48" width="11.7109375" style="757" customWidth="1"/>
    <col min="49" max="49" width="14.5703125" style="757" customWidth="1"/>
    <col min="50" max="50" width="17.28515625" style="757" customWidth="1"/>
    <col min="51" max="16384" width="9.140625" style="757"/>
  </cols>
  <sheetData>
    <row r="1" spans="1:50" s="746" customFormat="1" ht="95.25" thickBot="1" x14ac:dyDescent="0.3">
      <c r="C1" s="1465" t="s">
        <v>47</v>
      </c>
      <c r="D1" s="747" t="s">
        <v>1</v>
      </c>
      <c r="E1" s="748" t="s">
        <v>720</v>
      </c>
      <c r="F1" s="748" t="s">
        <v>57</v>
      </c>
      <c r="G1" s="748" t="s">
        <v>62</v>
      </c>
      <c r="H1" s="748" t="s">
        <v>63</v>
      </c>
      <c r="I1" s="748" t="s">
        <v>374</v>
      </c>
      <c r="J1" s="748" t="s">
        <v>375</v>
      </c>
      <c r="K1" s="748" t="s">
        <v>457</v>
      </c>
      <c r="L1" s="748" t="s">
        <v>458</v>
      </c>
      <c r="M1" s="748" t="str">
        <f>+M8</f>
        <v>Ընդամենը ամսական աշխատավարձ 2021</v>
      </c>
      <c r="N1" s="748" t="str">
        <f>+N8</f>
        <v>ԸՆԴԱՄԵՆԸ  ԱՇԽԱՏԱՎԱՐՁ 2021</v>
      </c>
      <c r="O1" s="748" t="str">
        <f>+O8</f>
        <v xml:space="preserve"> ստաժ</v>
      </c>
      <c r="P1" s="748" t="str">
        <f t="shared" ref="P1:Z1" si="0">+P8</f>
        <v>Ստաժի %-ը</v>
      </c>
      <c r="Q1" s="748" t="str">
        <f t="shared" si="0"/>
        <v>Բազային դրույքաչափ</v>
      </c>
      <c r="R1" s="748"/>
      <c r="S1" s="748"/>
      <c r="T1" s="748" t="str">
        <f t="shared" si="0"/>
        <v xml:space="preserve"> %-ով աշխատավարձի բարձրացում</v>
      </c>
      <c r="U1" s="748" t="str">
        <f t="shared" si="0"/>
        <v>հիմնական աշխատավարձ</v>
      </c>
      <c r="V1" s="748" t="str">
        <f t="shared" si="0"/>
        <v>հիմնական աշխատավարձի նկատմամբ սահմանված հավելավճար &lt; 30%</v>
      </c>
      <c r="W1" s="748" t="str">
        <f>+W8</f>
        <v>հիմնական աշխատավարձի և հավելավճարի գումարը</v>
      </c>
      <c r="X1" s="748" t="str">
        <f t="shared" si="0"/>
        <v>Բարձր Լեռնային+ Ամսական տրվում է նաև 15% լրացուցիչ վճար</v>
      </c>
      <c r="Y1" s="748" t="str">
        <f>+Y8</f>
        <v>Ընդամենը ամսական աշխատավարձ 2022</v>
      </c>
      <c r="Z1" s="748" t="str">
        <f t="shared" si="0"/>
        <v>ԸՆԴԱՄԵՆԸ  ԱՇԽԱՏԱՎԱՐՁ 2022</v>
      </c>
      <c r="AA1" s="748" t="str">
        <f>+AA8</f>
        <v xml:space="preserve"> ստաժ</v>
      </c>
      <c r="AB1" s="748" t="str">
        <f t="shared" ref="AB1:AH1" si="1">+AB8</f>
        <v>Ստաժի %-ը</v>
      </c>
      <c r="AC1" s="748" t="str">
        <f t="shared" si="1"/>
        <v>Բազային դրույքաչափ</v>
      </c>
      <c r="AD1" s="748"/>
      <c r="AE1" s="748"/>
      <c r="AF1" s="748" t="str">
        <f t="shared" si="1"/>
        <v xml:space="preserve"> %-ով աշխատավարձի բարձրացում</v>
      </c>
      <c r="AG1" s="748" t="str">
        <f t="shared" si="1"/>
        <v>հիմնական աշխատավարձ</v>
      </c>
      <c r="AH1" s="748" t="str">
        <f t="shared" si="1"/>
        <v>հիմնական աշխատավարձի նկատմամբ սահմանված հավելավճար &lt; 30%</v>
      </c>
      <c r="AI1" s="748" t="str">
        <f>+AI8</f>
        <v>հիմնական աշխատավարձի և հավելավճարի գումարը</v>
      </c>
      <c r="AJ1" s="748" t="str">
        <f t="shared" ref="AJ1" si="2">+AJ8</f>
        <v>Բարձր Լեռնային+ Ամսական տրվում է նաև 15% լրացուցիչ վճար</v>
      </c>
      <c r="AK1" s="748" t="str">
        <f>+AK8</f>
        <v>Ընդամենը ամսական աշխատավարձ 2023</v>
      </c>
      <c r="AL1" s="748" t="str">
        <f t="shared" ref="AL1" si="3">+AL8</f>
        <v>ԸՆԴԱՄԵՆԸ  ԱՇԽԱՏԱՎԱՐՁ 2023</v>
      </c>
      <c r="AM1" s="748" t="str">
        <f>+AM8</f>
        <v xml:space="preserve"> ստաժ</v>
      </c>
      <c r="AN1" s="748" t="str">
        <f t="shared" ref="AN1:AT1" si="4">+AN8</f>
        <v>Ստաժի %-ը</v>
      </c>
      <c r="AO1" s="748" t="str">
        <f t="shared" si="4"/>
        <v>Բազային դրույքաչափ</v>
      </c>
      <c r="AP1" s="748"/>
      <c r="AQ1" s="748"/>
      <c r="AR1" s="748" t="str">
        <f t="shared" si="4"/>
        <v xml:space="preserve"> %-ով աշխատավարձի բարձրացում</v>
      </c>
      <c r="AS1" s="748" t="str">
        <f t="shared" si="4"/>
        <v>հիմնական աշխատավարձ</v>
      </c>
      <c r="AT1" s="748" t="str">
        <f t="shared" si="4"/>
        <v>հիմնական աշխատավարձի նկատմամբ սահմանված հավելավճար &lt; 30%</v>
      </c>
      <c r="AU1" s="748" t="str">
        <f>+AU8</f>
        <v>հիմնական աշխատավարձի և հավելավճարի գումարը</v>
      </c>
      <c r="AV1" s="748" t="str">
        <f t="shared" ref="AV1" si="5">+AV8</f>
        <v>Բարձր Լեռնային+ Ամսական տրվում է նաև 15% լրացուցիչ վճար</v>
      </c>
      <c r="AW1" s="748" t="str">
        <f>+AW8</f>
        <v>Ընդամենը ամսական աշխատավարձ 2024</v>
      </c>
      <c r="AX1" s="748" t="str">
        <f t="shared" ref="AX1" si="6">+AX8</f>
        <v>ԸՆԴԱՄԵՆԸ  ԱՇԽԱՏԱՎԱՐՁ 2024</v>
      </c>
    </row>
    <row r="2" spans="1:50" s="750" customFormat="1" ht="19.5" customHeight="1" thickBot="1" x14ac:dyDescent="0.3">
      <c r="A2" s="749"/>
      <c r="C2" s="1466"/>
      <c r="D2" s="751">
        <f t="shared" ref="D2:AX2" si="7">+D30+D69+D77+D85+D93+D106+D112+D118+D124+D130+D136+D142+D148+D154+D160+D166+D175</f>
        <v>30</v>
      </c>
      <c r="E2" s="751">
        <f t="shared" si="7"/>
        <v>0</v>
      </c>
      <c r="F2" s="751">
        <f t="shared" si="7"/>
        <v>0</v>
      </c>
      <c r="G2" s="751">
        <f t="shared" si="7"/>
        <v>1984200</v>
      </c>
      <c r="H2" s="751">
        <f t="shared" si="7"/>
        <v>116.39999999999995</v>
      </c>
      <c r="I2" s="751">
        <f t="shared" si="7"/>
        <v>7698696.0000000009</v>
      </c>
      <c r="J2" s="751">
        <f t="shared" si="7"/>
        <v>0</v>
      </c>
      <c r="K2" s="751">
        <f t="shared" si="7"/>
        <v>7698696.0000000009</v>
      </c>
      <c r="L2" s="751">
        <f t="shared" si="7"/>
        <v>0</v>
      </c>
      <c r="M2" s="751">
        <f t="shared" si="7"/>
        <v>7698696.0000000009</v>
      </c>
      <c r="N2" s="751">
        <f t="shared" si="7"/>
        <v>100083047.99999997</v>
      </c>
      <c r="O2" s="751">
        <f t="shared" si="7"/>
        <v>30</v>
      </c>
      <c r="P2" s="751">
        <f t="shared" si="7"/>
        <v>0</v>
      </c>
      <c r="Q2" s="751">
        <f t="shared" si="7"/>
        <v>1984200</v>
      </c>
      <c r="R2" s="751">
        <f t="shared" si="7"/>
        <v>116.39999999999995</v>
      </c>
      <c r="S2" s="751">
        <f t="shared" si="7"/>
        <v>0</v>
      </c>
      <c r="T2" s="751">
        <f t="shared" si="7"/>
        <v>116.39999999999995</v>
      </c>
      <c r="U2" s="751">
        <f t="shared" si="7"/>
        <v>7698696.0000000009</v>
      </c>
      <c r="V2" s="751">
        <f t="shared" si="7"/>
        <v>0</v>
      </c>
      <c r="W2" s="751">
        <f t="shared" si="7"/>
        <v>7698696.0000000009</v>
      </c>
      <c r="X2" s="751">
        <f t="shared" si="7"/>
        <v>0</v>
      </c>
      <c r="Y2" s="751">
        <f t="shared" si="7"/>
        <v>7698696.0000000009</v>
      </c>
      <c r="Z2" s="751">
        <f t="shared" si="7"/>
        <v>100083047.99999997</v>
      </c>
      <c r="AA2" s="751">
        <f t="shared" si="7"/>
        <v>60</v>
      </c>
      <c r="AB2" s="751">
        <f t="shared" si="7"/>
        <v>0</v>
      </c>
      <c r="AC2" s="751">
        <f t="shared" si="7"/>
        <v>1984200</v>
      </c>
      <c r="AD2" s="751">
        <f t="shared" si="7"/>
        <v>116.39999999999995</v>
      </c>
      <c r="AE2" s="751">
        <f t="shared" si="7"/>
        <v>0</v>
      </c>
      <c r="AF2" s="751">
        <f t="shared" si="7"/>
        <v>116.39999999999995</v>
      </c>
      <c r="AG2" s="751">
        <f t="shared" si="7"/>
        <v>7698696.0000000009</v>
      </c>
      <c r="AH2" s="751">
        <f t="shared" si="7"/>
        <v>0</v>
      </c>
      <c r="AI2" s="751">
        <f t="shared" si="7"/>
        <v>7698696.0000000009</v>
      </c>
      <c r="AJ2" s="751">
        <f t="shared" si="7"/>
        <v>0</v>
      </c>
      <c r="AK2" s="751">
        <f t="shared" si="7"/>
        <v>7698696.0000000009</v>
      </c>
      <c r="AL2" s="751">
        <f t="shared" si="7"/>
        <v>100083047.99999997</v>
      </c>
      <c r="AM2" s="751">
        <f t="shared" si="7"/>
        <v>124</v>
      </c>
      <c r="AN2" s="751">
        <f t="shared" si="7"/>
        <v>0</v>
      </c>
      <c r="AO2" s="751">
        <f t="shared" si="7"/>
        <v>1984200</v>
      </c>
      <c r="AP2" s="751">
        <f t="shared" si="7"/>
        <v>116.39999999999995</v>
      </c>
      <c r="AQ2" s="751">
        <f t="shared" si="7"/>
        <v>0</v>
      </c>
      <c r="AR2" s="751">
        <f t="shared" si="7"/>
        <v>116.39999999999995</v>
      </c>
      <c r="AS2" s="751">
        <f t="shared" si="7"/>
        <v>7698696.0000000009</v>
      </c>
      <c r="AT2" s="751">
        <f t="shared" si="7"/>
        <v>0</v>
      </c>
      <c r="AU2" s="751">
        <f t="shared" si="7"/>
        <v>7698696.0000000009</v>
      </c>
      <c r="AV2" s="751">
        <f t="shared" si="7"/>
        <v>0</v>
      </c>
      <c r="AW2" s="751">
        <f t="shared" si="7"/>
        <v>7698696.0000000009</v>
      </c>
      <c r="AX2" s="751">
        <f t="shared" si="7"/>
        <v>100083047.99999997</v>
      </c>
    </row>
    <row r="3" spans="1:50" s="753" customFormat="1" ht="15" customHeight="1" thickBot="1" x14ac:dyDescent="0.3">
      <c r="A3" s="752"/>
      <c r="C3" s="754" t="s">
        <v>48</v>
      </c>
      <c r="D3" s="755"/>
      <c r="E3" s="756">
        <f>+E2/1000</f>
        <v>0</v>
      </c>
      <c r="F3" s="756">
        <f t="shared" ref="F3:M3" si="8">+F2/1000</f>
        <v>0</v>
      </c>
      <c r="G3" s="756">
        <f t="shared" si="8"/>
        <v>1984.2</v>
      </c>
      <c r="H3" s="756">
        <f>+H2/1000</f>
        <v>0.11639999999999995</v>
      </c>
      <c r="I3" s="756">
        <f t="shared" si="8"/>
        <v>7698.6960000000008</v>
      </c>
      <c r="J3" s="756">
        <f t="shared" si="8"/>
        <v>0</v>
      </c>
      <c r="K3" s="756">
        <f t="shared" si="8"/>
        <v>7698.6960000000008</v>
      </c>
      <c r="L3" s="756">
        <f t="shared" si="8"/>
        <v>0</v>
      </c>
      <c r="M3" s="756">
        <f t="shared" si="8"/>
        <v>7698.6960000000008</v>
      </c>
      <c r="N3" s="756">
        <f>+N2/1000</f>
        <v>100083.04799999997</v>
      </c>
      <c r="O3" s="756">
        <f t="shared" ref="O3:X3" si="9">+O2/1000</f>
        <v>0.03</v>
      </c>
      <c r="P3" s="756">
        <f t="shared" si="9"/>
        <v>0</v>
      </c>
      <c r="Q3" s="756">
        <f t="shared" si="9"/>
        <v>1984.2</v>
      </c>
      <c r="R3" s="756"/>
      <c r="S3" s="756"/>
      <c r="T3" s="756">
        <f t="shared" si="9"/>
        <v>0.11639999999999995</v>
      </c>
      <c r="U3" s="756">
        <f>+U2/1000</f>
        <v>7698.6960000000008</v>
      </c>
      <c r="V3" s="756">
        <f>+V2/1000</f>
        <v>0</v>
      </c>
      <c r="W3" s="756">
        <f t="shared" si="9"/>
        <v>7698.6960000000008</v>
      </c>
      <c r="X3" s="756">
        <f t="shared" si="9"/>
        <v>0</v>
      </c>
      <c r="Y3" s="756">
        <f>+Y2/1000</f>
        <v>7698.6960000000008</v>
      </c>
      <c r="Z3" s="756">
        <f>+Z2/1000</f>
        <v>100083.04799999997</v>
      </c>
      <c r="AA3" s="756">
        <f t="shared" ref="AA3:AF3" si="10">+AA2/1000</f>
        <v>0.06</v>
      </c>
      <c r="AB3" s="756">
        <f t="shared" si="10"/>
        <v>0</v>
      </c>
      <c r="AC3" s="756">
        <f t="shared" si="10"/>
        <v>1984.2</v>
      </c>
      <c r="AD3" s="756"/>
      <c r="AE3" s="756"/>
      <c r="AF3" s="756">
        <f t="shared" si="10"/>
        <v>0.11639999999999995</v>
      </c>
      <c r="AG3" s="756">
        <f>+AG2/1000</f>
        <v>7698.6960000000008</v>
      </c>
      <c r="AH3" s="756">
        <f>+AH2/1000</f>
        <v>0</v>
      </c>
      <c r="AI3" s="756">
        <f t="shared" ref="AI3:AJ3" si="11">+AI2/1000</f>
        <v>7698.6960000000008</v>
      </c>
      <c r="AJ3" s="756">
        <f t="shared" si="11"/>
        <v>0</v>
      </c>
      <c r="AK3" s="756">
        <f>+AK2/1000</f>
        <v>7698.6960000000008</v>
      </c>
      <c r="AL3" s="756">
        <f>+AL2/1000</f>
        <v>100083.04799999997</v>
      </c>
      <c r="AM3" s="756">
        <f t="shared" ref="AM3:AR3" si="12">+AM2/1000</f>
        <v>0.124</v>
      </c>
      <c r="AN3" s="756">
        <f t="shared" si="12"/>
        <v>0</v>
      </c>
      <c r="AO3" s="756">
        <f t="shared" si="12"/>
        <v>1984.2</v>
      </c>
      <c r="AP3" s="756"/>
      <c r="AQ3" s="756"/>
      <c r="AR3" s="756">
        <f t="shared" si="12"/>
        <v>0.11639999999999995</v>
      </c>
      <c r="AS3" s="756">
        <f>+AS2/1000</f>
        <v>7698.6960000000008</v>
      </c>
      <c r="AT3" s="756">
        <f>+AT2/1000</f>
        <v>0</v>
      </c>
      <c r="AU3" s="756">
        <f t="shared" ref="AU3:AV3" si="13">+AU2/1000</f>
        <v>7698.6960000000008</v>
      </c>
      <c r="AV3" s="756">
        <f t="shared" si="13"/>
        <v>0</v>
      </c>
      <c r="AW3" s="756">
        <f>+AW2/1000</f>
        <v>7698.6960000000008</v>
      </c>
      <c r="AX3" s="756">
        <f>+AX2/1000</f>
        <v>100083.04799999997</v>
      </c>
    </row>
    <row r="4" spans="1:50" ht="13.5" customHeight="1" x14ac:dyDescent="0.25"/>
    <row r="5" spans="1:50" ht="17.25" customHeight="1" x14ac:dyDescent="0.25"/>
    <row r="6" spans="1:50" s="750" customFormat="1" ht="30.75" hidden="1" customHeight="1" thickBot="1" x14ac:dyDescent="0.3">
      <c r="A6" s="1378" t="s">
        <v>440</v>
      </c>
      <c r="B6" s="1379"/>
      <c r="C6" s="1380"/>
      <c r="D6" s="758"/>
      <c r="E6" s="1449" t="s">
        <v>732</v>
      </c>
      <c r="F6" s="1450"/>
      <c r="G6" s="1450"/>
      <c r="H6" s="1450"/>
      <c r="I6" s="1450"/>
      <c r="J6" s="1450"/>
      <c r="K6" s="1450"/>
      <c r="L6" s="1450"/>
      <c r="M6" s="1450"/>
      <c r="N6" s="1451"/>
      <c r="O6" s="1449" t="s">
        <v>732</v>
      </c>
      <c r="P6" s="1450"/>
      <c r="Q6" s="1450"/>
      <c r="R6" s="1450"/>
      <c r="S6" s="1450"/>
      <c r="T6" s="1450"/>
      <c r="U6" s="1450"/>
      <c r="V6" s="1450"/>
      <c r="W6" s="1450"/>
      <c r="X6" s="1450"/>
      <c r="Y6" s="1450"/>
      <c r="Z6" s="1451"/>
      <c r="AA6" s="1449" t="s">
        <v>732</v>
      </c>
      <c r="AB6" s="1450"/>
      <c r="AC6" s="1450"/>
      <c r="AD6" s="1450"/>
      <c r="AE6" s="1450"/>
      <c r="AF6" s="1450"/>
      <c r="AG6" s="1450"/>
      <c r="AH6" s="1450"/>
      <c r="AI6" s="1450"/>
      <c r="AJ6" s="1450"/>
      <c r="AK6" s="1450"/>
      <c r="AL6" s="1451"/>
      <c r="AM6" s="1449" t="s">
        <v>732</v>
      </c>
      <c r="AN6" s="1450"/>
      <c r="AO6" s="1450"/>
      <c r="AP6" s="1450"/>
      <c r="AQ6" s="1450"/>
      <c r="AR6" s="1450"/>
      <c r="AS6" s="1450"/>
      <c r="AT6" s="1450"/>
      <c r="AU6" s="1450"/>
      <c r="AV6" s="1450"/>
      <c r="AW6" s="1450"/>
      <c r="AX6" s="1451"/>
    </row>
    <row r="7" spans="1:50" ht="32.25" hidden="1" customHeight="1" thickBot="1" x14ac:dyDescent="0.3">
      <c r="A7" s="1467"/>
      <c r="B7" s="1468"/>
      <c r="C7" s="1469"/>
      <c r="D7" s="1434" t="s">
        <v>656</v>
      </c>
      <c r="E7" s="1435"/>
      <c r="F7" s="1435"/>
      <c r="G7" s="1435"/>
      <c r="H7" s="1435"/>
      <c r="I7" s="1435"/>
      <c r="J7" s="1435"/>
      <c r="K7" s="1435"/>
      <c r="L7" s="1435"/>
      <c r="M7" s="1435"/>
      <c r="N7" s="1436"/>
      <c r="O7" s="1434" t="s">
        <v>779</v>
      </c>
      <c r="P7" s="1435"/>
      <c r="Q7" s="1435"/>
      <c r="R7" s="1435"/>
      <c r="S7" s="1435"/>
      <c r="T7" s="1435"/>
      <c r="U7" s="1435"/>
      <c r="V7" s="1435"/>
      <c r="W7" s="1435"/>
      <c r="X7" s="1435"/>
      <c r="Y7" s="1435"/>
      <c r="Z7" s="1436"/>
      <c r="AA7" s="1434" t="s">
        <v>1068</v>
      </c>
      <c r="AB7" s="1435"/>
      <c r="AC7" s="1435"/>
      <c r="AD7" s="1435"/>
      <c r="AE7" s="1435"/>
      <c r="AF7" s="1435"/>
      <c r="AG7" s="1435"/>
      <c r="AH7" s="1435"/>
      <c r="AI7" s="1435"/>
      <c r="AJ7" s="1435"/>
      <c r="AK7" s="1435"/>
      <c r="AL7" s="1436"/>
      <c r="AM7" s="1434" t="s">
        <v>1048</v>
      </c>
      <c r="AN7" s="1435"/>
      <c r="AO7" s="1435"/>
      <c r="AP7" s="1435"/>
      <c r="AQ7" s="1435"/>
      <c r="AR7" s="1435"/>
      <c r="AS7" s="1435"/>
      <c r="AT7" s="1435"/>
      <c r="AU7" s="1435"/>
      <c r="AV7" s="1435"/>
      <c r="AW7" s="1435"/>
      <c r="AX7" s="1436"/>
    </row>
    <row r="8" spans="1:50" ht="100.5" hidden="1" thickBot="1" x14ac:dyDescent="0.3">
      <c r="A8" s="761" t="s">
        <v>10</v>
      </c>
      <c r="B8" s="762" t="s">
        <v>54</v>
      </c>
      <c r="C8" s="763" t="s">
        <v>55</v>
      </c>
      <c r="D8" s="764" t="s">
        <v>1</v>
      </c>
      <c r="E8" s="765" t="s">
        <v>719</v>
      </c>
      <c r="F8" s="765" t="s">
        <v>57</v>
      </c>
      <c r="G8" s="766" t="s">
        <v>62</v>
      </c>
      <c r="H8" s="767" t="s">
        <v>63</v>
      </c>
      <c r="I8" s="766" t="s">
        <v>374</v>
      </c>
      <c r="J8" s="766" t="s">
        <v>375</v>
      </c>
      <c r="K8" s="766" t="s">
        <v>457</v>
      </c>
      <c r="L8" s="768" t="s">
        <v>480</v>
      </c>
      <c r="M8" s="768" t="s">
        <v>657</v>
      </c>
      <c r="N8" s="769" t="s">
        <v>658</v>
      </c>
      <c r="O8" s="765" t="str">
        <f>+E8</f>
        <v xml:space="preserve"> ստաժ</v>
      </c>
      <c r="P8" s="770" t="str">
        <f>+F8</f>
        <v>Ստաժի %-ը</v>
      </c>
      <c r="Q8" s="766" t="s">
        <v>62</v>
      </c>
      <c r="R8" s="771" t="s">
        <v>63</v>
      </c>
      <c r="S8" s="771" t="s">
        <v>910</v>
      </c>
      <c r="T8" s="772" t="s">
        <v>911</v>
      </c>
      <c r="U8" s="766" t="s">
        <v>374</v>
      </c>
      <c r="V8" s="766" t="s">
        <v>375</v>
      </c>
      <c r="W8" s="766" t="s">
        <v>478</v>
      </c>
      <c r="X8" s="768" t="s">
        <v>1089</v>
      </c>
      <c r="Y8" s="768" t="s">
        <v>781</v>
      </c>
      <c r="Z8" s="769" t="s">
        <v>780</v>
      </c>
      <c r="AA8" s="765" t="str">
        <f>+O8</f>
        <v xml:space="preserve"> ստաժ</v>
      </c>
      <c r="AB8" s="770" t="str">
        <f>+P8</f>
        <v>Ստաժի %-ը</v>
      </c>
      <c r="AC8" s="766" t="s">
        <v>62</v>
      </c>
      <c r="AD8" s="771" t="s">
        <v>63</v>
      </c>
      <c r="AE8" s="771" t="s">
        <v>910</v>
      </c>
      <c r="AF8" s="772" t="s">
        <v>911</v>
      </c>
      <c r="AG8" s="766" t="s">
        <v>374</v>
      </c>
      <c r="AH8" s="766" t="s">
        <v>375</v>
      </c>
      <c r="AI8" s="766" t="s">
        <v>478</v>
      </c>
      <c r="AJ8" s="768" t="s">
        <v>1089</v>
      </c>
      <c r="AK8" s="768" t="s">
        <v>923</v>
      </c>
      <c r="AL8" s="769" t="s">
        <v>924</v>
      </c>
      <c r="AM8" s="765" t="str">
        <f>+AA8</f>
        <v xml:space="preserve"> ստաժ</v>
      </c>
      <c r="AN8" s="770" t="str">
        <f>+AB8</f>
        <v>Ստաժի %-ը</v>
      </c>
      <c r="AO8" s="766" t="s">
        <v>62</v>
      </c>
      <c r="AP8" s="771" t="s">
        <v>63</v>
      </c>
      <c r="AQ8" s="771" t="s">
        <v>910</v>
      </c>
      <c r="AR8" s="772" t="s">
        <v>911</v>
      </c>
      <c r="AS8" s="766" t="s">
        <v>374</v>
      </c>
      <c r="AT8" s="766" t="s">
        <v>375</v>
      </c>
      <c r="AU8" s="766" t="s">
        <v>478</v>
      </c>
      <c r="AV8" s="768" t="s">
        <v>1089</v>
      </c>
      <c r="AW8" s="768" t="s">
        <v>1047</v>
      </c>
      <c r="AX8" s="769" t="s">
        <v>1046</v>
      </c>
    </row>
    <row r="9" spans="1:50" ht="72" hidden="1" thickBot="1" x14ac:dyDescent="0.3">
      <c r="A9" s="623"/>
      <c r="B9" s="773" t="s">
        <v>793</v>
      </c>
      <c r="C9" s="774"/>
      <c r="D9" s="774"/>
      <c r="E9" s="775"/>
      <c r="F9" s="775"/>
      <c r="G9" s="776"/>
      <c r="H9" s="777"/>
      <c r="I9" s="776"/>
      <c r="J9" s="776"/>
      <c r="K9" s="776"/>
      <c r="L9" s="778"/>
      <c r="M9" s="778"/>
      <c r="N9" s="776"/>
      <c r="O9" s="775"/>
      <c r="P9" s="775"/>
      <c r="Q9" s="776"/>
      <c r="R9" s="779"/>
      <c r="S9" s="776"/>
      <c r="T9" s="777"/>
      <c r="U9" s="776"/>
      <c r="V9" s="776"/>
      <c r="W9" s="776"/>
      <c r="X9" s="778"/>
      <c r="Y9" s="778"/>
      <c r="Z9" s="776"/>
      <c r="AA9" s="775"/>
      <c r="AB9" s="775"/>
      <c r="AC9" s="776"/>
      <c r="AD9" s="779"/>
      <c r="AE9" s="776"/>
      <c r="AF9" s="777"/>
      <c r="AG9" s="776"/>
      <c r="AH9" s="776"/>
      <c r="AI9" s="776"/>
      <c r="AJ9" s="778"/>
      <c r="AK9" s="778"/>
      <c r="AL9" s="776"/>
      <c r="AM9" s="775"/>
      <c r="AN9" s="775"/>
      <c r="AO9" s="776"/>
      <c r="AP9" s="779"/>
      <c r="AQ9" s="776"/>
      <c r="AR9" s="777"/>
      <c r="AS9" s="776"/>
      <c r="AT9" s="776"/>
      <c r="AU9" s="776"/>
      <c r="AV9" s="778"/>
      <c r="AW9" s="778"/>
      <c r="AX9" s="776"/>
    </row>
    <row r="10" spans="1:50" ht="23.25" hidden="1" customHeight="1" x14ac:dyDescent="0.25">
      <c r="A10" s="623"/>
      <c r="B10" s="780" t="s">
        <v>717</v>
      </c>
      <c r="C10" s="774"/>
      <c r="D10" s="774"/>
      <c r="E10" s="775"/>
      <c r="F10" s="775"/>
      <c r="G10" s="776"/>
      <c r="H10" s="777"/>
      <c r="I10" s="776"/>
      <c r="J10" s="776"/>
      <c r="K10" s="776"/>
      <c r="L10" s="778"/>
      <c r="M10" s="778"/>
      <c r="N10" s="776"/>
      <c r="O10" s="775"/>
      <c r="P10" s="775"/>
      <c r="Q10" s="776"/>
      <c r="R10" s="779"/>
      <c r="S10" s="776"/>
      <c r="T10" s="777"/>
      <c r="U10" s="776"/>
      <c r="V10" s="776"/>
      <c r="W10" s="776"/>
      <c r="X10" s="778"/>
      <c r="Y10" s="778"/>
      <c r="Z10" s="776"/>
      <c r="AA10" s="775"/>
      <c r="AB10" s="775"/>
      <c r="AC10" s="776"/>
      <c r="AD10" s="779"/>
      <c r="AE10" s="776"/>
      <c r="AF10" s="777"/>
      <c r="AG10" s="776"/>
      <c r="AH10" s="776"/>
      <c r="AI10" s="776"/>
      <c r="AJ10" s="778"/>
      <c r="AK10" s="778"/>
      <c r="AL10" s="776"/>
      <c r="AM10" s="775"/>
      <c r="AN10" s="775"/>
      <c r="AO10" s="776"/>
      <c r="AP10" s="779"/>
      <c r="AQ10" s="776"/>
      <c r="AR10" s="777"/>
      <c r="AS10" s="776"/>
      <c r="AT10" s="776"/>
      <c r="AU10" s="776"/>
      <c r="AV10" s="778"/>
      <c r="AW10" s="778"/>
      <c r="AX10" s="776"/>
    </row>
    <row r="11" spans="1:50" s="745" customFormat="1" ht="25.5" hidden="1" customHeight="1" thickBot="1" x14ac:dyDescent="0.3">
      <c r="A11" s="733">
        <v>1</v>
      </c>
      <c r="B11" s="690" t="s">
        <v>1009</v>
      </c>
      <c r="C11" s="793" t="s">
        <v>713</v>
      </c>
      <c r="D11" s="794"/>
      <c r="E11" s="797"/>
      <c r="F11" s="739"/>
      <c r="G11" s="741"/>
      <c r="H11" s="1068"/>
      <c r="I11" s="791"/>
      <c r="J11" s="734"/>
      <c r="K11" s="795"/>
      <c r="L11" s="796"/>
      <c r="M11" s="737"/>
      <c r="N11" s="792"/>
      <c r="O11" s="797"/>
      <c r="P11" s="798"/>
      <c r="Q11" s="741"/>
      <c r="R11" s="740"/>
      <c r="S11" s="741"/>
      <c r="T11" s="741"/>
      <c r="U11" s="799"/>
      <c r="V11" s="799"/>
      <c r="W11" s="799"/>
      <c r="X11" s="796"/>
      <c r="Y11" s="737"/>
      <c r="Z11" s="792"/>
      <c r="AA11" s="797"/>
      <c r="AB11" s="798"/>
      <c r="AC11" s="741"/>
      <c r="AD11" s="740"/>
      <c r="AE11" s="741"/>
      <c r="AF11" s="741"/>
      <c r="AG11" s="799"/>
      <c r="AH11" s="799"/>
      <c r="AI11" s="799"/>
      <c r="AJ11" s="796"/>
      <c r="AK11" s="737"/>
      <c r="AL11" s="792"/>
      <c r="AM11" s="797"/>
      <c r="AN11" s="798"/>
      <c r="AO11" s="741"/>
      <c r="AP11" s="740"/>
      <c r="AQ11" s="741"/>
      <c r="AR11" s="741"/>
      <c r="AS11" s="799"/>
      <c r="AT11" s="799"/>
      <c r="AU11" s="799"/>
      <c r="AV11" s="796"/>
      <c r="AW11" s="737"/>
      <c r="AX11" s="792"/>
    </row>
    <row r="12" spans="1:50" s="745" customFormat="1" ht="23.25" hidden="1" customHeight="1" thickBot="1" x14ac:dyDescent="0.3">
      <c r="A12" s="800">
        <v>2</v>
      </c>
      <c r="B12" s="690" t="s">
        <v>1024</v>
      </c>
      <c r="C12" s="793" t="s">
        <v>713</v>
      </c>
      <c r="D12" s="790"/>
      <c r="E12" s="797"/>
      <c r="F12" s="739"/>
      <c r="G12" s="740"/>
      <c r="H12" s="729"/>
      <c r="I12" s="791"/>
      <c r="J12" s="734"/>
      <c r="K12" s="801"/>
      <c r="L12" s="736"/>
      <c r="M12" s="737"/>
      <c r="N12" s="792"/>
      <c r="O12" s="738"/>
      <c r="P12" s="739"/>
      <c r="Q12" s="740"/>
      <c r="R12" s="740"/>
      <c r="S12" s="741"/>
      <c r="T12" s="741"/>
      <c r="U12" s="742"/>
      <c r="V12" s="799"/>
      <c r="W12" s="742"/>
      <c r="X12" s="740"/>
      <c r="Y12" s="743"/>
      <c r="Z12" s="792"/>
      <c r="AA12" s="738"/>
      <c r="AB12" s="739"/>
      <c r="AC12" s="740"/>
      <c r="AD12" s="740"/>
      <c r="AE12" s="741"/>
      <c r="AF12" s="741"/>
      <c r="AG12" s="742"/>
      <c r="AH12" s="799"/>
      <c r="AI12" s="742"/>
      <c r="AJ12" s="740"/>
      <c r="AK12" s="743"/>
      <c r="AL12" s="792"/>
      <c r="AM12" s="744"/>
      <c r="AN12" s="739"/>
      <c r="AO12" s="740"/>
      <c r="AP12" s="740"/>
      <c r="AQ12" s="741"/>
      <c r="AR12" s="741"/>
      <c r="AS12" s="742"/>
      <c r="AT12" s="799"/>
      <c r="AU12" s="742"/>
      <c r="AV12" s="740"/>
      <c r="AW12" s="743"/>
      <c r="AX12" s="792"/>
    </row>
    <row r="13" spans="1:50" s="745" customFormat="1" ht="23.25" hidden="1" customHeight="1" thickBot="1" x14ac:dyDescent="0.3">
      <c r="A13" s="733">
        <v>3</v>
      </c>
      <c r="B13" s="690" t="s">
        <v>1112</v>
      </c>
      <c r="C13" s="793" t="s">
        <v>713</v>
      </c>
      <c r="D13" s="790"/>
      <c r="E13" s="797"/>
      <c r="F13" s="739"/>
      <c r="G13" s="740"/>
      <c r="H13" s="729"/>
      <c r="I13" s="791"/>
      <c r="J13" s="734"/>
      <c r="K13" s="735"/>
      <c r="L13" s="736"/>
      <c r="M13" s="737"/>
      <c r="N13" s="792"/>
      <c r="O13" s="738"/>
      <c r="P13" s="739"/>
      <c r="Q13" s="740"/>
      <c r="R13" s="740"/>
      <c r="S13" s="741"/>
      <c r="T13" s="741"/>
      <c r="U13" s="742"/>
      <c r="V13" s="799"/>
      <c r="W13" s="742"/>
      <c r="X13" s="740"/>
      <c r="Y13" s="743"/>
      <c r="Z13" s="792"/>
      <c r="AA13" s="738"/>
      <c r="AB13" s="739"/>
      <c r="AC13" s="740"/>
      <c r="AD13" s="740"/>
      <c r="AE13" s="741"/>
      <c r="AF13" s="741"/>
      <c r="AG13" s="742"/>
      <c r="AH13" s="799"/>
      <c r="AI13" s="742"/>
      <c r="AJ13" s="740"/>
      <c r="AK13" s="743"/>
      <c r="AL13" s="792"/>
      <c r="AM13" s="744"/>
      <c r="AN13" s="739"/>
      <c r="AO13" s="740"/>
      <c r="AP13" s="740"/>
      <c r="AQ13" s="741"/>
      <c r="AR13" s="741"/>
      <c r="AS13" s="742"/>
      <c r="AT13" s="799"/>
      <c r="AU13" s="742"/>
      <c r="AV13" s="740"/>
      <c r="AW13" s="743"/>
      <c r="AX13" s="792"/>
    </row>
    <row r="14" spans="1:50" s="745" customFormat="1" ht="23.25" hidden="1" customHeight="1" thickBot="1" x14ac:dyDescent="0.3">
      <c r="A14" s="800">
        <v>4</v>
      </c>
      <c r="B14" s="690" t="s">
        <v>715</v>
      </c>
      <c r="C14" s="793" t="s">
        <v>713</v>
      </c>
      <c r="D14" s="790"/>
      <c r="E14" s="797"/>
      <c r="F14" s="739"/>
      <c r="G14" s="740"/>
      <c r="H14" s="729"/>
      <c r="I14" s="791"/>
      <c r="J14" s="734"/>
      <c r="K14" s="735"/>
      <c r="L14" s="736"/>
      <c r="M14" s="737"/>
      <c r="N14" s="792"/>
      <c r="O14" s="738"/>
      <c r="P14" s="739"/>
      <c r="Q14" s="740"/>
      <c r="R14" s="740"/>
      <c r="S14" s="741"/>
      <c r="T14" s="741"/>
      <c r="U14" s="742"/>
      <c r="V14" s="799"/>
      <c r="W14" s="742"/>
      <c r="X14" s="740"/>
      <c r="Y14" s="743"/>
      <c r="Z14" s="792"/>
      <c r="AA14" s="738"/>
      <c r="AB14" s="739"/>
      <c r="AC14" s="740"/>
      <c r="AD14" s="740"/>
      <c r="AE14" s="741"/>
      <c r="AF14" s="741"/>
      <c r="AG14" s="742"/>
      <c r="AH14" s="799"/>
      <c r="AI14" s="742"/>
      <c r="AJ14" s="740"/>
      <c r="AK14" s="743"/>
      <c r="AL14" s="792"/>
      <c r="AM14" s="744"/>
      <c r="AN14" s="739"/>
      <c r="AO14" s="740"/>
      <c r="AP14" s="740"/>
      <c r="AQ14" s="741"/>
      <c r="AR14" s="741"/>
      <c r="AS14" s="742"/>
      <c r="AT14" s="799"/>
      <c r="AU14" s="742"/>
      <c r="AV14" s="740"/>
      <c r="AW14" s="743"/>
      <c r="AX14" s="792"/>
    </row>
    <row r="15" spans="1:50" s="745" customFormat="1" ht="23.25" hidden="1" customHeight="1" thickBot="1" x14ac:dyDescent="0.3">
      <c r="A15" s="733">
        <v>5</v>
      </c>
      <c r="B15" s="690" t="s">
        <v>1113</v>
      </c>
      <c r="C15" s="793" t="s">
        <v>713</v>
      </c>
      <c r="D15" s="790"/>
      <c r="E15" s="797"/>
      <c r="F15" s="739"/>
      <c r="G15" s="740"/>
      <c r="H15" s="729"/>
      <c r="I15" s="791"/>
      <c r="J15" s="734"/>
      <c r="K15" s="735"/>
      <c r="L15" s="736"/>
      <c r="M15" s="737"/>
      <c r="N15" s="792"/>
      <c r="O15" s="738"/>
      <c r="P15" s="739"/>
      <c r="Q15" s="740"/>
      <c r="R15" s="740"/>
      <c r="S15" s="741"/>
      <c r="T15" s="741"/>
      <c r="U15" s="742"/>
      <c r="V15" s="799"/>
      <c r="W15" s="742"/>
      <c r="X15" s="740"/>
      <c r="Y15" s="743"/>
      <c r="Z15" s="792"/>
      <c r="AA15" s="738"/>
      <c r="AB15" s="739"/>
      <c r="AC15" s="740"/>
      <c r="AD15" s="740"/>
      <c r="AE15" s="741"/>
      <c r="AF15" s="741"/>
      <c r="AG15" s="742"/>
      <c r="AH15" s="799"/>
      <c r="AI15" s="742"/>
      <c r="AJ15" s="740"/>
      <c r="AK15" s="743"/>
      <c r="AL15" s="792"/>
      <c r="AM15" s="744"/>
      <c r="AN15" s="739"/>
      <c r="AO15" s="740"/>
      <c r="AP15" s="740"/>
      <c r="AQ15" s="741"/>
      <c r="AR15" s="741"/>
      <c r="AS15" s="742"/>
      <c r="AT15" s="799"/>
      <c r="AU15" s="742"/>
      <c r="AV15" s="740"/>
      <c r="AW15" s="743"/>
      <c r="AX15" s="792"/>
    </row>
    <row r="16" spans="1:50" s="745" customFormat="1" ht="45" hidden="1" customHeight="1" thickBot="1" x14ac:dyDescent="0.3">
      <c r="A16" s="800">
        <v>6</v>
      </c>
      <c r="B16" s="690" t="s">
        <v>100</v>
      </c>
      <c r="C16" s="802" t="s">
        <v>99</v>
      </c>
      <c r="D16" s="790"/>
      <c r="E16" s="738"/>
      <c r="F16" s="739"/>
      <c r="G16" s="740"/>
      <c r="H16" s="729"/>
      <c r="I16" s="791"/>
      <c r="J16" s="734"/>
      <c r="K16" s="735"/>
      <c r="L16" s="736"/>
      <c r="M16" s="737"/>
      <c r="N16" s="792"/>
      <c r="O16" s="738"/>
      <c r="P16" s="739"/>
      <c r="Q16" s="740"/>
      <c r="R16" s="740"/>
      <c r="S16" s="741"/>
      <c r="T16" s="741"/>
      <c r="U16" s="742"/>
      <c r="V16" s="742"/>
      <c r="W16" s="742"/>
      <c r="X16" s="736"/>
      <c r="Y16" s="743"/>
      <c r="Z16" s="792"/>
      <c r="AA16" s="738"/>
      <c r="AB16" s="739"/>
      <c r="AC16" s="740"/>
      <c r="AD16" s="740"/>
      <c r="AE16" s="741"/>
      <c r="AF16" s="741"/>
      <c r="AG16" s="742"/>
      <c r="AH16" s="742"/>
      <c r="AI16" s="742"/>
      <c r="AJ16" s="736"/>
      <c r="AK16" s="743"/>
      <c r="AL16" s="792"/>
      <c r="AM16" s="744"/>
      <c r="AN16" s="739"/>
      <c r="AO16" s="740"/>
      <c r="AP16" s="740"/>
      <c r="AQ16" s="741"/>
      <c r="AR16" s="741"/>
      <c r="AS16" s="742"/>
      <c r="AT16" s="742"/>
      <c r="AU16" s="742"/>
      <c r="AV16" s="736"/>
      <c r="AW16" s="743"/>
      <c r="AX16" s="792"/>
    </row>
    <row r="17" spans="1:50" s="745" customFormat="1" ht="24.75" hidden="1" customHeight="1" thickBot="1" x14ac:dyDescent="0.3">
      <c r="A17" s="733">
        <v>7</v>
      </c>
      <c r="B17" s="690" t="s">
        <v>1114</v>
      </c>
      <c r="C17" s="802" t="s">
        <v>718</v>
      </c>
      <c r="D17" s="790"/>
      <c r="E17" s="738"/>
      <c r="F17" s="739"/>
      <c r="G17" s="740"/>
      <c r="H17" s="729"/>
      <c r="I17" s="791"/>
      <c r="J17" s="734"/>
      <c r="K17" s="735"/>
      <c r="L17" s="736"/>
      <c r="M17" s="737"/>
      <c r="N17" s="792"/>
      <c r="O17" s="738"/>
      <c r="P17" s="739"/>
      <c r="Q17" s="740"/>
      <c r="R17" s="740"/>
      <c r="S17" s="740"/>
      <c r="T17" s="741"/>
      <c r="U17" s="742"/>
      <c r="V17" s="742"/>
      <c r="W17" s="742"/>
      <c r="X17" s="736"/>
      <c r="Y17" s="743"/>
      <c r="Z17" s="792"/>
      <c r="AA17" s="738"/>
      <c r="AB17" s="739"/>
      <c r="AC17" s="740"/>
      <c r="AD17" s="740"/>
      <c r="AE17" s="740"/>
      <c r="AF17" s="741"/>
      <c r="AG17" s="742"/>
      <c r="AH17" s="742"/>
      <c r="AI17" s="742"/>
      <c r="AJ17" s="736"/>
      <c r="AK17" s="743"/>
      <c r="AL17" s="792"/>
      <c r="AM17" s="744"/>
      <c r="AN17" s="739"/>
      <c r="AO17" s="740"/>
      <c r="AP17" s="740"/>
      <c r="AQ17" s="740"/>
      <c r="AR17" s="741"/>
      <c r="AS17" s="742"/>
      <c r="AT17" s="742"/>
      <c r="AU17" s="742"/>
      <c r="AV17" s="736"/>
      <c r="AW17" s="743"/>
      <c r="AX17" s="792"/>
    </row>
    <row r="18" spans="1:50" s="745" customFormat="1" ht="24.75" hidden="1" customHeight="1" thickBot="1" x14ac:dyDescent="0.3">
      <c r="A18" s="800">
        <v>8</v>
      </c>
      <c r="B18" s="690" t="s">
        <v>1025</v>
      </c>
      <c r="C18" s="802" t="s">
        <v>772</v>
      </c>
      <c r="D18" s="790"/>
      <c r="E18" s="738"/>
      <c r="F18" s="739"/>
      <c r="G18" s="740"/>
      <c r="H18" s="729"/>
      <c r="I18" s="791"/>
      <c r="J18" s="734"/>
      <c r="K18" s="735"/>
      <c r="L18" s="736"/>
      <c r="M18" s="737"/>
      <c r="N18" s="792"/>
      <c r="O18" s="738"/>
      <c r="P18" s="739"/>
      <c r="Q18" s="740"/>
      <c r="R18" s="740"/>
      <c r="S18" s="740"/>
      <c r="T18" s="741"/>
      <c r="U18" s="742"/>
      <c r="V18" s="742"/>
      <c r="W18" s="742"/>
      <c r="X18" s="736"/>
      <c r="Y18" s="743"/>
      <c r="Z18" s="792"/>
      <c r="AA18" s="738"/>
      <c r="AB18" s="739"/>
      <c r="AC18" s="740"/>
      <c r="AD18" s="740"/>
      <c r="AE18" s="740"/>
      <c r="AF18" s="741"/>
      <c r="AG18" s="742"/>
      <c r="AH18" s="742"/>
      <c r="AI18" s="742"/>
      <c r="AJ18" s="736"/>
      <c r="AK18" s="743"/>
      <c r="AL18" s="792"/>
      <c r="AM18" s="744"/>
      <c r="AN18" s="739"/>
      <c r="AO18" s="740"/>
      <c r="AP18" s="740"/>
      <c r="AQ18" s="740"/>
      <c r="AR18" s="741"/>
      <c r="AS18" s="742"/>
      <c r="AT18" s="742"/>
      <c r="AU18" s="742"/>
      <c r="AV18" s="736"/>
      <c r="AW18" s="743"/>
      <c r="AX18" s="792"/>
    </row>
    <row r="19" spans="1:50" s="745" customFormat="1" ht="24.75" hidden="1" customHeight="1" thickBot="1" x14ac:dyDescent="0.3">
      <c r="A19" s="733">
        <v>9</v>
      </c>
      <c r="B19" s="690" t="s">
        <v>1026</v>
      </c>
      <c r="C19" s="802" t="s">
        <v>772</v>
      </c>
      <c r="D19" s="790"/>
      <c r="E19" s="738"/>
      <c r="F19" s="739"/>
      <c r="G19" s="740"/>
      <c r="H19" s="729"/>
      <c r="I19" s="791"/>
      <c r="J19" s="734"/>
      <c r="K19" s="735"/>
      <c r="L19" s="736"/>
      <c r="M19" s="737"/>
      <c r="N19" s="792"/>
      <c r="O19" s="738"/>
      <c r="P19" s="739"/>
      <c r="Q19" s="740"/>
      <c r="R19" s="740"/>
      <c r="S19" s="740"/>
      <c r="T19" s="741"/>
      <c r="U19" s="742"/>
      <c r="V19" s="742"/>
      <c r="W19" s="742"/>
      <c r="X19" s="736"/>
      <c r="Y19" s="743"/>
      <c r="Z19" s="792"/>
      <c r="AA19" s="738"/>
      <c r="AB19" s="739"/>
      <c r="AC19" s="740"/>
      <c r="AD19" s="740"/>
      <c r="AE19" s="740"/>
      <c r="AF19" s="741"/>
      <c r="AG19" s="742"/>
      <c r="AH19" s="742"/>
      <c r="AI19" s="742"/>
      <c r="AJ19" s="736"/>
      <c r="AK19" s="743"/>
      <c r="AL19" s="792"/>
      <c r="AM19" s="744"/>
      <c r="AN19" s="739"/>
      <c r="AO19" s="740"/>
      <c r="AP19" s="740"/>
      <c r="AQ19" s="740"/>
      <c r="AR19" s="741"/>
      <c r="AS19" s="742"/>
      <c r="AT19" s="742"/>
      <c r="AU19" s="742"/>
      <c r="AV19" s="736"/>
      <c r="AW19" s="743"/>
      <c r="AX19" s="792"/>
    </row>
    <row r="20" spans="1:50" s="745" customFormat="1" ht="24.75" hidden="1" customHeight="1" thickBot="1" x14ac:dyDescent="0.3">
      <c r="A20" s="800">
        <v>10</v>
      </c>
      <c r="B20" s="690" t="s">
        <v>70</v>
      </c>
      <c r="C20" s="802" t="s">
        <v>773</v>
      </c>
      <c r="D20" s="790"/>
      <c r="E20" s="738"/>
      <c r="F20" s="739"/>
      <c r="G20" s="740"/>
      <c r="H20" s="729"/>
      <c r="I20" s="791"/>
      <c r="J20" s="734"/>
      <c r="K20" s="735"/>
      <c r="L20" s="736"/>
      <c r="M20" s="737"/>
      <c r="N20" s="792"/>
      <c r="O20" s="738"/>
      <c r="P20" s="739"/>
      <c r="Q20" s="740"/>
      <c r="R20" s="740"/>
      <c r="S20" s="740"/>
      <c r="T20" s="741"/>
      <c r="U20" s="742"/>
      <c r="V20" s="742"/>
      <c r="W20" s="742"/>
      <c r="X20" s="736"/>
      <c r="Y20" s="743"/>
      <c r="Z20" s="792"/>
      <c r="AA20" s="738"/>
      <c r="AB20" s="739"/>
      <c r="AC20" s="740"/>
      <c r="AD20" s="740"/>
      <c r="AE20" s="740"/>
      <c r="AF20" s="741"/>
      <c r="AG20" s="742"/>
      <c r="AH20" s="742"/>
      <c r="AI20" s="742"/>
      <c r="AJ20" s="736"/>
      <c r="AK20" s="743"/>
      <c r="AL20" s="792"/>
      <c r="AM20" s="744"/>
      <c r="AN20" s="739"/>
      <c r="AO20" s="740"/>
      <c r="AP20" s="740"/>
      <c r="AQ20" s="740"/>
      <c r="AR20" s="741"/>
      <c r="AS20" s="742"/>
      <c r="AT20" s="742"/>
      <c r="AU20" s="742"/>
      <c r="AV20" s="736"/>
      <c r="AW20" s="743"/>
      <c r="AX20" s="792"/>
    </row>
    <row r="21" spans="1:50" s="745" customFormat="1" ht="24.75" hidden="1" customHeight="1" thickBot="1" x14ac:dyDescent="0.3">
      <c r="A21" s="733">
        <v>11</v>
      </c>
      <c r="B21" s="690" t="s">
        <v>812</v>
      </c>
      <c r="C21" s="802" t="s">
        <v>773</v>
      </c>
      <c r="D21" s="790"/>
      <c r="E21" s="738"/>
      <c r="F21" s="739"/>
      <c r="G21" s="740"/>
      <c r="H21" s="729"/>
      <c r="I21" s="791"/>
      <c r="J21" s="734"/>
      <c r="K21" s="735"/>
      <c r="L21" s="736"/>
      <c r="M21" s="737"/>
      <c r="N21" s="792"/>
      <c r="O21" s="738"/>
      <c r="P21" s="739"/>
      <c r="Q21" s="740"/>
      <c r="R21" s="740"/>
      <c r="S21" s="740"/>
      <c r="T21" s="741"/>
      <c r="U21" s="742"/>
      <c r="V21" s="742"/>
      <c r="W21" s="742"/>
      <c r="X21" s="736"/>
      <c r="Y21" s="743"/>
      <c r="Z21" s="792"/>
      <c r="AA21" s="738"/>
      <c r="AB21" s="739"/>
      <c r="AC21" s="740"/>
      <c r="AD21" s="740"/>
      <c r="AE21" s="740"/>
      <c r="AF21" s="741"/>
      <c r="AG21" s="742"/>
      <c r="AH21" s="742"/>
      <c r="AI21" s="742"/>
      <c r="AJ21" s="736"/>
      <c r="AK21" s="743"/>
      <c r="AL21" s="792"/>
      <c r="AM21" s="744"/>
      <c r="AN21" s="739"/>
      <c r="AO21" s="740"/>
      <c r="AP21" s="740"/>
      <c r="AQ21" s="740"/>
      <c r="AR21" s="741"/>
      <c r="AS21" s="742"/>
      <c r="AT21" s="742"/>
      <c r="AU21" s="742"/>
      <c r="AV21" s="736"/>
      <c r="AW21" s="743"/>
      <c r="AX21" s="792"/>
    </row>
    <row r="22" spans="1:50" s="745" customFormat="1" ht="24.75" hidden="1" customHeight="1" thickBot="1" x14ac:dyDescent="0.3">
      <c r="A22" s="800">
        <v>12</v>
      </c>
      <c r="B22" s="690" t="s">
        <v>1027</v>
      </c>
      <c r="C22" s="802" t="s">
        <v>773</v>
      </c>
      <c r="D22" s="790"/>
      <c r="E22" s="738"/>
      <c r="F22" s="739"/>
      <c r="G22" s="740"/>
      <c r="H22" s="729"/>
      <c r="I22" s="791"/>
      <c r="J22" s="734"/>
      <c r="K22" s="735"/>
      <c r="L22" s="736"/>
      <c r="M22" s="737"/>
      <c r="N22" s="792"/>
      <c r="O22" s="738"/>
      <c r="P22" s="739"/>
      <c r="Q22" s="740"/>
      <c r="R22" s="740"/>
      <c r="S22" s="740"/>
      <c r="T22" s="741"/>
      <c r="U22" s="742"/>
      <c r="V22" s="742"/>
      <c r="W22" s="742"/>
      <c r="X22" s="736"/>
      <c r="Y22" s="743"/>
      <c r="Z22" s="792"/>
      <c r="AA22" s="738"/>
      <c r="AB22" s="739"/>
      <c r="AC22" s="740"/>
      <c r="AD22" s="740"/>
      <c r="AE22" s="740"/>
      <c r="AF22" s="741"/>
      <c r="AG22" s="742"/>
      <c r="AH22" s="742"/>
      <c r="AI22" s="742"/>
      <c r="AJ22" s="736"/>
      <c r="AK22" s="743"/>
      <c r="AL22" s="792"/>
      <c r="AM22" s="744"/>
      <c r="AN22" s="739"/>
      <c r="AO22" s="740"/>
      <c r="AP22" s="740"/>
      <c r="AQ22" s="740"/>
      <c r="AR22" s="741"/>
      <c r="AS22" s="742"/>
      <c r="AT22" s="742"/>
      <c r="AU22" s="742"/>
      <c r="AV22" s="736"/>
      <c r="AW22" s="743"/>
      <c r="AX22" s="792"/>
    </row>
    <row r="23" spans="1:50" s="745" customFormat="1" ht="54.75" hidden="1" thickBot="1" x14ac:dyDescent="0.3">
      <c r="A23" s="733">
        <v>13</v>
      </c>
      <c r="B23" s="1067" t="s">
        <v>1028</v>
      </c>
      <c r="C23" s="802" t="s">
        <v>773</v>
      </c>
      <c r="D23" s="790"/>
      <c r="E23" s="738"/>
      <c r="F23" s="739"/>
      <c r="G23" s="740"/>
      <c r="H23" s="729"/>
      <c r="I23" s="791"/>
      <c r="J23" s="734"/>
      <c r="K23" s="735"/>
      <c r="L23" s="736"/>
      <c r="M23" s="737"/>
      <c r="N23" s="792"/>
      <c r="O23" s="738"/>
      <c r="P23" s="739"/>
      <c r="Q23" s="740"/>
      <c r="R23" s="740"/>
      <c r="S23" s="740"/>
      <c r="T23" s="741"/>
      <c r="U23" s="742"/>
      <c r="V23" s="742"/>
      <c r="W23" s="742"/>
      <c r="X23" s="736"/>
      <c r="Y23" s="743"/>
      <c r="Z23" s="792"/>
      <c r="AA23" s="738"/>
      <c r="AB23" s="739"/>
      <c r="AC23" s="740"/>
      <c r="AD23" s="740"/>
      <c r="AE23" s="740"/>
      <c r="AF23" s="741"/>
      <c r="AG23" s="742"/>
      <c r="AH23" s="742"/>
      <c r="AI23" s="742"/>
      <c r="AJ23" s="736"/>
      <c r="AK23" s="743"/>
      <c r="AL23" s="792"/>
      <c r="AM23" s="744"/>
      <c r="AN23" s="739"/>
      <c r="AO23" s="740"/>
      <c r="AP23" s="740"/>
      <c r="AQ23" s="740"/>
      <c r="AR23" s="741"/>
      <c r="AS23" s="742"/>
      <c r="AT23" s="742"/>
      <c r="AU23" s="742"/>
      <c r="AV23" s="736"/>
      <c r="AW23" s="743"/>
      <c r="AX23" s="792"/>
    </row>
    <row r="24" spans="1:50" s="745" customFormat="1" ht="24.75" hidden="1" customHeight="1" thickBot="1" x14ac:dyDescent="0.3">
      <c r="A24" s="800">
        <v>14</v>
      </c>
      <c r="B24" s="690" t="s">
        <v>1029</v>
      </c>
      <c r="C24" s="802" t="s">
        <v>773</v>
      </c>
      <c r="D24" s="790"/>
      <c r="E24" s="738"/>
      <c r="F24" s="739"/>
      <c r="G24" s="740"/>
      <c r="H24" s="729"/>
      <c r="I24" s="791"/>
      <c r="J24" s="734"/>
      <c r="K24" s="735"/>
      <c r="L24" s="736"/>
      <c r="M24" s="737"/>
      <c r="N24" s="792"/>
      <c r="O24" s="738"/>
      <c r="P24" s="739"/>
      <c r="Q24" s="740"/>
      <c r="R24" s="740"/>
      <c r="S24" s="740"/>
      <c r="T24" s="741"/>
      <c r="U24" s="742"/>
      <c r="V24" s="742"/>
      <c r="W24" s="742"/>
      <c r="X24" s="736"/>
      <c r="Y24" s="743"/>
      <c r="Z24" s="792"/>
      <c r="AA24" s="738"/>
      <c r="AB24" s="739"/>
      <c r="AC24" s="740"/>
      <c r="AD24" s="740"/>
      <c r="AE24" s="740"/>
      <c r="AF24" s="741"/>
      <c r="AG24" s="742"/>
      <c r="AH24" s="742"/>
      <c r="AI24" s="742"/>
      <c r="AJ24" s="736"/>
      <c r="AK24" s="743"/>
      <c r="AL24" s="792"/>
      <c r="AM24" s="744"/>
      <c r="AN24" s="739"/>
      <c r="AO24" s="740"/>
      <c r="AP24" s="740"/>
      <c r="AQ24" s="740"/>
      <c r="AR24" s="741"/>
      <c r="AS24" s="742"/>
      <c r="AT24" s="742"/>
      <c r="AU24" s="742"/>
      <c r="AV24" s="736"/>
      <c r="AW24" s="743"/>
      <c r="AX24" s="792"/>
    </row>
    <row r="25" spans="1:50" s="745" customFormat="1" ht="24.75" hidden="1" customHeight="1" thickBot="1" x14ac:dyDescent="0.3">
      <c r="A25" s="733">
        <v>15</v>
      </c>
      <c r="B25" s="690" t="s">
        <v>1030</v>
      </c>
      <c r="C25" s="802" t="s">
        <v>773</v>
      </c>
      <c r="D25" s="790"/>
      <c r="E25" s="738"/>
      <c r="F25" s="739"/>
      <c r="G25" s="740"/>
      <c r="H25" s="729"/>
      <c r="I25" s="791"/>
      <c r="J25" s="734"/>
      <c r="K25" s="735"/>
      <c r="L25" s="736"/>
      <c r="M25" s="737"/>
      <c r="N25" s="792"/>
      <c r="O25" s="738"/>
      <c r="P25" s="739"/>
      <c r="Q25" s="740"/>
      <c r="R25" s="740"/>
      <c r="S25" s="740"/>
      <c r="T25" s="741"/>
      <c r="U25" s="742"/>
      <c r="V25" s="742"/>
      <c r="W25" s="742"/>
      <c r="X25" s="736"/>
      <c r="Y25" s="743"/>
      <c r="Z25" s="792"/>
      <c r="AA25" s="738"/>
      <c r="AB25" s="739"/>
      <c r="AC25" s="740"/>
      <c r="AD25" s="740"/>
      <c r="AE25" s="740"/>
      <c r="AF25" s="741"/>
      <c r="AG25" s="742"/>
      <c r="AH25" s="742"/>
      <c r="AI25" s="742"/>
      <c r="AJ25" s="736"/>
      <c r="AK25" s="743"/>
      <c r="AL25" s="792"/>
      <c r="AM25" s="744"/>
      <c r="AN25" s="739"/>
      <c r="AO25" s="740"/>
      <c r="AP25" s="740"/>
      <c r="AQ25" s="740"/>
      <c r="AR25" s="741"/>
      <c r="AS25" s="742"/>
      <c r="AT25" s="742"/>
      <c r="AU25" s="742"/>
      <c r="AV25" s="736"/>
      <c r="AW25" s="743"/>
      <c r="AX25" s="792"/>
    </row>
    <row r="26" spans="1:50" s="745" customFormat="1" ht="24.75" hidden="1" customHeight="1" thickBot="1" x14ac:dyDescent="0.3">
      <c r="A26" s="800">
        <v>16</v>
      </c>
      <c r="B26" s="690" t="s">
        <v>1031</v>
      </c>
      <c r="C26" s="802" t="s">
        <v>773</v>
      </c>
      <c r="D26" s="790"/>
      <c r="E26" s="738"/>
      <c r="F26" s="739"/>
      <c r="G26" s="740"/>
      <c r="H26" s="729"/>
      <c r="I26" s="791"/>
      <c r="J26" s="734"/>
      <c r="K26" s="735"/>
      <c r="L26" s="736"/>
      <c r="M26" s="737"/>
      <c r="N26" s="792"/>
      <c r="O26" s="738"/>
      <c r="P26" s="739"/>
      <c r="Q26" s="740"/>
      <c r="R26" s="740"/>
      <c r="S26" s="740"/>
      <c r="T26" s="741"/>
      <c r="U26" s="742"/>
      <c r="V26" s="742"/>
      <c r="W26" s="742"/>
      <c r="X26" s="736"/>
      <c r="Y26" s="743"/>
      <c r="Z26" s="792"/>
      <c r="AA26" s="738"/>
      <c r="AB26" s="739"/>
      <c r="AC26" s="740"/>
      <c r="AD26" s="740"/>
      <c r="AE26" s="740"/>
      <c r="AF26" s="741"/>
      <c r="AG26" s="742"/>
      <c r="AH26" s="742"/>
      <c r="AI26" s="742"/>
      <c r="AJ26" s="736"/>
      <c r="AK26" s="743"/>
      <c r="AL26" s="792"/>
      <c r="AM26" s="744"/>
      <c r="AN26" s="739"/>
      <c r="AO26" s="740"/>
      <c r="AP26" s="740"/>
      <c r="AQ26" s="740"/>
      <c r="AR26" s="741"/>
      <c r="AS26" s="742"/>
      <c r="AT26" s="742"/>
      <c r="AU26" s="742"/>
      <c r="AV26" s="736"/>
      <c r="AW26" s="743"/>
      <c r="AX26" s="792"/>
    </row>
    <row r="27" spans="1:50" s="745" customFormat="1" ht="24.75" hidden="1" customHeight="1" thickBot="1" x14ac:dyDescent="0.3">
      <c r="A27" s="733">
        <v>17</v>
      </c>
      <c r="B27" s="690" t="s">
        <v>1115</v>
      </c>
      <c r="C27" s="802" t="s">
        <v>773</v>
      </c>
      <c r="D27" s="790"/>
      <c r="E27" s="738"/>
      <c r="F27" s="739"/>
      <c r="G27" s="740"/>
      <c r="H27" s="729"/>
      <c r="I27" s="791"/>
      <c r="J27" s="734"/>
      <c r="K27" s="735"/>
      <c r="L27" s="736"/>
      <c r="M27" s="737"/>
      <c r="N27" s="792"/>
      <c r="O27" s="738"/>
      <c r="P27" s="739"/>
      <c r="Q27" s="740"/>
      <c r="R27" s="740"/>
      <c r="S27" s="740"/>
      <c r="T27" s="741"/>
      <c r="U27" s="742"/>
      <c r="V27" s="742"/>
      <c r="W27" s="742"/>
      <c r="X27" s="736"/>
      <c r="Y27" s="743"/>
      <c r="Z27" s="792"/>
      <c r="AA27" s="738"/>
      <c r="AB27" s="739"/>
      <c r="AC27" s="740"/>
      <c r="AD27" s="740"/>
      <c r="AE27" s="740"/>
      <c r="AF27" s="741"/>
      <c r="AG27" s="742"/>
      <c r="AH27" s="742"/>
      <c r="AI27" s="742"/>
      <c r="AJ27" s="736"/>
      <c r="AK27" s="743"/>
      <c r="AL27" s="792"/>
      <c r="AM27" s="744"/>
      <c r="AN27" s="739"/>
      <c r="AO27" s="740"/>
      <c r="AP27" s="740"/>
      <c r="AQ27" s="740"/>
      <c r="AR27" s="741"/>
      <c r="AS27" s="742"/>
      <c r="AT27" s="742"/>
      <c r="AU27" s="742"/>
      <c r="AV27" s="736"/>
      <c r="AW27" s="743"/>
      <c r="AX27" s="792"/>
    </row>
    <row r="28" spans="1:50" s="745" customFormat="1" ht="24.75" hidden="1" customHeight="1" thickBot="1" x14ac:dyDescent="0.3">
      <c r="A28" s="800">
        <v>18</v>
      </c>
      <c r="B28" s="690" t="s">
        <v>1116</v>
      </c>
      <c r="C28" s="802" t="s">
        <v>773</v>
      </c>
      <c r="D28" s="790"/>
      <c r="E28" s="738"/>
      <c r="F28" s="739"/>
      <c r="G28" s="740"/>
      <c r="H28" s="729"/>
      <c r="I28" s="791"/>
      <c r="J28" s="734"/>
      <c r="K28" s="735"/>
      <c r="L28" s="736"/>
      <c r="M28" s="737"/>
      <c r="N28" s="792"/>
      <c r="O28" s="738"/>
      <c r="P28" s="739"/>
      <c r="Q28" s="740"/>
      <c r="R28" s="740"/>
      <c r="S28" s="740"/>
      <c r="T28" s="741"/>
      <c r="U28" s="742"/>
      <c r="V28" s="742"/>
      <c r="W28" s="742"/>
      <c r="X28" s="736"/>
      <c r="Y28" s="743"/>
      <c r="Z28" s="792"/>
      <c r="AA28" s="738"/>
      <c r="AB28" s="739"/>
      <c r="AC28" s="740"/>
      <c r="AD28" s="740"/>
      <c r="AE28" s="740"/>
      <c r="AF28" s="741"/>
      <c r="AG28" s="742"/>
      <c r="AH28" s="742"/>
      <c r="AI28" s="742"/>
      <c r="AJ28" s="736"/>
      <c r="AK28" s="743"/>
      <c r="AL28" s="792"/>
      <c r="AM28" s="744"/>
      <c r="AN28" s="739"/>
      <c r="AO28" s="740"/>
      <c r="AP28" s="740"/>
      <c r="AQ28" s="740"/>
      <c r="AR28" s="741"/>
      <c r="AS28" s="742"/>
      <c r="AT28" s="742"/>
      <c r="AU28" s="742"/>
      <c r="AV28" s="736"/>
      <c r="AW28" s="743"/>
      <c r="AX28" s="792"/>
    </row>
    <row r="29" spans="1:50" s="745" customFormat="1" ht="41.25" hidden="1" thickBot="1" x14ac:dyDescent="0.3">
      <c r="A29" s="733">
        <v>19</v>
      </c>
      <c r="B29" s="690" t="s">
        <v>811</v>
      </c>
      <c r="C29" s="802" t="s">
        <v>537</v>
      </c>
      <c r="D29" s="790"/>
      <c r="E29" s="738"/>
      <c r="F29" s="739"/>
      <c r="G29" s="740"/>
      <c r="H29" s="729"/>
      <c r="I29" s="791"/>
      <c r="J29" s="734"/>
      <c r="K29" s="735"/>
      <c r="L29" s="736"/>
      <c r="M29" s="737"/>
      <c r="N29" s="792"/>
      <c r="O29" s="738"/>
      <c r="P29" s="739"/>
      <c r="Q29" s="740"/>
      <c r="R29" s="740"/>
      <c r="S29" s="740"/>
      <c r="T29" s="741"/>
      <c r="U29" s="742"/>
      <c r="V29" s="742"/>
      <c r="W29" s="742"/>
      <c r="X29" s="736"/>
      <c r="Y29" s="743"/>
      <c r="Z29" s="792"/>
      <c r="AA29" s="738"/>
      <c r="AB29" s="739"/>
      <c r="AC29" s="740"/>
      <c r="AD29" s="740"/>
      <c r="AE29" s="740"/>
      <c r="AF29" s="741"/>
      <c r="AG29" s="742"/>
      <c r="AH29" s="742"/>
      <c r="AI29" s="742"/>
      <c r="AJ29" s="736"/>
      <c r="AK29" s="743"/>
      <c r="AL29" s="792"/>
      <c r="AM29" s="744"/>
      <c r="AN29" s="739"/>
      <c r="AO29" s="740"/>
      <c r="AP29" s="740"/>
      <c r="AQ29" s="740"/>
      <c r="AR29" s="741"/>
      <c r="AS29" s="742"/>
      <c r="AT29" s="742"/>
      <c r="AU29" s="742"/>
      <c r="AV29" s="736"/>
      <c r="AW29" s="743"/>
      <c r="AX29" s="792"/>
    </row>
    <row r="30" spans="1:50" s="804" customFormat="1" ht="18" hidden="1" customHeight="1" thickBot="1" x14ac:dyDescent="0.3">
      <c r="A30" s="1470" t="s">
        <v>64</v>
      </c>
      <c r="B30" s="1471"/>
      <c r="C30" s="1471"/>
      <c r="D30" s="803"/>
      <c r="E30" s="803"/>
      <c r="F30" s="803"/>
      <c r="G30" s="803"/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803"/>
      <c r="AB30" s="803"/>
      <c r="AC30" s="803"/>
      <c r="AD30" s="803"/>
      <c r="AE30" s="803"/>
      <c r="AF30" s="803"/>
      <c r="AG30" s="803"/>
      <c r="AH30" s="803"/>
      <c r="AI30" s="803"/>
      <c r="AJ30" s="803"/>
      <c r="AK30" s="803"/>
      <c r="AL30" s="803"/>
      <c r="AM30" s="803"/>
      <c r="AN30" s="803"/>
      <c r="AO30" s="803"/>
      <c r="AP30" s="803"/>
      <c r="AQ30" s="803"/>
      <c r="AR30" s="803"/>
      <c r="AS30" s="803"/>
      <c r="AT30" s="803"/>
      <c r="AU30" s="803"/>
      <c r="AV30" s="803"/>
      <c r="AW30" s="803"/>
      <c r="AX30" s="803"/>
    </row>
    <row r="31" spans="1:50" s="781" customFormat="1" ht="18" hidden="1" customHeight="1" x14ac:dyDescent="0.25">
      <c r="A31" s="807"/>
      <c r="B31" s="808"/>
      <c r="C31" s="808"/>
      <c r="D31" s="805"/>
      <c r="E31" s="808"/>
      <c r="F31" s="808"/>
      <c r="G31" s="808"/>
      <c r="H31" s="808"/>
      <c r="I31" s="808"/>
      <c r="J31" s="808"/>
      <c r="K31" s="808"/>
      <c r="L31" s="808"/>
      <c r="M31" s="808"/>
      <c r="N31" s="809"/>
      <c r="O31" s="807"/>
      <c r="P31" s="808"/>
      <c r="Q31" s="808"/>
      <c r="R31" s="808"/>
      <c r="S31" s="808"/>
      <c r="T31" s="808"/>
      <c r="U31" s="808"/>
      <c r="V31" s="808"/>
      <c r="W31" s="808"/>
      <c r="X31" s="808"/>
      <c r="Y31" s="808"/>
      <c r="Z31" s="809"/>
      <c r="AA31" s="807"/>
      <c r="AB31" s="808"/>
      <c r="AC31" s="808"/>
      <c r="AD31" s="808"/>
      <c r="AE31" s="808"/>
      <c r="AF31" s="808"/>
      <c r="AG31" s="808"/>
      <c r="AH31" s="808"/>
      <c r="AI31" s="808"/>
      <c r="AJ31" s="808"/>
      <c r="AK31" s="808"/>
      <c r="AL31" s="810"/>
      <c r="AM31" s="807"/>
      <c r="AN31" s="808"/>
      <c r="AO31" s="808"/>
      <c r="AP31" s="808"/>
      <c r="AQ31" s="808"/>
      <c r="AR31" s="808"/>
      <c r="AS31" s="808"/>
      <c r="AT31" s="808"/>
      <c r="AU31" s="808"/>
      <c r="AV31" s="808"/>
      <c r="AW31" s="808"/>
      <c r="AX31" s="810"/>
    </row>
    <row r="32" spans="1:50" s="750" customFormat="1" ht="30.75" hidden="1" customHeight="1" x14ac:dyDescent="0.25">
      <c r="A32" s="1463" t="s">
        <v>440</v>
      </c>
      <c r="B32" s="1463"/>
      <c r="C32" s="1463"/>
      <c r="D32" s="1463"/>
      <c r="E32" s="1462" t="s">
        <v>50</v>
      </c>
      <c r="F32" s="1462"/>
      <c r="G32" s="1462"/>
      <c r="H32" s="1462"/>
      <c r="I32" s="1462"/>
      <c r="J32" s="1462"/>
      <c r="K32" s="1462"/>
      <c r="L32" s="1462"/>
      <c r="M32" s="1462"/>
      <c r="N32" s="1462"/>
      <c r="O32" s="1459" t="str">
        <f>+E32</f>
        <v xml:space="preserve"> ՀՀ վճռաբեկ դատարան</v>
      </c>
      <c r="P32" s="1459"/>
      <c r="Q32" s="1459"/>
      <c r="R32" s="1459"/>
      <c r="S32" s="1459"/>
      <c r="T32" s="1459"/>
      <c r="U32" s="1459"/>
      <c r="V32" s="1459"/>
      <c r="W32" s="1459"/>
      <c r="X32" s="1459"/>
      <c r="Y32" s="1459"/>
      <c r="Z32" s="1459"/>
      <c r="AA32" s="1459" t="str">
        <f>+O32</f>
        <v xml:space="preserve"> ՀՀ վճռաբեկ դատարան</v>
      </c>
      <c r="AB32" s="1459"/>
      <c r="AC32" s="1459"/>
      <c r="AD32" s="1459"/>
      <c r="AE32" s="1459"/>
      <c r="AF32" s="1459"/>
      <c r="AG32" s="1459"/>
      <c r="AH32" s="1459"/>
      <c r="AI32" s="1459"/>
      <c r="AJ32" s="1459"/>
      <c r="AK32" s="1459"/>
      <c r="AL32" s="1459"/>
      <c r="AM32" s="1459" t="str">
        <f>+AA32</f>
        <v xml:space="preserve"> ՀՀ վճռաբեկ դատարան</v>
      </c>
      <c r="AN32" s="1459"/>
      <c r="AO32" s="1459"/>
      <c r="AP32" s="1459"/>
      <c r="AQ32" s="1459"/>
      <c r="AR32" s="1459"/>
      <c r="AS32" s="1459"/>
      <c r="AT32" s="1459"/>
      <c r="AU32" s="1459"/>
      <c r="AV32" s="1459"/>
      <c r="AW32" s="1459"/>
      <c r="AX32" s="1459"/>
    </row>
    <row r="33" spans="1:50" ht="32.25" hidden="1" customHeight="1" x14ac:dyDescent="0.25">
      <c r="A33" s="1464" t="s">
        <v>1098</v>
      </c>
      <c r="B33" s="1464"/>
      <c r="C33" s="1464"/>
      <c r="D33" s="1464"/>
      <c r="E33" s="1460" t="s">
        <v>656</v>
      </c>
      <c r="F33" s="1460"/>
      <c r="G33" s="1460"/>
      <c r="H33" s="1460"/>
      <c r="I33" s="1460"/>
      <c r="J33" s="1460"/>
      <c r="K33" s="1460"/>
      <c r="L33" s="1460"/>
      <c r="M33" s="1460"/>
      <c r="N33" s="1460"/>
      <c r="O33" s="1460" t="s">
        <v>779</v>
      </c>
      <c r="P33" s="1460"/>
      <c r="Q33" s="1460"/>
      <c r="R33" s="1460"/>
      <c r="S33" s="1460"/>
      <c r="T33" s="1460"/>
      <c r="U33" s="1460"/>
      <c r="V33" s="1460"/>
      <c r="W33" s="1460"/>
      <c r="X33" s="1460"/>
      <c r="Y33" s="1460"/>
      <c r="Z33" s="1460"/>
      <c r="AA33" s="1460" t="s">
        <v>1069</v>
      </c>
      <c r="AB33" s="1460"/>
      <c r="AC33" s="1460"/>
      <c r="AD33" s="1460"/>
      <c r="AE33" s="1460"/>
      <c r="AF33" s="1460"/>
      <c r="AG33" s="1460"/>
      <c r="AH33" s="1460"/>
      <c r="AI33" s="1460"/>
      <c r="AJ33" s="1460"/>
      <c r="AK33" s="1460"/>
      <c r="AL33" s="1460"/>
      <c r="AM33" s="1460" t="s">
        <v>1049</v>
      </c>
      <c r="AN33" s="1460"/>
      <c r="AO33" s="1460"/>
      <c r="AP33" s="1460"/>
      <c r="AQ33" s="1460"/>
      <c r="AR33" s="1460"/>
      <c r="AS33" s="1460"/>
      <c r="AT33" s="1460"/>
      <c r="AU33" s="1460"/>
      <c r="AV33" s="1460"/>
      <c r="AW33" s="1460"/>
      <c r="AX33" s="1460"/>
    </row>
    <row r="34" spans="1:50" ht="122.25" hidden="1" customHeight="1" x14ac:dyDescent="0.25">
      <c r="A34" s="811" t="s">
        <v>10</v>
      </c>
      <c r="B34" s="778" t="s">
        <v>54</v>
      </c>
      <c r="C34" s="778" t="s">
        <v>55</v>
      </c>
      <c r="D34" s="778" t="s">
        <v>1</v>
      </c>
      <c r="E34" s="775" t="s">
        <v>719</v>
      </c>
      <c r="F34" s="775" t="s">
        <v>57</v>
      </c>
      <c r="G34" s="776" t="s">
        <v>62</v>
      </c>
      <c r="H34" s="777" t="s">
        <v>63</v>
      </c>
      <c r="I34" s="776" t="s">
        <v>374</v>
      </c>
      <c r="J34" s="776" t="s">
        <v>375</v>
      </c>
      <c r="K34" s="776" t="s">
        <v>457</v>
      </c>
      <c r="L34" s="778" t="s">
        <v>480</v>
      </c>
      <c r="M34" s="778" t="s">
        <v>657</v>
      </c>
      <c r="N34" s="776" t="s">
        <v>658</v>
      </c>
      <c r="O34" s="775" t="str">
        <f>+E34</f>
        <v xml:space="preserve"> ստաժ</v>
      </c>
      <c r="P34" s="775" t="str">
        <f>+F34</f>
        <v>Ստաժի %-ը</v>
      </c>
      <c r="Q34" s="776" t="s">
        <v>62</v>
      </c>
      <c r="R34" s="779" t="s">
        <v>63</v>
      </c>
      <c r="S34" s="779" t="s">
        <v>910</v>
      </c>
      <c r="T34" s="812" t="s">
        <v>911</v>
      </c>
      <c r="U34" s="776" t="s">
        <v>374</v>
      </c>
      <c r="V34" s="776" t="s">
        <v>375</v>
      </c>
      <c r="W34" s="776" t="s">
        <v>478</v>
      </c>
      <c r="X34" s="778" t="s">
        <v>1089</v>
      </c>
      <c r="Y34" s="778" t="s">
        <v>781</v>
      </c>
      <c r="Z34" s="776" t="s">
        <v>780</v>
      </c>
      <c r="AA34" s="775" t="str">
        <f>+O34</f>
        <v xml:space="preserve"> ստաժ</v>
      </c>
      <c r="AB34" s="775" t="str">
        <f>+P34</f>
        <v>Ստաժի %-ը</v>
      </c>
      <c r="AC34" s="776" t="s">
        <v>62</v>
      </c>
      <c r="AD34" s="779" t="s">
        <v>63</v>
      </c>
      <c r="AE34" s="779" t="s">
        <v>910</v>
      </c>
      <c r="AF34" s="812" t="s">
        <v>911</v>
      </c>
      <c r="AG34" s="776" t="s">
        <v>374</v>
      </c>
      <c r="AH34" s="776" t="s">
        <v>375</v>
      </c>
      <c r="AI34" s="776" t="s">
        <v>478</v>
      </c>
      <c r="AJ34" s="778" t="s">
        <v>1089</v>
      </c>
      <c r="AK34" s="778" t="s">
        <v>923</v>
      </c>
      <c r="AL34" s="776" t="s">
        <v>924</v>
      </c>
      <c r="AM34" s="775" t="str">
        <f>+AA34</f>
        <v xml:space="preserve"> ստաժ</v>
      </c>
      <c r="AN34" s="775" t="str">
        <f>+AB34</f>
        <v>Ստաժի %-ը</v>
      </c>
      <c r="AO34" s="776" t="s">
        <v>62</v>
      </c>
      <c r="AP34" s="779" t="s">
        <v>63</v>
      </c>
      <c r="AQ34" s="779" t="s">
        <v>910</v>
      </c>
      <c r="AR34" s="812" t="s">
        <v>911</v>
      </c>
      <c r="AS34" s="776" t="s">
        <v>374</v>
      </c>
      <c r="AT34" s="776" t="s">
        <v>375</v>
      </c>
      <c r="AU34" s="776" t="s">
        <v>478</v>
      </c>
      <c r="AV34" s="778" t="s">
        <v>1089</v>
      </c>
      <c r="AW34" s="778" t="s">
        <v>1047</v>
      </c>
      <c r="AX34" s="776" t="s">
        <v>1046</v>
      </c>
    </row>
    <row r="35" spans="1:50" s="745" customFormat="1" ht="22.5" hidden="1" customHeight="1" x14ac:dyDescent="0.25">
      <c r="A35" s="800">
        <v>1</v>
      </c>
      <c r="B35" s="813" t="s">
        <v>1090</v>
      </c>
      <c r="C35" s="790" t="s">
        <v>376</v>
      </c>
      <c r="D35" s="790"/>
      <c r="E35" s="814"/>
      <c r="F35" s="739"/>
      <c r="G35" s="740"/>
      <c r="H35" s="729"/>
      <c r="I35" s="742"/>
      <c r="J35" s="742"/>
      <c r="K35" s="742"/>
      <c r="L35" s="740"/>
      <c r="M35" s="792"/>
      <c r="N35" s="792"/>
      <c r="O35" s="814"/>
      <c r="P35" s="739"/>
      <c r="Q35" s="740"/>
      <c r="R35" s="740"/>
      <c r="S35" s="740"/>
      <c r="T35" s="740"/>
      <c r="U35" s="742"/>
      <c r="V35" s="742"/>
      <c r="W35" s="742"/>
      <c r="X35" s="740"/>
      <c r="Y35" s="792"/>
      <c r="Z35" s="792"/>
      <c r="AA35" s="814"/>
      <c r="AB35" s="739"/>
      <c r="AC35" s="740"/>
      <c r="AD35" s="740"/>
      <c r="AE35" s="740"/>
      <c r="AF35" s="740"/>
      <c r="AG35" s="742"/>
      <c r="AH35" s="742">
        <f t="shared" ref="AH35" si="14">IF((AB35&lt;=30)*AND(AG35*AB35%&gt;V35),AG35*AB35%,IF((AB35&gt;30)*AND(AG35*30%&gt;V35),AG35*30%,V35))</f>
        <v>0</v>
      </c>
      <c r="AI35" s="742">
        <f t="shared" ref="AI35" si="15">+AG35+AH35</f>
        <v>0</v>
      </c>
      <c r="AJ35" s="740">
        <f>+X35</f>
        <v>0</v>
      </c>
      <c r="AK35" s="792">
        <f t="shared" ref="AK35" si="16">+AI35+AJ35</f>
        <v>0</v>
      </c>
      <c r="AL35" s="792">
        <f t="shared" ref="AL35" si="17">+AK35*13</f>
        <v>0</v>
      </c>
      <c r="AM35" s="814">
        <f t="shared" ref="AM35" si="18">+AA35+1</f>
        <v>1</v>
      </c>
      <c r="AN35" s="739"/>
      <c r="AO35" s="740">
        <f t="shared" ref="AO35" si="19">+AC35</f>
        <v>0</v>
      </c>
      <c r="AP35" s="740">
        <f>+H35</f>
        <v>0</v>
      </c>
      <c r="AQ35" s="740"/>
      <c r="AR35" s="740">
        <f t="shared" ref="AR35" si="20">+AP35+AP35*AQ35</f>
        <v>0</v>
      </c>
      <c r="AS35" s="742">
        <f t="shared" ref="AS35" si="21">+AR35*AO35</f>
        <v>0</v>
      </c>
      <c r="AT35" s="742">
        <f t="shared" ref="AT35" si="22">IF((AN35&lt;=30)*AND(AS35*AN35%&gt;AH35),AS35*AN35%,IF((AN35&gt;30)*AND(AS35*30%&gt;AH35),AS35*30%,AH35))</f>
        <v>0</v>
      </c>
      <c r="AU35" s="742">
        <f t="shared" ref="AU35" si="23">+AS35+AT35</f>
        <v>0</v>
      </c>
      <c r="AV35" s="740">
        <f>+AJ35</f>
        <v>0</v>
      </c>
      <c r="AW35" s="792">
        <f t="shared" ref="AW35" si="24">+AU35+AV35</f>
        <v>0</v>
      </c>
      <c r="AX35" s="792">
        <f t="shared" ref="AX35" si="25">+AW35*13</f>
        <v>0</v>
      </c>
    </row>
    <row r="36" spans="1:50" s="745" customFormat="1" ht="22.5" hidden="1" customHeight="1" x14ac:dyDescent="0.25">
      <c r="A36" s="800">
        <v>2</v>
      </c>
      <c r="B36" s="813" t="s">
        <v>106</v>
      </c>
      <c r="C36" s="790" t="s">
        <v>376</v>
      </c>
      <c r="D36" s="790"/>
      <c r="E36" s="814"/>
      <c r="F36" s="739"/>
      <c r="G36" s="740"/>
      <c r="H36" s="729"/>
      <c r="I36" s="742"/>
      <c r="J36" s="742"/>
      <c r="K36" s="742"/>
      <c r="L36" s="740"/>
      <c r="M36" s="792"/>
      <c r="N36" s="792"/>
      <c r="O36" s="814"/>
      <c r="P36" s="739"/>
      <c r="Q36" s="740"/>
      <c r="R36" s="740"/>
      <c r="S36" s="740"/>
      <c r="T36" s="740"/>
      <c r="U36" s="742"/>
      <c r="V36" s="742"/>
      <c r="W36" s="742"/>
      <c r="X36" s="740"/>
      <c r="Y36" s="792"/>
      <c r="Z36" s="792"/>
      <c r="AA36" s="814"/>
      <c r="AB36" s="739"/>
      <c r="AC36" s="740"/>
      <c r="AD36" s="740"/>
      <c r="AE36" s="740"/>
      <c r="AF36" s="740"/>
      <c r="AG36" s="742"/>
      <c r="AH36" s="742">
        <f t="shared" ref="AH36:AH76" si="26">IF((AB36&lt;=30)*AND(AG36*AB36%&gt;V36),AG36*AB36%,IF((AB36&gt;30)*AND(AG36*30%&gt;V36),AG36*30%,V36))</f>
        <v>0</v>
      </c>
      <c r="AI36" s="742">
        <f t="shared" ref="AI36:AI76" si="27">+AG36+AH36</f>
        <v>0</v>
      </c>
      <c r="AJ36" s="740">
        <f t="shared" ref="AJ36:AJ76" si="28">+X36</f>
        <v>0</v>
      </c>
      <c r="AK36" s="792">
        <f t="shared" ref="AK36:AK76" si="29">+AI36+AJ36</f>
        <v>0</v>
      </c>
      <c r="AL36" s="792">
        <f t="shared" ref="AL36:AL76" si="30">+AK36*13</f>
        <v>0</v>
      </c>
      <c r="AM36" s="814">
        <f t="shared" ref="AM36:AM76" si="31">+AA36+1</f>
        <v>1</v>
      </c>
      <c r="AN36" s="739"/>
      <c r="AO36" s="740">
        <f t="shared" ref="AO36:AO76" si="32">+AC36</f>
        <v>0</v>
      </c>
      <c r="AP36" s="740">
        <f t="shared" ref="AP36:AP76" si="33">+H36</f>
        <v>0</v>
      </c>
      <c r="AQ36" s="740"/>
      <c r="AR36" s="740">
        <f t="shared" ref="AR36:AR76" si="34">+AP36+AP36*AQ36</f>
        <v>0</v>
      </c>
      <c r="AS36" s="742">
        <f t="shared" ref="AS36:AS76" si="35">+AR36*AO36</f>
        <v>0</v>
      </c>
      <c r="AT36" s="742">
        <f t="shared" ref="AT36:AT76" si="36">IF((AN36&lt;=30)*AND(AS36*AN36%&gt;AH36),AS36*AN36%,IF((AN36&gt;30)*AND(AS36*30%&gt;AH36),AS36*30%,AH36))</f>
        <v>0</v>
      </c>
      <c r="AU36" s="742">
        <f t="shared" ref="AU36:AU76" si="37">+AS36+AT36</f>
        <v>0</v>
      </c>
      <c r="AV36" s="740">
        <f t="shared" ref="AV36:AV76" si="38">+AJ36</f>
        <v>0</v>
      </c>
      <c r="AW36" s="792">
        <f t="shared" ref="AW36:AW76" si="39">+AU36+AV36</f>
        <v>0</v>
      </c>
      <c r="AX36" s="792">
        <f t="shared" ref="AX36:AX76" si="40">+AW36*13</f>
        <v>0</v>
      </c>
    </row>
    <row r="37" spans="1:50" s="745" customFormat="1" ht="22.5" hidden="1" customHeight="1" x14ac:dyDescent="0.25">
      <c r="A37" s="800">
        <v>3</v>
      </c>
      <c r="B37" s="813" t="s">
        <v>112</v>
      </c>
      <c r="C37" s="790" t="s">
        <v>376</v>
      </c>
      <c r="D37" s="790"/>
      <c r="E37" s="814"/>
      <c r="F37" s="739"/>
      <c r="G37" s="740"/>
      <c r="H37" s="729"/>
      <c r="I37" s="742"/>
      <c r="J37" s="742"/>
      <c r="K37" s="742"/>
      <c r="L37" s="740"/>
      <c r="M37" s="792"/>
      <c r="N37" s="792"/>
      <c r="O37" s="814"/>
      <c r="P37" s="739"/>
      <c r="Q37" s="740"/>
      <c r="R37" s="740"/>
      <c r="S37" s="740"/>
      <c r="T37" s="740"/>
      <c r="U37" s="742"/>
      <c r="V37" s="742"/>
      <c r="W37" s="742"/>
      <c r="X37" s="740"/>
      <c r="Y37" s="792"/>
      <c r="Z37" s="792"/>
      <c r="AA37" s="814"/>
      <c r="AB37" s="739"/>
      <c r="AC37" s="740"/>
      <c r="AD37" s="740"/>
      <c r="AE37" s="740"/>
      <c r="AF37" s="740"/>
      <c r="AG37" s="742"/>
      <c r="AH37" s="742">
        <f t="shared" si="26"/>
        <v>0</v>
      </c>
      <c r="AI37" s="742">
        <f t="shared" si="27"/>
        <v>0</v>
      </c>
      <c r="AJ37" s="740">
        <f t="shared" si="28"/>
        <v>0</v>
      </c>
      <c r="AK37" s="792">
        <f t="shared" si="29"/>
        <v>0</v>
      </c>
      <c r="AL37" s="792">
        <f t="shared" si="30"/>
        <v>0</v>
      </c>
      <c r="AM37" s="814">
        <f t="shared" si="31"/>
        <v>1</v>
      </c>
      <c r="AN37" s="739"/>
      <c r="AO37" s="740">
        <f t="shared" si="32"/>
        <v>0</v>
      </c>
      <c r="AP37" s="740">
        <f t="shared" si="33"/>
        <v>0</v>
      </c>
      <c r="AQ37" s="740"/>
      <c r="AR37" s="740">
        <f t="shared" si="34"/>
        <v>0</v>
      </c>
      <c r="AS37" s="742">
        <f t="shared" si="35"/>
        <v>0</v>
      </c>
      <c r="AT37" s="742">
        <f t="shared" si="36"/>
        <v>0</v>
      </c>
      <c r="AU37" s="742">
        <f t="shared" si="37"/>
        <v>0</v>
      </c>
      <c r="AV37" s="740">
        <f t="shared" si="38"/>
        <v>0</v>
      </c>
      <c r="AW37" s="792">
        <f t="shared" si="39"/>
        <v>0</v>
      </c>
      <c r="AX37" s="792">
        <f t="shared" si="40"/>
        <v>0</v>
      </c>
    </row>
    <row r="38" spans="1:50" s="745" customFormat="1" ht="22.5" hidden="1" customHeight="1" x14ac:dyDescent="0.25">
      <c r="A38" s="800">
        <v>4</v>
      </c>
      <c r="B38" s="813" t="s">
        <v>107</v>
      </c>
      <c r="C38" s="790" t="s">
        <v>376</v>
      </c>
      <c r="D38" s="790"/>
      <c r="E38" s="814"/>
      <c r="F38" s="739"/>
      <c r="G38" s="740"/>
      <c r="H38" s="729"/>
      <c r="I38" s="742"/>
      <c r="J38" s="742"/>
      <c r="K38" s="742"/>
      <c r="L38" s="740"/>
      <c r="M38" s="792"/>
      <c r="N38" s="792"/>
      <c r="O38" s="814"/>
      <c r="P38" s="739"/>
      <c r="Q38" s="740"/>
      <c r="R38" s="740"/>
      <c r="S38" s="740"/>
      <c r="T38" s="740"/>
      <c r="U38" s="742"/>
      <c r="V38" s="742"/>
      <c r="W38" s="742"/>
      <c r="X38" s="740"/>
      <c r="Y38" s="792"/>
      <c r="Z38" s="792"/>
      <c r="AA38" s="814"/>
      <c r="AB38" s="739"/>
      <c r="AC38" s="740"/>
      <c r="AD38" s="740"/>
      <c r="AE38" s="740"/>
      <c r="AF38" s="740"/>
      <c r="AG38" s="742"/>
      <c r="AH38" s="742">
        <f t="shared" si="26"/>
        <v>0</v>
      </c>
      <c r="AI38" s="742">
        <f t="shared" si="27"/>
        <v>0</v>
      </c>
      <c r="AJ38" s="740">
        <f t="shared" si="28"/>
        <v>0</v>
      </c>
      <c r="AK38" s="792">
        <f t="shared" si="29"/>
        <v>0</v>
      </c>
      <c r="AL38" s="792">
        <f t="shared" si="30"/>
        <v>0</v>
      </c>
      <c r="AM38" s="814">
        <f t="shared" si="31"/>
        <v>1</v>
      </c>
      <c r="AN38" s="739"/>
      <c r="AO38" s="740">
        <f t="shared" si="32"/>
        <v>0</v>
      </c>
      <c r="AP38" s="740">
        <f t="shared" si="33"/>
        <v>0</v>
      </c>
      <c r="AQ38" s="740"/>
      <c r="AR38" s="740">
        <f t="shared" si="34"/>
        <v>0</v>
      </c>
      <c r="AS38" s="742">
        <f t="shared" si="35"/>
        <v>0</v>
      </c>
      <c r="AT38" s="742">
        <f t="shared" si="36"/>
        <v>0</v>
      </c>
      <c r="AU38" s="742">
        <f t="shared" si="37"/>
        <v>0</v>
      </c>
      <c r="AV38" s="740">
        <f t="shared" si="38"/>
        <v>0</v>
      </c>
      <c r="AW38" s="792">
        <f t="shared" si="39"/>
        <v>0</v>
      </c>
      <c r="AX38" s="792">
        <f t="shared" si="40"/>
        <v>0</v>
      </c>
    </row>
    <row r="39" spans="1:50" s="745" customFormat="1" ht="22.5" hidden="1" customHeight="1" x14ac:dyDescent="0.25">
      <c r="A39" s="800">
        <v>5</v>
      </c>
      <c r="B39" s="813" t="s">
        <v>1091</v>
      </c>
      <c r="C39" s="790" t="s">
        <v>376</v>
      </c>
      <c r="D39" s="790"/>
      <c r="E39" s="814"/>
      <c r="F39" s="739"/>
      <c r="G39" s="740"/>
      <c r="H39" s="729"/>
      <c r="I39" s="742"/>
      <c r="J39" s="742"/>
      <c r="K39" s="742"/>
      <c r="L39" s="740"/>
      <c r="M39" s="792"/>
      <c r="N39" s="792"/>
      <c r="O39" s="814"/>
      <c r="P39" s="739"/>
      <c r="Q39" s="740"/>
      <c r="R39" s="740"/>
      <c r="S39" s="740"/>
      <c r="T39" s="740"/>
      <c r="U39" s="742"/>
      <c r="V39" s="742"/>
      <c r="W39" s="742"/>
      <c r="X39" s="740"/>
      <c r="Y39" s="792"/>
      <c r="Z39" s="792"/>
      <c r="AA39" s="814"/>
      <c r="AB39" s="739"/>
      <c r="AC39" s="740"/>
      <c r="AD39" s="740"/>
      <c r="AE39" s="740"/>
      <c r="AF39" s="740"/>
      <c r="AG39" s="742"/>
      <c r="AH39" s="742">
        <f t="shared" si="26"/>
        <v>0</v>
      </c>
      <c r="AI39" s="742">
        <f t="shared" si="27"/>
        <v>0</v>
      </c>
      <c r="AJ39" s="740">
        <f t="shared" si="28"/>
        <v>0</v>
      </c>
      <c r="AK39" s="792">
        <f t="shared" si="29"/>
        <v>0</v>
      </c>
      <c r="AL39" s="792">
        <f t="shared" si="30"/>
        <v>0</v>
      </c>
      <c r="AM39" s="814">
        <f t="shared" si="31"/>
        <v>1</v>
      </c>
      <c r="AN39" s="739"/>
      <c r="AO39" s="740">
        <f t="shared" si="32"/>
        <v>0</v>
      </c>
      <c r="AP39" s="740">
        <f t="shared" si="33"/>
        <v>0</v>
      </c>
      <c r="AQ39" s="740"/>
      <c r="AR39" s="740">
        <f t="shared" si="34"/>
        <v>0</v>
      </c>
      <c r="AS39" s="742">
        <f t="shared" si="35"/>
        <v>0</v>
      </c>
      <c r="AT39" s="742">
        <f t="shared" si="36"/>
        <v>0</v>
      </c>
      <c r="AU39" s="742">
        <f t="shared" si="37"/>
        <v>0</v>
      </c>
      <c r="AV39" s="740">
        <f t="shared" si="38"/>
        <v>0</v>
      </c>
      <c r="AW39" s="792">
        <f t="shared" si="39"/>
        <v>0</v>
      </c>
      <c r="AX39" s="792">
        <f t="shared" si="40"/>
        <v>0</v>
      </c>
    </row>
    <row r="40" spans="1:50" s="745" customFormat="1" ht="22.5" hidden="1" customHeight="1" x14ac:dyDescent="0.25">
      <c r="A40" s="800">
        <v>6</v>
      </c>
      <c r="B40" s="813" t="s">
        <v>1092</v>
      </c>
      <c r="C40" s="790" t="s">
        <v>376</v>
      </c>
      <c r="D40" s="790"/>
      <c r="E40" s="814"/>
      <c r="F40" s="739"/>
      <c r="G40" s="740"/>
      <c r="H40" s="729"/>
      <c r="I40" s="742"/>
      <c r="J40" s="742"/>
      <c r="K40" s="742"/>
      <c r="L40" s="740"/>
      <c r="M40" s="792"/>
      <c r="N40" s="792"/>
      <c r="O40" s="814"/>
      <c r="P40" s="739"/>
      <c r="Q40" s="740"/>
      <c r="R40" s="740"/>
      <c r="S40" s="740"/>
      <c r="T40" s="740"/>
      <c r="U40" s="742"/>
      <c r="V40" s="742"/>
      <c r="W40" s="742"/>
      <c r="X40" s="740"/>
      <c r="Y40" s="792"/>
      <c r="Z40" s="792"/>
      <c r="AA40" s="814"/>
      <c r="AB40" s="739"/>
      <c r="AC40" s="740"/>
      <c r="AD40" s="740"/>
      <c r="AE40" s="740"/>
      <c r="AF40" s="740"/>
      <c r="AG40" s="742"/>
      <c r="AH40" s="742">
        <f t="shared" si="26"/>
        <v>0</v>
      </c>
      <c r="AI40" s="742">
        <f t="shared" si="27"/>
        <v>0</v>
      </c>
      <c r="AJ40" s="740">
        <f t="shared" si="28"/>
        <v>0</v>
      </c>
      <c r="AK40" s="792">
        <f t="shared" si="29"/>
        <v>0</v>
      </c>
      <c r="AL40" s="792">
        <f t="shared" si="30"/>
        <v>0</v>
      </c>
      <c r="AM40" s="814">
        <f t="shared" si="31"/>
        <v>1</v>
      </c>
      <c r="AN40" s="739"/>
      <c r="AO40" s="740">
        <f t="shared" si="32"/>
        <v>0</v>
      </c>
      <c r="AP40" s="740">
        <f t="shared" si="33"/>
        <v>0</v>
      </c>
      <c r="AQ40" s="740"/>
      <c r="AR40" s="740">
        <f t="shared" si="34"/>
        <v>0</v>
      </c>
      <c r="AS40" s="742">
        <f t="shared" si="35"/>
        <v>0</v>
      </c>
      <c r="AT40" s="742">
        <f t="shared" si="36"/>
        <v>0</v>
      </c>
      <c r="AU40" s="742">
        <f t="shared" si="37"/>
        <v>0</v>
      </c>
      <c r="AV40" s="740">
        <f t="shared" si="38"/>
        <v>0</v>
      </c>
      <c r="AW40" s="792">
        <f t="shared" si="39"/>
        <v>0</v>
      </c>
      <c r="AX40" s="792">
        <f t="shared" si="40"/>
        <v>0</v>
      </c>
    </row>
    <row r="41" spans="1:50" s="745" customFormat="1" ht="22.5" hidden="1" customHeight="1" x14ac:dyDescent="0.25">
      <c r="A41" s="800">
        <v>7</v>
      </c>
      <c r="B41" s="813" t="s">
        <v>890</v>
      </c>
      <c r="C41" s="790" t="s">
        <v>376</v>
      </c>
      <c r="D41" s="790"/>
      <c r="E41" s="814"/>
      <c r="F41" s="739"/>
      <c r="G41" s="740"/>
      <c r="H41" s="729"/>
      <c r="I41" s="742"/>
      <c r="J41" s="742"/>
      <c r="K41" s="742"/>
      <c r="L41" s="740"/>
      <c r="M41" s="792"/>
      <c r="N41" s="792"/>
      <c r="O41" s="814"/>
      <c r="P41" s="739"/>
      <c r="Q41" s="740"/>
      <c r="R41" s="740"/>
      <c r="S41" s="740"/>
      <c r="T41" s="740"/>
      <c r="U41" s="742"/>
      <c r="V41" s="742"/>
      <c r="W41" s="742"/>
      <c r="X41" s="740"/>
      <c r="Y41" s="792"/>
      <c r="Z41" s="792"/>
      <c r="AA41" s="814"/>
      <c r="AB41" s="739"/>
      <c r="AC41" s="740"/>
      <c r="AD41" s="740"/>
      <c r="AE41" s="740"/>
      <c r="AF41" s="740"/>
      <c r="AG41" s="742"/>
      <c r="AH41" s="742">
        <f t="shared" si="26"/>
        <v>0</v>
      </c>
      <c r="AI41" s="742">
        <f t="shared" si="27"/>
        <v>0</v>
      </c>
      <c r="AJ41" s="740">
        <f t="shared" si="28"/>
        <v>0</v>
      </c>
      <c r="AK41" s="792">
        <f t="shared" si="29"/>
        <v>0</v>
      </c>
      <c r="AL41" s="792">
        <f t="shared" si="30"/>
        <v>0</v>
      </c>
      <c r="AM41" s="814">
        <f t="shared" si="31"/>
        <v>1</v>
      </c>
      <c r="AN41" s="739"/>
      <c r="AO41" s="740">
        <f t="shared" si="32"/>
        <v>0</v>
      </c>
      <c r="AP41" s="740">
        <f t="shared" si="33"/>
        <v>0</v>
      </c>
      <c r="AQ41" s="740"/>
      <c r="AR41" s="740">
        <f t="shared" si="34"/>
        <v>0</v>
      </c>
      <c r="AS41" s="742">
        <f t="shared" si="35"/>
        <v>0</v>
      </c>
      <c r="AT41" s="742">
        <f t="shared" si="36"/>
        <v>0</v>
      </c>
      <c r="AU41" s="742">
        <f t="shared" si="37"/>
        <v>0</v>
      </c>
      <c r="AV41" s="740">
        <f t="shared" si="38"/>
        <v>0</v>
      </c>
      <c r="AW41" s="792">
        <f t="shared" si="39"/>
        <v>0</v>
      </c>
      <c r="AX41" s="792">
        <f t="shared" si="40"/>
        <v>0</v>
      </c>
    </row>
    <row r="42" spans="1:50" s="745" customFormat="1" ht="22.5" hidden="1" customHeight="1" x14ac:dyDescent="0.25">
      <c r="A42" s="800">
        <v>8</v>
      </c>
      <c r="B42" s="813" t="s">
        <v>1093</v>
      </c>
      <c r="C42" s="790" t="s">
        <v>376</v>
      </c>
      <c r="D42" s="790"/>
      <c r="E42" s="814"/>
      <c r="F42" s="739"/>
      <c r="G42" s="740"/>
      <c r="H42" s="729"/>
      <c r="I42" s="742"/>
      <c r="J42" s="742"/>
      <c r="K42" s="742"/>
      <c r="L42" s="740"/>
      <c r="M42" s="792"/>
      <c r="N42" s="792"/>
      <c r="O42" s="814"/>
      <c r="P42" s="739"/>
      <c r="Q42" s="740"/>
      <c r="R42" s="740"/>
      <c r="S42" s="740"/>
      <c r="T42" s="740"/>
      <c r="U42" s="742"/>
      <c r="V42" s="742"/>
      <c r="W42" s="742"/>
      <c r="X42" s="740"/>
      <c r="Y42" s="792"/>
      <c r="Z42" s="792"/>
      <c r="AA42" s="814"/>
      <c r="AB42" s="739"/>
      <c r="AC42" s="740"/>
      <c r="AD42" s="740"/>
      <c r="AE42" s="740"/>
      <c r="AF42" s="740"/>
      <c r="AG42" s="742"/>
      <c r="AH42" s="742">
        <f t="shared" si="26"/>
        <v>0</v>
      </c>
      <c r="AI42" s="742">
        <f t="shared" si="27"/>
        <v>0</v>
      </c>
      <c r="AJ42" s="740">
        <f t="shared" si="28"/>
        <v>0</v>
      </c>
      <c r="AK42" s="792">
        <f t="shared" si="29"/>
        <v>0</v>
      </c>
      <c r="AL42" s="792">
        <f t="shared" si="30"/>
        <v>0</v>
      </c>
      <c r="AM42" s="814">
        <f t="shared" si="31"/>
        <v>1</v>
      </c>
      <c r="AN42" s="739"/>
      <c r="AO42" s="740">
        <f t="shared" si="32"/>
        <v>0</v>
      </c>
      <c r="AP42" s="740">
        <f t="shared" si="33"/>
        <v>0</v>
      </c>
      <c r="AQ42" s="740"/>
      <c r="AR42" s="740">
        <f t="shared" si="34"/>
        <v>0</v>
      </c>
      <c r="AS42" s="742">
        <f t="shared" si="35"/>
        <v>0</v>
      </c>
      <c r="AT42" s="742">
        <f t="shared" si="36"/>
        <v>0</v>
      </c>
      <c r="AU42" s="742">
        <f t="shared" si="37"/>
        <v>0</v>
      </c>
      <c r="AV42" s="740">
        <f t="shared" si="38"/>
        <v>0</v>
      </c>
      <c r="AW42" s="792">
        <f t="shared" si="39"/>
        <v>0</v>
      </c>
      <c r="AX42" s="792">
        <f t="shared" si="40"/>
        <v>0</v>
      </c>
    </row>
    <row r="43" spans="1:50" s="745" customFormat="1" ht="22.5" hidden="1" customHeight="1" x14ac:dyDescent="0.25">
      <c r="A43" s="800">
        <v>9</v>
      </c>
      <c r="B43" s="813" t="s">
        <v>1094</v>
      </c>
      <c r="C43" s="790" t="s">
        <v>376</v>
      </c>
      <c r="D43" s="790"/>
      <c r="E43" s="814"/>
      <c r="F43" s="739"/>
      <c r="G43" s="740"/>
      <c r="H43" s="729"/>
      <c r="I43" s="742"/>
      <c r="J43" s="742"/>
      <c r="K43" s="742"/>
      <c r="L43" s="740"/>
      <c r="M43" s="792"/>
      <c r="N43" s="792"/>
      <c r="O43" s="814"/>
      <c r="P43" s="739"/>
      <c r="Q43" s="740"/>
      <c r="R43" s="740"/>
      <c r="S43" s="740"/>
      <c r="T43" s="740"/>
      <c r="U43" s="742"/>
      <c r="V43" s="742"/>
      <c r="W43" s="742"/>
      <c r="X43" s="740"/>
      <c r="Y43" s="792"/>
      <c r="Z43" s="792"/>
      <c r="AA43" s="814"/>
      <c r="AB43" s="739"/>
      <c r="AC43" s="740"/>
      <c r="AD43" s="740"/>
      <c r="AE43" s="740"/>
      <c r="AF43" s="740"/>
      <c r="AG43" s="742"/>
      <c r="AH43" s="742">
        <f t="shared" si="26"/>
        <v>0</v>
      </c>
      <c r="AI43" s="742">
        <f t="shared" si="27"/>
        <v>0</v>
      </c>
      <c r="AJ43" s="740">
        <f t="shared" si="28"/>
        <v>0</v>
      </c>
      <c r="AK43" s="792">
        <f t="shared" si="29"/>
        <v>0</v>
      </c>
      <c r="AL43" s="792">
        <f t="shared" si="30"/>
        <v>0</v>
      </c>
      <c r="AM43" s="814">
        <f t="shared" si="31"/>
        <v>1</v>
      </c>
      <c r="AN43" s="739"/>
      <c r="AO43" s="740">
        <f t="shared" si="32"/>
        <v>0</v>
      </c>
      <c r="AP43" s="740">
        <f t="shared" si="33"/>
        <v>0</v>
      </c>
      <c r="AQ43" s="740"/>
      <c r="AR43" s="740">
        <f t="shared" si="34"/>
        <v>0</v>
      </c>
      <c r="AS43" s="742">
        <f t="shared" si="35"/>
        <v>0</v>
      </c>
      <c r="AT43" s="742">
        <f t="shared" si="36"/>
        <v>0</v>
      </c>
      <c r="AU43" s="742">
        <f t="shared" si="37"/>
        <v>0</v>
      </c>
      <c r="AV43" s="740">
        <f t="shared" si="38"/>
        <v>0</v>
      </c>
      <c r="AW43" s="792">
        <f t="shared" si="39"/>
        <v>0</v>
      </c>
      <c r="AX43" s="792">
        <f t="shared" si="40"/>
        <v>0</v>
      </c>
    </row>
    <row r="44" spans="1:50" s="745" customFormat="1" ht="22.5" hidden="1" customHeight="1" x14ac:dyDescent="0.25">
      <c r="A44" s="800">
        <v>10</v>
      </c>
      <c r="B44" s="813" t="s">
        <v>486</v>
      </c>
      <c r="C44" s="790" t="s">
        <v>376</v>
      </c>
      <c r="D44" s="790"/>
      <c r="E44" s="814"/>
      <c r="F44" s="739"/>
      <c r="G44" s="740"/>
      <c r="H44" s="729"/>
      <c r="I44" s="742"/>
      <c r="J44" s="742"/>
      <c r="K44" s="742"/>
      <c r="L44" s="740"/>
      <c r="M44" s="792"/>
      <c r="N44" s="792"/>
      <c r="O44" s="814"/>
      <c r="P44" s="739"/>
      <c r="Q44" s="740"/>
      <c r="R44" s="740"/>
      <c r="S44" s="740"/>
      <c r="T44" s="740"/>
      <c r="U44" s="742"/>
      <c r="V44" s="742"/>
      <c r="W44" s="742"/>
      <c r="X44" s="740"/>
      <c r="Y44" s="792"/>
      <c r="Z44" s="792"/>
      <c r="AA44" s="814"/>
      <c r="AB44" s="739"/>
      <c r="AC44" s="740"/>
      <c r="AD44" s="740"/>
      <c r="AE44" s="740"/>
      <c r="AF44" s="740"/>
      <c r="AG44" s="742"/>
      <c r="AH44" s="742">
        <f t="shared" si="26"/>
        <v>0</v>
      </c>
      <c r="AI44" s="742">
        <f t="shared" si="27"/>
        <v>0</v>
      </c>
      <c r="AJ44" s="740">
        <f t="shared" si="28"/>
        <v>0</v>
      </c>
      <c r="AK44" s="792">
        <f t="shared" si="29"/>
        <v>0</v>
      </c>
      <c r="AL44" s="792">
        <f t="shared" si="30"/>
        <v>0</v>
      </c>
      <c r="AM44" s="814">
        <f t="shared" si="31"/>
        <v>1</v>
      </c>
      <c r="AN44" s="739"/>
      <c r="AO44" s="740">
        <f t="shared" si="32"/>
        <v>0</v>
      </c>
      <c r="AP44" s="740">
        <f t="shared" si="33"/>
        <v>0</v>
      </c>
      <c r="AQ44" s="740"/>
      <c r="AR44" s="740">
        <f t="shared" si="34"/>
        <v>0</v>
      </c>
      <c r="AS44" s="742">
        <f t="shared" si="35"/>
        <v>0</v>
      </c>
      <c r="AT44" s="742">
        <f t="shared" si="36"/>
        <v>0</v>
      </c>
      <c r="AU44" s="742">
        <f t="shared" si="37"/>
        <v>0</v>
      </c>
      <c r="AV44" s="740">
        <f t="shared" si="38"/>
        <v>0</v>
      </c>
      <c r="AW44" s="792">
        <f t="shared" si="39"/>
        <v>0</v>
      </c>
      <c r="AX44" s="792">
        <f t="shared" si="40"/>
        <v>0</v>
      </c>
    </row>
    <row r="45" spans="1:50" s="745" customFormat="1" ht="22.5" hidden="1" customHeight="1" x14ac:dyDescent="0.25">
      <c r="A45" s="800">
        <v>11</v>
      </c>
      <c r="B45" s="813" t="s">
        <v>885</v>
      </c>
      <c r="C45" s="790" t="s">
        <v>376</v>
      </c>
      <c r="D45" s="790"/>
      <c r="E45" s="814"/>
      <c r="F45" s="739"/>
      <c r="G45" s="740"/>
      <c r="H45" s="729"/>
      <c r="I45" s="742"/>
      <c r="J45" s="742"/>
      <c r="K45" s="742"/>
      <c r="L45" s="740"/>
      <c r="M45" s="792"/>
      <c r="N45" s="792"/>
      <c r="O45" s="814"/>
      <c r="P45" s="739"/>
      <c r="Q45" s="740"/>
      <c r="R45" s="740"/>
      <c r="S45" s="740"/>
      <c r="T45" s="740"/>
      <c r="U45" s="742"/>
      <c r="V45" s="742"/>
      <c r="W45" s="742"/>
      <c r="X45" s="740"/>
      <c r="Y45" s="792"/>
      <c r="Z45" s="792"/>
      <c r="AA45" s="814"/>
      <c r="AB45" s="739"/>
      <c r="AC45" s="740"/>
      <c r="AD45" s="740"/>
      <c r="AE45" s="740"/>
      <c r="AF45" s="740"/>
      <c r="AG45" s="742"/>
      <c r="AH45" s="742">
        <f t="shared" si="26"/>
        <v>0</v>
      </c>
      <c r="AI45" s="742">
        <f t="shared" si="27"/>
        <v>0</v>
      </c>
      <c r="AJ45" s="740">
        <f t="shared" si="28"/>
        <v>0</v>
      </c>
      <c r="AK45" s="792">
        <f t="shared" si="29"/>
        <v>0</v>
      </c>
      <c r="AL45" s="792">
        <f t="shared" si="30"/>
        <v>0</v>
      </c>
      <c r="AM45" s="814">
        <f t="shared" si="31"/>
        <v>1</v>
      </c>
      <c r="AN45" s="739"/>
      <c r="AO45" s="740">
        <f t="shared" si="32"/>
        <v>0</v>
      </c>
      <c r="AP45" s="740">
        <f t="shared" si="33"/>
        <v>0</v>
      </c>
      <c r="AQ45" s="740"/>
      <c r="AR45" s="740">
        <f t="shared" si="34"/>
        <v>0</v>
      </c>
      <c r="AS45" s="742">
        <f t="shared" si="35"/>
        <v>0</v>
      </c>
      <c r="AT45" s="742">
        <f t="shared" si="36"/>
        <v>0</v>
      </c>
      <c r="AU45" s="742">
        <f t="shared" si="37"/>
        <v>0</v>
      </c>
      <c r="AV45" s="740">
        <f t="shared" si="38"/>
        <v>0</v>
      </c>
      <c r="AW45" s="792">
        <f t="shared" si="39"/>
        <v>0</v>
      </c>
      <c r="AX45" s="792">
        <f t="shared" si="40"/>
        <v>0</v>
      </c>
    </row>
    <row r="46" spans="1:50" s="745" customFormat="1" ht="22.5" hidden="1" customHeight="1" x14ac:dyDescent="0.25">
      <c r="A46" s="800">
        <v>12</v>
      </c>
      <c r="B46" s="813" t="s">
        <v>485</v>
      </c>
      <c r="C46" s="790" t="s">
        <v>376</v>
      </c>
      <c r="D46" s="790"/>
      <c r="E46" s="814"/>
      <c r="F46" s="739"/>
      <c r="G46" s="740"/>
      <c r="H46" s="729"/>
      <c r="I46" s="742"/>
      <c r="J46" s="742"/>
      <c r="K46" s="742"/>
      <c r="L46" s="740"/>
      <c r="M46" s="792"/>
      <c r="N46" s="792"/>
      <c r="O46" s="814"/>
      <c r="P46" s="739"/>
      <c r="Q46" s="740"/>
      <c r="R46" s="740"/>
      <c r="S46" s="740"/>
      <c r="T46" s="740"/>
      <c r="U46" s="742"/>
      <c r="V46" s="742"/>
      <c r="W46" s="742"/>
      <c r="X46" s="740"/>
      <c r="Y46" s="792"/>
      <c r="Z46" s="792"/>
      <c r="AA46" s="814"/>
      <c r="AB46" s="739"/>
      <c r="AC46" s="740"/>
      <c r="AD46" s="740"/>
      <c r="AE46" s="740"/>
      <c r="AF46" s="740"/>
      <c r="AG46" s="742"/>
      <c r="AH46" s="742">
        <f t="shared" si="26"/>
        <v>0</v>
      </c>
      <c r="AI46" s="742">
        <f t="shared" si="27"/>
        <v>0</v>
      </c>
      <c r="AJ46" s="740">
        <f t="shared" si="28"/>
        <v>0</v>
      </c>
      <c r="AK46" s="792">
        <f t="shared" si="29"/>
        <v>0</v>
      </c>
      <c r="AL46" s="792">
        <f t="shared" si="30"/>
        <v>0</v>
      </c>
      <c r="AM46" s="814">
        <f t="shared" si="31"/>
        <v>1</v>
      </c>
      <c r="AN46" s="739"/>
      <c r="AO46" s="740">
        <f t="shared" si="32"/>
        <v>0</v>
      </c>
      <c r="AP46" s="740">
        <f t="shared" si="33"/>
        <v>0</v>
      </c>
      <c r="AQ46" s="740"/>
      <c r="AR46" s="740">
        <f t="shared" si="34"/>
        <v>0</v>
      </c>
      <c r="AS46" s="742">
        <f t="shared" si="35"/>
        <v>0</v>
      </c>
      <c r="AT46" s="742">
        <f t="shared" si="36"/>
        <v>0</v>
      </c>
      <c r="AU46" s="742">
        <f t="shared" si="37"/>
        <v>0</v>
      </c>
      <c r="AV46" s="740">
        <f t="shared" si="38"/>
        <v>0</v>
      </c>
      <c r="AW46" s="792">
        <f t="shared" si="39"/>
        <v>0</v>
      </c>
      <c r="AX46" s="792">
        <f t="shared" si="40"/>
        <v>0</v>
      </c>
    </row>
    <row r="47" spans="1:50" s="745" customFormat="1" ht="22.5" hidden="1" customHeight="1" x14ac:dyDescent="0.25">
      <c r="A47" s="800">
        <v>13</v>
      </c>
      <c r="B47" s="813" t="s">
        <v>527</v>
      </c>
      <c r="C47" s="790" t="s">
        <v>376</v>
      </c>
      <c r="D47" s="790"/>
      <c r="E47" s="814"/>
      <c r="F47" s="739"/>
      <c r="G47" s="740"/>
      <c r="H47" s="729"/>
      <c r="I47" s="742"/>
      <c r="J47" s="742"/>
      <c r="K47" s="742"/>
      <c r="L47" s="740"/>
      <c r="M47" s="792"/>
      <c r="N47" s="792"/>
      <c r="O47" s="814"/>
      <c r="P47" s="739"/>
      <c r="Q47" s="740"/>
      <c r="R47" s="740"/>
      <c r="S47" s="740"/>
      <c r="T47" s="740"/>
      <c r="U47" s="742"/>
      <c r="V47" s="742"/>
      <c r="W47" s="742"/>
      <c r="X47" s="740"/>
      <c r="Y47" s="792"/>
      <c r="Z47" s="792"/>
      <c r="AA47" s="814"/>
      <c r="AB47" s="739"/>
      <c r="AC47" s="740"/>
      <c r="AD47" s="740"/>
      <c r="AE47" s="740"/>
      <c r="AF47" s="740"/>
      <c r="AG47" s="742"/>
      <c r="AH47" s="742">
        <f t="shared" si="26"/>
        <v>0</v>
      </c>
      <c r="AI47" s="742">
        <f t="shared" si="27"/>
        <v>0</v>
      </c>
      <c r="AJ47" s="740">
        <f t="shared" si="28"/>
        <v>0</v>
      </c>
      <c r="AK47" s="792">
        <f t="shared" si="29"/>
        <v>0</v>
      </c>
      <c r="AL47" s="792">
        <f t="shared" si="30"/>
        <v>0</v>
      </c>
      <c r="AM47" s="814">
        <f t="shared" si="31"/>
        <v>1</v>
      </c>
      <c r="AN47" s="739"/>
      <c r="AO47" s="740">
        <f t="shared" si="32"/>
        <v>0</v>
      </c>
      <c r="AP47" s="740">
        <f t="shared" si="33"/>
        <v>0</v>
      </c>
      <c r="AQ47" s="740"/>
      <c r="AR47" s="740">
        <f t="shared" si="34"/>
        <v>0</v>
      </c>
      <c r="AS47" s="742">
        <f t="shared" si="35"/>
        <v>0</v>
      </c>
      <c r="AT47" s="742">
        <f t="shared" si="36"/>
        <v>0</v>
      </c>
      <c r="AU47" s="742">
        <f t="shared" si="37"/>
        <v>0</v>
      </c>
      <c r="AV47" s="740">
        <f t="shared" si="38"/>
        <v>0</v>
      </c>
      <c r="AW47" s="792">
        <f t="shared" si="39"/>
        <v>0</v>
      </c>
      <c r="AX47" s="792">
        <f t="shared" si="40"/>
        <v>0</v>
      </c>
    </row>
    <row r="48" spans="1:50" s="745" customFormat="1" ht="22.5" hidden="1" customHeight="1" x14ac:dyDescent="0.25">
      <c r="A48" s="800">
        <v>14</v>
      </c>
      <c r="B48" s="813" t="s">
        <v>891</v>
      </c>
      <c r="C48" s="790" t="s">
        <v>376</v>
      </c>
      <c r="D48" s="790"/>
      <c r="E48" s="814"/>
      <c r="F48" s="739"/>
      <c r="G48" s="740"/>
      <c r="H48" s="729"/>
      <c r="I48" s="742"/>
      <c r="J48" s="742"/>
      <c r="K48" s="742"/>
      <c r="L48" s="740"/>
      <c r="M48" s="792"/>
      <c r="N48" s="792"/>
      <c r="O48" s="814"/>
      <c r="P48" s="739"/>
      <c r="Q48" s="740"/>
      <c r="R48" s="740"/>
      <c r="S48" s="740"/>
      <c r="T48" s="740"/>
      <c r="U48" s="742"/>
      <c r="V48" s="742"/>
      <c r="W48" s="742"/>
      <c r="X48" s="740"/>
      <c r="Y48" s="792"/>
      <c r="Z48" s="792"/>
      <c r="AA48" s="814"/>
      <c r="AB48" s="739"/>
      <c r="AC48" s="740"/>
      <c r="AD48" s="740"/>
      <c r="AE48" s="740"/>
      <c r="AF48" s="740"/>
      <c r="AG48" s="742"/>
      <c r="AH48" s="742">
        <f t="shared" si="26"/>
        <v>0</v>
      </c>
      <c r="AI48" s="742">
        <f t="shared" si="27"/>
        <v>0</v>
      </c>
      <c r="AJ48" s="740">
        <f t="shared" si="28"/>
        <v>0</v>
      </c>
      <c r="AK48" s="792">
        <f t="shared" si="29"/>
        <v>0</v>
      </c>
      <c r="AL48" s="792">
        <f t="shared" si="30"/>
        <v>0</v>
      </c>
      <c r="AM48" s="814">
        <f t="shared" si="31"/>
        <v>1</v>
      </c>
      <c r="AN48" s="739"/>
      <c r="AO48" s="740">
        <f t="shared" si="32"/>
        <v>0</v>
      </c>
      <c r="AP48" s="740">
        <f t="shared" si="33"/>
        <v>0</v>
      </c>
      <c r="AQ48" s="740"/>
      <c r="AR48" s="740">
        <f t="shared" si="34"/>
        <v>0</v>
      </c>
      <c r="AS48" s="742">
        <f t="shared" si="35"/>
        <v>0</v>
      </c>
      <c r="AT48" s="742">
        <f t="shared" si="36"/>
        <v>0</v>
      </c>
      <c r="AU48" s="742">
        <f t="shared" si="37"/>
        <v>0</v>
      </c>
      <c r="AV48" s="740">
        <f t="shared" si="38"/>
        <v>0</v>
      </c>
      <c r="AW48" s="792">
        <f t="shared" si="39"/>
        <v>0</v>
      </c>
      <c r="AX48" s="792">
        <f t="shared" si="40"/>
        <v>0</v>
      </c>
    </row>
    <row r="49" spans="1:50" s="745" customFormat="1" ht="22.5" hidden="1" customHeight="1" x14ac:dyDescent="0.25">
      <c r="A49" s="800">
        <v>15</v>
      </c>
      <c r="B49" s="813" t="s">
        <v>886</v>
      </c>
      <c r="C49" s="790" t="s">
        <v>376</v>
      </c>
      <c r="D49" s="790"/>
      <c r="E49" s="814"/>
      <c r="F49" s="739"/>
      <c r="G49" s="740"/>
      <c r="H49" s="729"/>
      <c r="I49" s="742"/>
      <c r="J49" s="742"/>
      <c r="K49" s="742"/>
      <c r="L49" s="740"/>
      <c r="M49" s="792"/>
      <c r="N49" s="792"/>
      <c r="O49" s="814"/>
      <c r="P49" s="739"/>
      <c r="Q49" s="740"/>
      <c r="R49" s="740"/>
      <c r="S49" s="740"/>
      <c r="T49" s="740"/>
      <c r="U49" s="742"/>
      <c r="V49" s="742"/>
      <c r="W49" s="742"/>
      <c r="X49" s="740"/>
      <c r="Y49" s="792"/>
      <c r="Z49" s="792"/>
      <c r="AA49" s="814"/>
      <c r="AB49" s="739"/>
      <c r="AC49" s="740"/>
      <c r="AD49" s="740"/>
      <c r="AE49" s="740"/>
      <c r="AF49" s="740"/>
      <c r="AG49" s="742"/>
      <c r="AH49" s="742">
        <f t="shared" si="26"/>
        <v>0</v>
      </c>
      <c r="AI49" s="742">
        <f t="shared" si="27"/>
        <v>0</v>
      </c>
      <c r="AJ49" s="740">
        <f t="shared" si="28"/>
        <v>0</v>
      </c>
      <c r="AK49" s="792">
        <f t="shared" si="29"/>
        <v>0</v>
      </c>
      <c r="AL49" s="792">
        <f t="shared" si="30"/>
        <v>0</v>
      </c>
      <c r="AM49" s="814">
        <f t="shared" si="31"/>
        <v>1</v>
      </c>
      <c r="AN49" s="739"/>
      <c r="AO49" s="740">
        <f t="shared" si="32"/>
        <v>0</v>
      </c>
      <c r="AP49" s="740">
        <f t="shared" si="33"/>
        <v>0</v>
      </c>
      <c r="AQ49" s="740"/>
      <c r="AR49" s="740">
        <f t="shared" si="34"/>
        <v>0</v>
      </c>
      <c r="AS49" s="742">
        <f t="shared" si="35"/>
        <v>0</v>
      </c>
      <c r="AT49" s="742">
        <f t="shared" si="36"/>
        <v>0</v>
      </c>
      <c r="AU49" s="742">
        <f t="shared" si="37"/>
        <v>0</v>
      </c>
      <c r="AV49" s="740">
        <f t="shared" si="38"/>
        <v>0</v>
      </c>
      <c r="AW49" s="792">
        <f t="shared" si="39"/>
        <v>0</v>
      </c>
      <c r="AX49" s="792">
        <f t="shared" si="40"/>
        <v>0</v>
      </c>
    </row>
    <row r="50" spans="1:50" s="745" customFormat="1" ht="22.5" hidden="1" customHeight="1" x14ac:dyDescent="0.25">
      <c r="A50" s="800">
        <v>16</v>
      </c>
      <c r="B50" s="813" t="s">
        <v>113</v>
      </c>
      <c r="C50" s="790" t="s">
        <v>376</v>
      </c>
      <c r="D50" s="790"/>
      <c r="E50" s="814"/>
      <c r="F50" s="739"/>
      <c r="G50" s="740"/>
      <c r="H50" s="729"/>
      <c r="I50" s="742"/>
      <c r="J50" s="742"/>
      <c r="K50" s="742"/>
      <c r="L50" s="740"/>
      <c r="M50" s="792"/>
      <c r="N50" s="792"/>
      <c r="O50" s="814"/>
      <c r="P50" s="739"/>
      <c r="Q50" s="740"/>
      <c r="R50" s="740"/>
      <c r="S50" s="740"/>
      <c r="T50" s="740"/>
      <c r="U50" s="742"/>
      <c r="V50" s="742"/>
      <c r="W50" s="742"/>
      <c r="X50" s="740"/>
      <c r="Y50" s="792"/>
      <c r="Z50" s="792"/>
      <c r="AA50" s="814"/>
      <c r="AB50" s="739"/>
      <c r="AC50" s="740"/>
      <c r="AD50" s="740"/>
      <c r="AE50" s="740"/>
      <c r="AF50" s="740"/>
      <c r="AG50" s="742"/>
      <c r="AH50" s="742">
        <f t="shared" si="26"/>
        <v>0</v>
      </c>
      <c r="AI50" s="742">
        <f t="shared" si="27"/>
        <v>0</v>
      </c>
      <c r="AJ50" s="740">
        <f t="shared" si="28"/>
        <v>0</v>
      </c>
      <c r="AK50" s="792">
        <f t="shared" si="29"/>
        <v>0</v>
      </c>
      <c r="AL50" s="792">
        <f t="shared" si="30"/>
        <v>0</v>
      </c>
      <c r="AM50" s="814">
        <f t="shared" si="31"/>
        <v>1</v>
      </c>
      <c r="AN50" s="739"/>
      <c r="AO50" s="740">
        <f t="shared" si="32"/>
        <v>0</v>
      </c>
      <c r="AP50" s="740">
        <f t="shared" si="33"/>
        <v>0</v>
      </c>
      <c r="AQ50" s="740"/>
      <c r="AR50" s="740">
        <f t="shared" si="34"/>
        <v>0</v>
      </c>
      <c r="AS50" s="742">
        <f t="shared" si="35"/>
        <v>0</v>
      </c>
      <c r="AT50" s="742">
        <f t="shared" si="36"/>
        <v>0</v>
      </c>
      <c r="AU50" s="742">
        <f t="shared" si="37"/>
        <v>0</v>
      </c>
      <c r="AV50" s="740">
        <f t="shared" si="38"/>
        <v>0</v>
      </c>
      <c r="AW50" s="792">
        <f t="shared" si="39"/>
        <v>0</v>
      </c>
      <c r="AX50" s="792">
        <f t="shared" si="40"/>
        <v>0</v>
      </c>
    </row>
    <row r="51" spans="1:50" s="745" customFormat="1" ht="22.5" hidden="1" customHeight="1" x14ac:dyDescent="0.25">
      <c r="A51" s="800">
        <v>17</v>
      </c>
      <c r="B51" s="813" t="s">
        <v>71</v>
      </c>
      <c r="C51" s="790" t="s">
        <v>376</v>
      </c>
      <c r="D51" s="790"/>
      <c r="E51" s="814"/>
      <c r="F51" s="739"/>
      <c r="G51" s="740"/>
      <c r="H51" s="729"/>
      <c r="I51" s="742"/>
      <c r="J51" s="742"/>
      <c r="K51" s="742"/>
      <c r="L51" s="740"/>
      <c r="M51" s="792"/>
      <c r="N51" s="792"/>
      <c r="O51" s="814"/>
      <c r="P51" s="739"/>
      <c r="Q51" s="740"/>
      <c r="R51" s="740"/>
      <c r="S51" s="740"/>
      <c r="T51" s="740"/>
      <c r="U51" s="742"/>
      <c r="V51" s="742"/>
      <c r="W51" s="742"/>
      <c r="X51" s="740"/>
      <c r="Y51" s="792"/>
      <c r="Z51" s="792"/>
      <c r="AA51" s="814"/>
      <c r="AB51" s="739"/>
      <c r="AC51" s="740"/>
      <c r="AD51" s="740"/>
      <c r="AE51" s="740"/>
      <c r="AF51" s="740"/>
      <c r="AG51" s="742"/>
      <c r="AH51" s="742">
        <f t="shared" si="26"/>
        <v>0</v>
      </c>
      <c r="AI51" s="742">
        <f t="shared" si="27"/>
        <v>0</v>
      </c>
      <c r="AJ51" s="740">
        <f t="shared" si="28"/>
        <v>0</v>
      </c>
      <c r="AK51" s="792">
        <f t="shared" si="29"/>
        <v>0</v>
      </c>
      <c r="AL51" s="792">
        <f t="shared" si="30"/>
        <v>0</v>
      </c>
      <c r="AM51" s="814">
        <f t="shared" si="31"/>
        <v>1</v>
      </c>
      <c r="AN51" s="739"/>
      <c r="AO51" s="740">
        <f t="shared" si="32"/>
        <v>0</v>
      </c>
      <c r="AP51" s="740">
        <f t="shared" si="33"/>
        <v>0</v>
      </c>
      <c r="AQ51" s="740"/>
      <c r="AR51" s="740">
        <f t="shared" si="34"/>
        <v>0</v>
      </c>
      <c r="AS51" s="742">
        <f t="shared" si="35"/>
        <v>0</v>
      </c>
      <c r="AT51" s="742">
        <f t="shared" si="36"/>
        <v>0</v>
      </c>
      <c r="AU51" s="742">
        <f t="shared" si="37"/>
        <v>0</v>
      </c>
      <c r="AV51" s="740">
        <f t="shared" si="38"/>
        <v>0</v>
      </c>
      <c r="AW51" s="792">
        <f t="shared" si="39"/>
        <v>0</v>
      </c>
      <c r="AX51" s="792">
        <f t="shared" si="40"/>
        <v>0</v>
      </c>
    </row>
    <row r="52" spans="1:50" s="745" customFormat="1" ht="22.5" hidden="1" customHeight="1" x14ac:dyDescent="0.25">
      <c r="A52" s="800">
        <v>18</v>
      </c>
      <c r="B52" s="813" t="s">
        <v>447</v>
      </c>
      <c r="C52" s="790" t="s">
        <v>376</v>
      </c>
      <c r="D52" s="790"/>
      <c r="E52" s="814"/>
      <c r="F52" s="739"/>
      <c r="G52" s="740"/>
      <c r="H52" s="729"/>
      <c r="I52" s="742"/>
      <c r="J52" s="742"/>
      <c r="K52" s="742"/>
      <c r="L52" s="740"/>
      <c r="M52" s="792"/>
      <c r="N52" s="792"/>
      <c r="O52" s="814"/>
      <c r="P52" s="739"/>
      <c r="Q52" s="740"/>
      <c r="R52" s="740"/>
      <c r="S52" s="740"/>
      <c r="T52" s="740"/>
      <c r="U52" s="742"/>
      <c r="V52" s="742"/>
      <c r="W52" s="742"/>
      <c r="X52" s="740"/>
      <c r="Y52" s="792"/>
      <c r="Z52" s="792"/>
      <c r="AA52" s="814"/>
      <c r="AB52" s="739"/>
      <c r="AC52" s="740"/>
      <c r="AD52" s="740"/>
      <c r="AE52" s="740"/>
      <c r="AF52" s="740"/>
      <c r="AG52" s="742"/>
      <c r="AH52" s="742">
        <f t="shared" si="26"/>
        <v>0</v>
      </c>
      <c r="AI52" s="742">
        <f t="shared" si="27"/>
        <v>0</v>
      </c>
      <c r="AJ52" s="740">
        <f t="shared" si="28"/>
        <v>0</v>
      </c>
      <c r="AK52" s="792">
        <f t="shared" si="29"/>
        <v>0</v>
      </c>
      <c r="AL52" s="792">
        <f t="shared" si="30"/>
        <v>0</v>
      </c>
      <c r="AM52" s="814">
        <f t="shared" si="31"/>
        <v>1</v>
      </c>
      <c r="AN52" s="739"/>
      <c r="AO52" s="740">
        <f t="shared" si="32"/>
        <v>0</v>
      </c>
      <c r="AP52" s="740">
        <f t="shared" si="33"/>
        <v>0</v>
      </c>
      <c r="AQ52" s="740"/>
      <c r="AR52" s="740">
        <f t="shared" si="34"/>
        <v>0</v>
      </c>
      <c r="AS52" s="742">
        <f t="shared" si="35"/>
        <v>0</v>
      </c>
      <c r="AT52" s="742">
        <f t="shared" si="36"/>
        <v>0</v>
      </c>
      <c r="AU52" s="742">
        <f t="shared" si="37"/>
        <v>0</v>
      </c>
      <c r="AV52" s="740">
        <f t="shared" si="38"/>
        <v>0</v>
      </c>
      <c r="AW52" s="792">
        <f t="shared" si="39"/>
        <v>0</v>
      </c>
      <c r="AX52" s="792">
        <f t="shared" si="40"/>
        <v>0</v>
      </c>
    </row>
    <row r="53" spans="1:50" s="745" customFormat="1" ht="22.5" hidden="1" customHeight="1" x14ac:dyDescent="0.25">
      <c r="A53" s="800">
        <v>19</v>
      </c>
      <c r="B53" s="813" t="s">
        <v>1095</v>
      </c>
      <c r="C53" s="790" t="s">
        <v>376</v>
      </c>
      <c r="D53" s="790"/>
      <c r="E53" s="814"/>
      <c r="F53" s="739"/>
      <c r="G53" s="740"/>
      <c r="H53" s="729"/>
      <c r="I53" s="742"/>
      <c r="J53" s="742"/>
      <c r="K53" s="742"/>
      <c r="L53" s="740"/>
      <c r="M53" s="792"/>
      <c r="N53" s="792"/>
      <c r="O53" s="814"/>
      <c r="P53" s="739"/>
      <c r="Q53" s="740"/>
      <c r="R53" s="740"/>
      <c r="S53" s="740"/>
      <c r="T53" s="740"/>
      <c r="U53" s="742"/>
      <c r="V53" s="742"/>
      <c r="W53" s="742"/>
      <c r="X53" s="740"/>
      <c r="Y53" s="792"/>
      <c r="Z53" s="792"/>
      <c r="AA53" s="814"/>
      <c r="AB53" s="739"/>
      <c r="AC53" s="740"/>
      <c r="AD53" s="740"/>
      <c r="AE53" s="740"/>
      <c r="AF53" s="740"/>
      <c r="AG53" s="742"/>
      <c r="AH53" s="742">
        <f t="shared" si="26"/>
        <v>0</v>
      </c>
      <c r="AI53" s="742">
        <f t="shared" si="27"/>
        <v>0</v>
      </c>
      <c r="AJ53" s="740">
        <f t="shared" si="28"/>
        <v>0</v>
      </c>
      <c r="AK53" s="792">
        <f t="shared" si="29"/>
        <v>0</v>
      </c>
      <c r="AL53" s="792">
        <f t="shared" si="30"/>
        <v>0</v>
      </c>
      <c r="AM53" s="814">
        <f t="shared" si="31"/>
        <v>1</v>
      </c>
      <c r="AN53" s="739"/>
      <c r="AO53" s="740">
        <f t="shared" si="32"/>
        <v>0</v>
      </c>
      <c r="AP53" s="740">
        <f t="shared" si="33"/>
        <v>0</v>
      </c>
      <c r="AQ53" s="740"/>
      <c r="AR53" s="740">
        <f t="shared" si="34"/>
        <v>0</v>
      </c>
      <c r="AS53" s="742">
        <f t="shared" si="35"/>
        <v>0</v>
      </c>
      <c r="AT53" s="742">
        <f t="shared" si="36"/>
        <v>0</v>
      </c>
      <c r="AU53" s="742">
        <f t="shared" si="37"/>
        <v>0</v>
      </c>
      <c r="AV53" s="740">
        <f t="shared" si="38"/>
        <v>0</v>
      </c>
      <c r="AW53" s="792">
        <f t="shared" si="39"/>
        <v>0</v>
      </c>
      <c r="AX53" s="792">
        <f t="shared" si="40"/>
        <v>0</v>
      </c>
    </row>
    <row r="54" spans="1:50" s="745" customFormat="1" ht="22.5" hidden="1" customHeight="1" x14ac:dyDescent="0.25">
      <c r="A54" s="800">
        <v>20</v>
      </c>
      <c r="B54" s="813" t="s">
        <v>887</v>
      </c>
      <c r="C54" s="790" t="s">
        <v>376</v>
      </c>
      <c r="D54" s="790"/>
      <c r="E54" s="814"/>
      <c r="F54" s="739"/>
      <c r="G54" s="740"/>
      <c r="H54" s="729"/>
      <c r="I54" s="742"/>
      <c r="J54" s="742"/>
      <c r="K54" s="742"/>
      <c r="L54" s="740"/>
      <c r="M54" s="792"/>
      <c r="N54" s="792"/>
      <c r="O54" s="814"/>
      <c r="P54" s="739"/>
      <c r="Q54" s="740"/>
      <c r="R54" s="740"/>
      <c r="S54" s="740"/>
      <c r="T54" s="740"/>
      <c r="U54" s="742"/>
      <c r="V54" s="742"/>
      <c r="W54" s="742"/>
      <c r="X54" s="740"/>
      <c r="Y54" s="792"/>
      <c r="Z54" s="792"/>
      <c r="AA54" s="814"/>
      <c r="AB54" s="739"/>
      <c r="AC54" s="740"/>
      <c r="AD54" s="740"/>
      <c r="AE54" s="740"/>
      <c r="AF54" s="740"/>
      <c r="AG54" s="742"/>
      <c r="AH54" s="742">
        <f t="shared" si="26"/>
        <v>0</v>
      </c>
      <c r="AI54" s="742">
        <f t="shared" si="27"/>
        <v>0</v>
      </c>
      <c r="AJ54" s="740">
        <f t="shared" si="28"/>
        <v>0</v>
      </c>
      <c r="AK54" s="792">
        <f t="shared" si="29"/>
        <v>0</v>
      </c>
      <c r="AL54" s="792">
        <f t="shared" si="30"/>
        <v>0</v>
      </c>
      <c r="AM54" s="814">
        <f t="shared" si="31"/>
        <v>1</v>
      </c>
      <c r="AN54" s="739"/>
      <c r="AO54" s="740">
        <f t="shared" si="32"/>
        <v>0</v>
      </c>
      <c r="AP54" s="740">
        <f t="shared" si="33"/>
        <v>0</v>
      </c>
      <c r="AQ54" s="740"/>
      <c r="AR54" s="740">
        <f t="shared" si="34"/>
        <v>0</v>
      </c>
      <c r="AS54" s="742">
        <f t="shared" si="35"/>
        <v>0</v>
      </c>
      <c r="AT54" s="742">
        <f t="shared" si="36"/>
        <v>0</v>
      </c>
      <c r="AU54" s="742">
        <f t="shared" si="37"/>
        <v>0</v>
      </c>
      <c r="AV54" s="740">
        <f t="shared" si="38"/>
        <v>0</v>
      </c>
      <c r="AW54" s="792">
        <f t="shared" si="39"/>
        <v>0</v>
      </c>
      <c r="AX54" s="792">
        <f t="shared" si="40"/>
        <v>0</v>
      </c>
    </row>
    <row r="55" spans="1:50" s="745" customFormat="1" ht="22.5" hidden="1" customHeight="1" x14ac:dyDescent="0.25">
      <c r="A55" s="800">
        <v>21</v>
      </c>
      <c r="B55" s="813" t="s">
        <v>446</v>
      </c>
      <c r="C55" s="790" t="s">
        <v>376</v>
      </c>
      <c r="D55" s="790"/>
      <c r="E55" s="814"/>
      <c r="F55" s="739"/>
      <c r="G55" s="740"/>
      <c r="H55" s="729"/>
      <c r="I55" s="742"/>
      <c r="J55" s="742"/>
      <c r="K55" s="742"/>
      <c r="L55" s="740"/>
      <c r="M55" s="792"/>
      <c r="N55" s="792"/>
      <c r="O55" s="814"/>
      <c r="P55" s="739"/>
      <c r="Q55" s="740"/>
      <c r="R55" s="740"/>
      <c r="S55" s="740"/>
      <c r="T55" s="740"/>
      <c r="U55" s="742"/>
      <c r="V55" s="742"/>
      <c r="W55" s="742"/>
      <c r="X55" s="740"/>
      <c r="Y55" s="792"/>
      <c r="Z55" s="792"/>
      <c r="AA55" s="814"/>
      <c r="AB55" s="739"/>
      <c r="AC55" s="740"/>
      <c r="AD55" s="740"/>
      <c r="AE55" s="740"/>
      <c r="AF55" s="740"/>
      <c r="AG55" s="742"/>
      <c r="AH55" s="742">
        <f t="shared" si="26"/>
        <v>0</v>
      </c>
      <c r="AI55" s="742">
        <f t="shared" si="27"/>
        <v>0</v>
      </c>
      <c r="AJ55" s="740">
        <f t="shared" si="28"/>
        <v>0</v>
      </c>
      <c r="AK55" s="792">
        <f t="shared" si="29"/>
        <v>0</v>
      </c>
      <c r="AL55" s="792">
        <f t="shared" si="30"/>
        <v>0</v>
      </c>
      <c r="AM55" s="814">
        <f t="shared" si="31"/>
        <v>1</v>
      </c>
      <c r="AN55" s="739"/>
      <c r="AO55" s="740">
        <f t="shared" si="32"/>
        <v>0</v>
      </c>
      <c r="AP55" s="740">
        <f t="shared" si="33"/>
        <v>0</v>
      </c>
      <c r="AQ55" s="740"/>
      <c r="AR55" s="740">
        <f t="shared" si="34"/>
        <v>0</v>
      </c>
      <c r="AS55" s="742">
        <f t="shared" si="35"/>
        <v>0</v>
      </c>
      <c r="AT55" s="742">
        <f t="shared" si="36"/>
        <v>0</v>
      </c>
      <c r="AU55" s="742">
        <f t="shared" si="37"/>
        <v>0</v>
      </c>
      <c r="AV55" s="740">
        <f t="shared" si="38"/>
        <v>0</v>
      </c>
      <c r="AW55" s="792">
        <f t="shared" si="39"/>
        <v>0</v>
      </c>
      <c r="AX55" s="792">
        <f t="shared" si="40"/>
        <v>0</v>
      </c>
    </row>
    <row r="56" spans="1:50" s="745" customFormat="1" ht="22.5" hidden="1" customHeight="1" x14ac:dyDescent="0.25">
      <c r="A56" s="800">
        <v>22</v>
      </c>
      <c r="B56" s="813" t="s">
        <v>529</v>
      </c>
      <c r="C56" s="790" t="s">
        <v>376</v>
      </c>
      <c r="D56" s="790"/>
      <c r="E56" s="814"/>
      <c r="F56" s="739"/>
      <c r="G56" s="740"/>
      <c r="H56" s="729"/>
      <c r="I56" s="742"/>
      <c r="J56" s="742"/>
      <c r="K56" s="742"/>
      <c r="L56" s="740"/>
      <c r="M56" s="792"/>
      <c r="N56" s="792"/>
      <c r="O56" s="814"/>
      <c r="P56" s="739"/>
      <c r="Q56" s="740"/>
      <c r="R56" s="740"/>
      <c r="S56" s="740"/>
      <c r="T56" s="740"/>
      <c r="U56" s="742"/>
      <c r="V56" s="742"/>
      <c r="W56" s="742"/>
      <c r="X56" s="740"/>
      <c r="Y56" s="792"/>
      <c r="Z56" s="792"/>
      <c r="AA56" s="814"/>
      <c r="AB56" s="739"/>
      <c r="AC56" s="740"/>
      <c r="AD56" s="740"/>
      <c r="AE56" s="740"/>
      <c r="AF56" s="740"/>
      <c r="AG56" s="742"/>
      <c r="AH56" s="742">
        <f t="shared" si="26"/>
        <v>0</v>
      </c>
      <c r="AI56" s="742">
        <f t="shared" si="27"/>
        <v>0</v>
      </c>
      <c r="AJ56" s="740">
        <f t="shared" si="28"/>
        <v>0</v>
      </c>
      <c r="AK56" s="792">
        <f t="shared" si="29"/>
        <v>0</v>
      </c>
      <c r="AL56" s="792">
        <f t="shared" si="30"/>
        <v>0</v>
      </c>
      <c r="AM56" s="814">
        <f t="shared" si="31"/>
        <v>1</v>
      </c>
      <c r="AN56" s="739"/>
      <c r="AO56" s="740">
        <f t="shared" si="32"/>
        <v>0</v>
      </c>
      <c r="AP56" s="740">
        <f t="shared" si="33"/>
        <v>0</v>
      </c>
      <c r="AQ56" s="740"/>
      <c r="AR56" s="740">
        <f t="shared" si="34"/>
        <v>0</v>
      </c>
      <c r="AS56" s="742">
        <f t="shared" si="35"/>
        <v>0</v>
      </c>
      <c r="AT56" s="742">
        <f t="shared" si="36"/>
        <v>0</v>
      </c>
      <c r="AU56" s="742">
        <f t="shared" si="37"/>
        <v>0</v>
      </c>
      <c r="AV56" s="740">
        <f t="shared" si="38"/>
        <v>0</v>
      </c>
      <c r="AW56" s="792">
        <f t="shared" si="39"/>
        <v>0</v>
      </c>
      <c r="AX56" s="792">
        <f t="shared" si="40"/>
        <v>0</v>
      </c>
    </row>
    <row r="57" spans="1:50" s="745" customFormat="1" ht="22.5" hidden="1" customHeight="1" x14ac:dyDescent="0.25">
      <c r="A57" s="800">
        <v>23</v>
      </c>
      <c r="B57" s="813" t="s">
        <v>119</v>
      </c>
      <c r="C57" s="790" t="s">
        <v>376</v>
      </c>
      <c r="D57" s="790"/>
      <c r="E57" s="814"/>
      <c r="F57" s="739"/>
      <c r="G57" s="740"/>
      <c r="H57" s="729"/>
      <c r="I57" s="742"/>
      <c r="J57" s="742"/>
      <c r="K57" s="742"/>
      <c r="L57" s="740"/>
      <c r="M57" s="792"/>
      <c r="N57" s="792"/>
      <c r="O57" s="814"/>
      <c r="P57" s="739"/>
      <c r="Q57" s="740"/>
      <c r="R57" s="740"/>
      <c r="S57" s="740"/>
      <c r="T57" s="740"/>
      <c r="U57" s="742"/>
      <c r="V57" s="742"/>
      <c r="W57" s="742"/>
      <c r="X57" s="740"/>
      <c r="Y57" s="792"/>
      <c r="Z57" s="792"/>
      <c r="AA57" s="814"/>
      <c r="AB57" s="739"/>
      <c r="AC57" s="740"/>
      <c r="AD57" s="740"/>
      <c r="AE57" s="740"/>
      <c r="AF57" s="740"/>
      <c r="AG57" s="742"/>
      <c r="AH57" s="742">
        <f t="shared" si="26"/>
        <v>0</v>
      </c>
      <c r="AI57" s="742">
        <f t="shared" si="27"/>
        <v>0</v>
      </c>
      <c r="AJ57" s="740">
        <f t="shared" si="28"/>
        <v>0</v>
      </c>
      <c r="AK57" s="792">
        <f t="shared" si="29"/>
        <v>0</v>
      </c>
      <c r="AL57" s="792">
        <f t="shared" si="30"/>
        <v>0</v>
      </c>
      <c r="AM57" s="814">
        <f t="shared" si="31"/>
        <v>1</v>
      </c>
      <c r="AN57" s="739"/>
      <c r="AO57" s="740">
        <f t="shared" si="32"/>
        <v>0</v>
      </c>
      <c r="AP57" s="740">
        <f t="shared" si="33"/>
        <v>0</v>
      </c>
      <c r="AQ57" s="740"/>
      <c r="AR57" s="740">
        <f t="shared" si="34"/>
        <v>0</v>
      </c>
      <c r="AS57" s="742">
        <f t="shared" si="35"/>
        <v>0</v>
      </c>
      <c r="AT57" s="742">
        <f t="shared" si="36"/>
        <v>0</v>
      </c>
      <c r="AU57" s="742">
        <f t="shared" si="37"/>
        <v>0</v>
      </c>
      <c r="AV57" s="740">
        <f t="shared" si="38"/>
        <v>0</v>
      </c>
      <c r="AW57" s="792">
        <f t="shared" si="39"/>
        <v>0</v>
      </c>
      <c r="AX57" s="792">
        <f t="shared" si="40"/>
        <v>0</v>
      </c>
    </row>
    <row r="58" spans="1:50" s="745" customFormat="1" ht="22.5" hidden="1" customHeight="1" x14ac:dyDescent="0.25">
      <c r="A58" s="800">
        <v>24</v>
      </c>
      <c r="B58" s="813" t="s">
        <v>484</v>
      </c>
      <c r="C58" s="790" t="s">
        <v>376</v>
      </c>
      <c r="D58" s="790"/>
      <c r="E58" s="814"/>
      <c r="F58" s="739"/>
      <c r="G58" s="740"/>
      <c r="H58" s="729"/>
      <c r="I58" s="742"/>
      <c r="J58" s="742"/>
      <c r="K58" s="742"/>
      <c r="L58" s="740"/>
      <c r="M58" s="792"/>
      <c r="N58" s="792"/>
      <c r="O58" s="814"/>
      <c r="P58" s="739"/>
      <c r="Q58" s="740"/>
      <c r="R58" s="740"/>
      <c r="S58" s="740"/>
      <c r="T58" s="740"/>
      <c r="U58" s="742"/>
      <c r="V58" s="742"/>
      <c r="W58" s="742"/>
      <c r="X58" s="740"/>
      <c r="Y58" s="792"/>
      <c r="Z58" s="792"/>
      <c r="AA58" s="814"/>
      <c r="AB58" s="739"/>
      <c r="AC58" s="740"/>
      <c r="AD58" s="740"/>
      <c r="AE58" s="740"/>
      <c r="AF58" s="740"/>
      <c r="AG58" s="742"/>
      <c r="AH58" s="742">
        <f t="shared" si="26"/>
        <v>0</v>
      </c>
      <c r="AI58" s="742">
        <f t="shared" si="27"/>
        <v>0</v>
      </c>
      <c r="AJ58" s="740">
        <f t="shared" si="28"/>
        <v>0</v>
      </c>
      <c r="AK58" s="792">
        <f t="shared" si="29"/>
        <v>0</v>
      </c>
      <c r="AL58" s="792">
        <f t="shared" si="30"/>
        <v>0</v>
      </c>
      <c r="AM58" s="814">
        <f t="shared" si="31"/>
        <v>1</v>
      </c>
      <c r="AN58" s="739"/>
      <c r="AO58" s="740">
        <f t="shared" si="32"/>
        <v>0</v>
      </c>
      <c r="AP58" s="740">
        <f t="shared" si="33"/>
        <v>0</v>
      </c>
      <c r="AQ58" s="740"/>
      <c r="AR58" s="740">
        <f t="shared" si="34"/>
        <v>0</v>
      </c>
      <c r="AS58" s="742">
        <f t="shared" si="35"/>
        <v>0</v>
      </c>
      <c r="AT58" s="742">
        <f t="shared" si="36"/>
        <v>0</v>
      </c>
      <c r="AU58" s="742">
        <f t="shared" si="37"/>
        <v>0</v>
      </c>
      <c r="AV58" s="740">
        <f t="shared" si="38"/>
        <v>0</v>
      </c>
      <c r="AW58" s="792">
        <f t="shared" si="39"/>
        <v>0</v>
      </c>
      <c r="AX58" s="792">
        <f t="shared" si="40"/>
        <v>0</v>
      </c>
    </row>
    <row r="59" spans="1:50" s="745" customFormat="1" ht="22.5" hidden="1" customHeight="1" x14ac:dyDescent="0.25">
      <c r="A59" s="800">
        <v>25</v>
      </c>
      <c r="B59" s="813" t="s">
        <v>1096</v>
      </c>
      <c r="C59" s="790" t="s">
        <v>376</v>
      </c>
      <c r="D59" s="790"/>
      <c r="E59" s="814"/>
      <c r="F59" s="739"/>
      <c r="G59" s="740"/>
      <c r="H59" s="729"/>
      <c r="I59" s="742"/>
      <c r="J59" s="742"/>
      <c r="K59" s="742"/>
      <c r="L59" s="740"/>
      <c r="M59" s="792"/>
      <c r="N59" s="792"/>
      <c r="O59" s="814"/>
      <c r="P59" s="739"/>
      <c r="Q59" s="740"/>
      <c r="R59" s="740"/>
      <c r="S59" s="740"/>
      <c r="T59" s="740"/>
      <c r="U59" s="742"/>
      <c r="V59" s="742"/>
      <c r="W59" s="742"/>
      <c r="X59" s="740"/>
      <c r="Y59" s="792"/>
      <c r="Z59" s="792"/>
      <c r="AA59" s="814"/>
      <c r="AB59" s="739"/>
      <c r="AC59" s="740"/>
      <c r="AD59" s="740"/>
      <c r="AE59" s="740"/>
      <c r="AF59" s="740"/>
      <c r="AG59" s="742"/>
      <c r="AH59" s="742">
        <f t="shared" si="26"/>
        <v>0</v>
      </c>
      <c r="AI59" s="742">
        <f t="shared" si="27"/>
        <v>0</v>
      </c>
      <c r="AJ59" s="740">
        <f t="shared" si="28"/>
        <v>0</v>
      </c>
      <c r="AK59" s="792">
        <f t="shared" si="29"/>
        <v>0</v>
      </c>
      <c r="AL59" s="792">
        <f t="shared" si="30"/>
        <v>0</v>
      </c>
      <c r="AM59" s="814">
        <f t="shared" si="31"/>
        <v>1</v>
      </c>
      <c r="AN59" s="739"/>
      <c r="AO59" s="740">
        <f t="shared" si="32"/>
        <v>0</v>
      </c>
      <c r="AP59" s="740">
        <f t="shared" si="33"/>
        <v>0</v>
      </c>
      <c r="AQ59" s="740"/>
      <c r="AR59" s="740">
        <f t="shared" si="34"/>
        <v>0</v>
      </c>
      <c r="AS59" s="742">
        <f t="shared" si="35"/>
        <v>0</v>
      </c>
      <c r="AT59" s="742">
        <f t="shared" si="36"/>
        <v>0</v>
      </c>
      <c r="AU59" s="742">
        <f t="shared" si="37"/>
        <v>0</v>
      </c>
      <c r="AV59" s="740">
        <f t="shared" si="38"/>
        <v>0</v>
      </c>
      <c r="AW59" s="792">
        <f t="shared" si="39"/>
        <v>0</v>
      </c>
      <c r="AX59" s="792">
        <f t="shared" si="40"/>
        <v>0</v>
      </c>
    </row>
    <row r="60" spans="1:50" s="745" customFormat="1" ht="22.5" hidden="1" customHeight="1" x14ac:dyDescent="0.25">
      <c r="A60" s="800">
        <v>26</v>
      </c>
      <c r="B60" s="813" t="s">
        <v>114</v>
      </c>
      <c r="C60" s="790" t="s">
        <v>376</v>
      </c>
      <c r="D60" s="790"/>
      <c r="E60" s="814"/>
      <c r="F60" s="739"/>
      <c r="G60" s="740"/>
      <c r="H60" s="729"/>
      <c r="I60" s="742"/>
      <c r="J60" s="742"/>
      <c r="K60" s="742"/>
      <c r="L60" s="740"/>
      <c r="M60" s="792"/>
      <c r="N60" s="792"/>
      <c r="O60" s="814"/>
      <c r="P60" s="739"/>
      <c r="Q60" s="740"/>
      <c r="R60" s="740"/>
      <c r="S60" s="740"/>
      <c r="T60" s="740"/>
      <c r="U60" s="742"/>
      <c r="V60" s="742"/>
      <c r="W60" s="742"/>
      <c r="X60" s="740"/>
      <c r="Y60" s="792"/>
      <c r="Z60" s="792"/>
      <c r="AA60" s="814"/>
      <c r="AB60" s="739"/>
      <c r="AC60" s="740"/>
      <c r="AD60" s="740"/>
      <c r="AE60" s="740"/>
      <c r="AF60" s="740"/>
      <c r="AG60" s="742"/>
      <c r="AH60" s="742">
        <f t="shared" si="26"/>
        <v>0</v>
      </c>
      <c r="AI60" s="742">
        <f t="shared" si="27"/>
        <v>0</v>
      </c>
      <c r="AJ60" s="740">
        <f t="shared" si="28"/>
        <v>0</v>
      </c>
      <c r="AK60" s="792">
        <f t="shared" si="29"/>
        <v>0</v>
      </c>
      <c r="AL60" s="792">
        <f t="shared" si="30"/>
        <v>0</v>
      </c>
      <c r="AM60" s="814">
        <f t="shared" si="31"/>
        <v>1</v>
      </c>
      <c r="AN60" s="739"/>
      <c r="AO60" s="740">
        <f t="shared" si="32"/>
        <v>0</v>
      </c>
      <c r="AP60" s="740">
        <f t="shared" si="33"/>
        <v>0</v>
      </c>
      <c r="AQ60" s="740"/>
      <c r="AR60" s="740">
        <f t="shared" si="34"/>
        <v>0</v>
      </c>
      <c r="AS60" s="742">
        <f t="shared" si="35"/>
        <v>0</v>
      </c>
      <c r="AT60" s="742">
        <f t="shared" si="36"/>
        <v>0</v>
      </c>
      <c r="AU60" s="742">
        <f t="shared" si="37"/>
        <v>0</v>
      </c>
      <c r="AV60" s="740">
        <f t="shared" si="38"/>
        <v>0</v>
      </c>
      <c r="AW60" s="792">
        <f t="shared" si="39"/>
        <v>0</v>
      </c>
      <c r="AX60" s="792">
        <f t="shared" si="40"/>
        <v>0</v>
      </c>
    </row>
    <row r="61" spans="1:50" s="745" customFormat="1" ht="22.5" hidden="1" customHeight="1" x14ac:dyDescent="0.25">
      <c r="A61" s="800">
        <v>27</v>
      </c>
      <c r="B61" s="813" t="s">
        <v>108</v>
      </c>
      <c r="C61" s="790" t="s">
        <v>376</v>
      </c>
      <c r="D61" s="790"/>
      <c r="E61" s="814"/>
      <c r="F61" s="739"/>
      <c r="G61" s="740"/>
      <c r="H61" s="729"/>
      <c r="I61" s="742"/>
      <c r="J61" s="742"/>
      <c r="K61" s="742"/>
      <c r="L61" s="740"/>
      <c r="M61" s="792"/>
      <c r="N61" s="792"/>
      <c r="O61" s="814"/>
      <c r="P61" s="739"/>
      <c r="Q61" s="740"/>
      <c r="R61" s="740"/>
      <c r="S61" s="740"/>
      <c r="T61" s="740"/>
      <c r="U61" s="742"/>
      <c r="V61" s="742"/>
      <c r="W61" s="742"/>
      <c r="X61" s="740"/>
      <c r="Y61" s="792"/>
      <c r="Z61" s="792"/>
      <c r="AA61" s="814"/>
      <c r="AB61" s="739"/>
      <c r="AC61" s="740"/>
      <c r="AD61" s="740"/>
      <c r="AE61" s="740"/>
      <c r="AF61" s="740"/>
      <c r="AG61" s="742"/>
      <c r="AH61" s="742">
        <f t="shared" si="26"/>
        <v>0</v>
      </c>
      <c r="AI61" s="742">
        <f t="shared" si="27"/>
        <v>0</v>
      </c>
      <c r="AJ61" s="740">
        <f t="shared" si="28"/>
        <v>0</v>
      </c>
      <c r="AK61" s="792">
        <f t="shared" si="29"/>
        <v>0</v>
      </c>
      <c r="AL61" s="792">
        <f t="shared" si="30"/>
        <v>0</v>
      </c>
      <c r="AM61" s="814">
        <f t="shared" si="31"/>
        <v>1</v>
      </c>
      <c r="AN61" s="739"/>
      <c r="AO61" s="740">
        <f t="shared" si="32"/>
        <v>0</v>
      </c>
      <c r="AP61" s="740">
        <f t="shared" si="33"/>
        <v>0</v>
      </c>
      <c r="AQ61" s="740"/>
      <c r="AR61" s="740">
        <f t="shared" si="34"/>
        <v>0</v>
      </c>
      <c r="AS61" s="742">
        <f t="shared" si="35"/>
        <v>0</v>
      </c>
      <c r="AT61" s="742">
        <f t="shared" si="36"/>
        <v>0</v>
      </c>
      <c r="AU61" s="742">
        <f t="shared" si="37"/>
        <v>0</v>
      </c>
      <c r="AV61" s="740">
        <f t="shared" si="38"/>
        <v>0</v>
      </c>
      <c r="AW61" s="792">
        <f t="shared" si="39"/>
        <v>0</v>
      </c>
      <c r="AX61" s="792">
        <f t="shared" si="40"/>
        <v>0</v>
      </c>
    </row>
    <row r="62" spans="1:50" s="745" customFormat="1" ht="22.5" hidden="1" customHeight="1" x14ac:dyDescent="0.25">
      <c r="A62" s="800">
        <v>28</v>
      </c>
      <c r="B62" s="813" t="s">
        <v>883</v>
      </c>
      <c r="C62" s="790" t="s">
        <v>376</v>
      </c>
      <c r="D62" s="790"/>
      <c r="E62" s="814"/>
      <c r="F62" s="739"/>
      <c r="G62" s="740"/>
      <c r="H62" s="729"/>
      <c r="I62" s="742"/>
      <c r="J62" s="742"/>
      <c r="K62" s="742"/>
      <c r="L62" s="740"/>
      <c r="M62" s="792"/>
      <c r="N62" s="792"/>
      <c r="O62" s="814"/>
      <c r="P62" s="739"/>
      <c r="Q62" s="740"/>
      <c r="R62" s="740"/>
      <c r="S62" s="740"/>
      <c r="T62" s="740"/>
      <c r="U62" s="742"/>
      <c r="V62" s="742"/>
      <c r="W62" s="742"/>
      <c r="X62" s="740"/>
      <c r="Y62" s="792"/>
      <c r="Z62" s="792"/>
      <c r="AA62" s="814"/>
      <c r="AB62" s="739"/>
      <c r="AC62" s="740"/>
      <c r="AD62" s="740"/>
      <c r="AE62" s="740"/>
      <c r="AF62" s="740"/>
      <c r="AG62" s="742"/>
      <c r="AH62" s="742">
        <f t="shared" si="26"/>
        <v>0</v>
      </c>
      <c r="AI62" s="742">
        <f t="shared" si="27"/>
        <v>0</v>
      </c>
      <c r="AJ62" s="740">
        <f t="shared" si="28"/>
        <v>0</v>
      </c>
      <c r="AK62" s="792">
        <f t="shared" si="29"/>
        <v>0</v>
      </c>
      <c r="AL62" s="792">
        <f t="shared" si="30"/>
        <v>0</v>
      </c>
      <c r="AM62" s="814">
        <f t="shared" si="31"/>
        <v>1</v>
      </c>
      <c r="AN62" s="739"/>
      <c r="AO62" s="740">
        <f t="shared" si="32"/>
        <v>0</v>
      </c>
      <c r="AP62" s="740">
        <f t="shared" si="33"/>
        <v>0</v>
      </c>
      <c r="AQ62" s="740"/>
      <c r="AR62" s="740">
        <f t="shared" si="34"/>
        <v>0</v>
      </c>
      <c r="AS62" s="742">
        <f t="shared" si="35"/>
        <v>0</v>
      </c>
      <c r="AT62" s="742">
        <f t="shared" si="36"/>
        <v>0</v>
      </c>
      <c r="AU62" s="742">
        <f t="shared" si="37"/>
        <v>0</v>
      </c>
      <c r="AV62" s="740">
        <f t="shared" si="38"/>
        <v>0</v>
      </c>
      <c r="AW62" s="792">
        <f t="shared" si="39"/>
        <v>0</v>
      </c>
      <c r="AX62" s="792">
        <f t="shared" si="40"/>
        <v>0</v>
      </c>
    </row>
    <row r="63" spans="1:50" s="745" customFormat="1" ht="22.5" hidden="1" customHeight="1" x14ac:dyDescent="0.25">
      <c r="A63" s="800">
        <v>29</v>
      </c>
      <c r="B63" s="813" t="s">
        <v>884</v>
      </c>
      <c r="C63" s="790" t="s">
        <v>376</v>
      </c>
      <c r="D63" s="790"/>
      <c r="E63" s="814"/>
      <c r="F63" s="739"/>
      <c r="G63" s="740"/>
      <c r="H63" s="729"/>
      <c r="I63" s="742"/>
      <c r="J63" s="742"/>
      <c r="K63" s="742"/>
      <c r="L63" s="740"/>
      <c r="M63" s="792"/>
      <c r="N63" s="792"/>
      <c r="O63" s="814"/>
      <c r="P63" s="739"/>
      <c r="Q63" s="740"/>
      <c r="R63" s="740"/>
      <c r="S63" s="740"/>
      <c r="T63" s="740"/>
      <c r="U63" s="742"/>
      <c r="V63" s="742"/>
      <c r="W63" s="742"/>
      <c r="X63" s="740"/>
      <c r="Y63" s="792"/>
      <c r="Z63" s="792"/>
      <c r="AA63" s="814"/>
      <c r="AB63" s="739"/>
      <c r="AC63" s="740"/>
      <c r="AD63" s="740"/>
      <c r="AE63" s="740"/>
      <c r="AF63" s="740"/>
      <c r="AG63" s="742"/>
      <c r="AH63" s="742">
        <f t="shared" si="26"/>
        <v>0</v>
      </c>
      <c r="AI63" s="742">
        <f t="shared" si="27"/>
        <v>0</v>
      </c>
      <c r="AJ63" s="740">
        <f t="shared" si="28"/>
        <v>0</v>
      </c>
      <c r="AK63" s="792">
        <f t="shared" si="29"/>
        <v>0</v>
      </c>
      <c r="AL63" s="792">
        <f t="shared" si="30"/>
        <v>0</v>
      </c>
      <c r="AM63" s="814">
        <f t="shared" si="31"/>
        <v>1</v>
      </c>
      <c r="AN63" s="739"/>
      <c r="AO63" s="740">
        <f t="shared" si="32"/>
        <v>0</v>
      </c>
      <c r="AP63" s="740">
        <f t="shared" si="33"/>
        <v>0</v>
      </c>
      <c r="AQ63" s="740"/>
      <c r="AR63" s="740">
        <f t="shared" si="34"/>
        <v>0</v>
      </c>
      <c r="AS63" s="742">
        <f t="shared" si="35"/>
        <v>0</v>
      </c>
      <c r="AT63" s="742">
        <f t="shared" si="36"/>
        <v>0</v>
      </c>
      <c r="AU63" s="742">
        <f t="shared" si="37"/>
        <v>0</v>
      </c>
      <c r="AV63" s="740">
        <f t="shared" si="38"/>
        <v>0</v>
      </c>
      <c r="AW63" s="792">
        <f t="shared" si="39"/>
        <v>0</v>
      </c>
      <c r="AX63" s="792">
        <f t="shared" si="40"/>
        <v>0</v>
      </c>
    </row>
    <row r="64" spans="1:50" s="745" customFormat="1" ht="22.5" hidden="1" customHeight="1" x14ac:dyDescent="0.25">
      <c r="A64" s="800">
        <v>30</v>
      </c>
      <c r="B64" s="813" t="s">
        <v>620</v>
      </c>
      <c r="C64" s="790" t="s">
        <v>376</v>
      </c>
      <c r="D64" s="790"/>
      <c r="E64" s="814"/>
      <c r="F64" s="739"/>
      <c r="G64" s="740"/>
      <c r="H64" s="729"/>
      <c r="I64" s="742"/>
      <c r="J64" s="742"/>
      <c r="K64" s="742"/>
      <c r="L64" s="740"/>
      <c r="M64" s="792"/>
      <c r="N64" s="792"/>
      <c r="O64" s="814"/>
      <c r="P64" s="739"/>
      <c r="Q64" s="740"/>
      <c r="R64" s="740"/>
      <c r="S64" s="740"/>
      <c r="T64" s="740"/>
      <c r="U64" s="742"/>
      <c r="V64" s="742"/>
      <c r="W64" s="742"/>
      <c r="X64" s="740"/>
      <c r="Y64" s="792"/>
      <c r="Z64" s="792"/>
      <c r="AA64" s="814"/>
      <c r="AB64" s="739"/>
      <c r="AC64" s="740"/>
      <c r="AD64" s="740"/>
      <c r="AE64" s="740"/>
      <c r="AF64" s="740"/>
      <c r="AG64" s="742"/>
      <c r="AH64" s="742">
        <f t="shared" si="26"/>
        <v>0</v>
      </c>
      <c r="AI64" s="742">
        <f t="shared" si="27"/>
        <v>0</v>
      </c>
      <c r="AJ64" s="740">
        <f t="shared" si="28"/>
        <v>0</v>
      </c>
      <c r="AK64" s="792">
        <f t="shared" si="29"/>
        <v>0</v>
      </c>
      <c r="AL64" s="792">
        <f t="shared" si="30"/>
        <v>0</v>
      </c>
      <c r="AM64" s="814">
        <f t="shared" si="31"/>
        <v>1</v>
      </c>
      <c r="AN64" s="739"/>
      <c r="AO64" s="740">
        <f t="shared" si="32"/>
        <v>0</v>
      </c>
      <c r="AP64" s="740">
        <f t="shared" si="33"/>
        <v>0</v>
      </c>
      <c r="AQ64" s="740"/>
      <c r="AR64" s="740">
        <f t="shared" si="34"/>
        <v>0</v>
      </c>
      <c r="AS64" s="742">
        <f t="shared" si="35"/>
        <v>0</v>
      </c>
      <c r="AT64" s="742">
        <f t="shared" si="36"/>
        <v>0</v>
      </c>
      <c r="AU64" s="742">
        <f t="shared" si="37"/>
        <v>0</v>
      </c>
      <c r="AV64" s="740">
        <f t="shared" si="38"/>
        <v>0</v>
      </c>
      <c r="AW64" s="792">
        <f t="shared" si="39"/>
        <v>0</v>
      </c>
      <c r="AX64" s="792">
        <f t="shared" si="40"/>
        <v>0</v>
      </c>
    </row>
    <row r="65" spans="1:50" s="745" customFormat="1" ht="22.5" hidden="1" customHeight="1" x14ac:dyDescent="0.25">
      <c r="A65" s="800">
        <v>31</v>
      </c>
      <c r="B65" s="813" t="s">
        <v>487</v>
      </c>
      <c r="C65" s="790" t="s">
        <v>376</v>
      </c>
      <c r="D65" s="790"/>
      <c r="E65" s="814"/>
      <c r="F65" s="739"/>
      <c r="G65" s="740"/>
      <c r="H65" s="729"/>
      <c r="I65" s="742"/>
      <c r="J65" s="742"/>
      <c r="K65" s="742"/>
      <c r="L65" s="740"/>
      <c r="M65" s="792"/>
      <c r="N65" s="792"/>
      <c r="O65" s="814"/>
      <c r="P65" s="739"/>
      <c r="Q65" s="740"/>
      <c r="R65" s="740"/>
      <c r="S65" s="740"/>
      <c r="T65" s="740"/>
      <c r="U65" s="742"/>
      <c r="V65" s="742"/>
      <c r="W65" s="742"/>
      <c r="X65" s="740"/>
      <c r="Y65" s="792"/>
      <c r="Z65" s="792"/>
      <c r="AA65" s="814"/>
      <c r="AB65" s="739"/>
      <c r="AC65" s="740"/>
      <c r="AD65" s="740"/>
      <c r="AE65" s="740"/>
      <c r="AF65" s="740"/>
      <c r="AG65" s="742"/>
      <c r="AH65" s="742">
        <f t="shared" si="26"/>
        <v>0</v>
      </c>
      <c r="AI65" s="742">
        <f t="shared" si="27"/>
        <v>0</v>
      </c>
      <c r="AJ65" s="740">
        <f t="shared" si="28"/>
        <v>0</v>
      </c>
      <c r="AK65" s="792">
        <f t="shared" si="29"/>
        <v>0</v>
      </c>
      <c r="AL65" s="792">
        <f t="shared" si="30"/>
        <v>0</v>
      </c>
      <c r="AM65" s="814">
        <f t="shared" si="31"/>
        <v>1</v>
      </c>
      <c r="AN65" s="739"/>
      <c r="AO65" s="740">
        <f t="shared" si="32"/>
        <v>0</v>
      </c>
      <c r="AP65" s="740">
        <f t="shared" si="33"/>
        <v>0</v>
      </c>
      <c r="AQ65" s="740"/>
      <c r="AR65" s="740">
        <f t="shared" si="34"/>
        <v>0</v>
      </c>
      <c r="AS65" s="742">
        <f t="shared" si="35"/>
        <v>0</v>
      </c>
      <c r="AT65" s="742">
        <f t="shared" si="36"/>
        <v>0</v>
      </c>
      <c r="AU65" s="742">
        <f t="shared" si="37"/>
        <v>0</v>
      </c>
      <c r="AV65" s="740">
        <f t="shared" si="38"/>
        <v>0</v>
      </c>
      <c r="AW65" s="792">
        <f t="shared" si="39"/>
        <v>0</v>
      </c>
      <c r="AX65" s="792">
        <f t="shared" si="40"/>
        <v>0</v>
      </c>
    </row>
    <row r="66" spans="1:50" s="745" customFormat="1" ht="22.5" hidden="1" customHeight="1" x14ac:dyDescent="0.25">
      <c r="A66" s="800">
        <v>32</v>
      </c>
      <c r="B66" s="813" t="s">
        <v>1097</v>
      </c>
      <c r="C66" s="790" t="s">
        <v>376</v>
      </c>
      <c r="D66" s="790"/>
      <c r="E66" s="814"/>
      <c r="F66" s="739"/>
      <c r="G66" s="740"/>
      <c r="H66" s="729"/>
      <c r="I66" s="742"/>
      <c r="J66" s="742"/>
      <c r="K66" s="742"/>
      <c r="L66" s="740"/>
      <c r="M66" s="792"/>
      <c r="N66" s="792"/>
      <c r="O66" s="814"/>
      <c r="P66" s="739"/>
      <c r="Q66" s="740"/>
      <c r="R66" s="740"/>
      <c r="S66" s="740"/>
      <c r="T66" s="740"/>
      <c r="U66" s="742"/>
      <c r="V66" s="742"/>
      <c r="W66" s="742"/>
      <c r="X66" s="740"/>
      <c r="Y66" s="792"/>
      <c r="Z66" s="792"/>
      <c r="AA66" s="814"/>
      <c r="AB66" s="739"/>
      <c r="AC66" s="740"/>
      <c r="AD66" s="740"/>
      <c r="AE66" s="740"/>
      <c r="AF66" s="740"/>
      <c r="AG66" s="742"/>
      <c r="AH66" s="742">
        <f t="shared" si="26"/>
        <v>0</v>
      </c>
      <c r="AI66" s="742">
        <f t="shared" si="27"/>
        <v>0</v>
      </c>
      <c r="AJ66" s="740">
        <f t="shared" si="28"/>
        <v>0</v>
      </c>
      <c r="AK66" s="792">
        <f t="shared" si="29"/>
        <v>0</v>
      </c>
      <c r="AL66" s="792">
        <f t="shared" si="30"/>
        <v>0</v>
      </c>
      <c r="AM66" s="814">
        <f t="shared" si="31"/>
        <v>1</v>
      </c>
      <c r="AN66" s="739"/>
      <c r="AO66" s="740">
        <f t="shared" si="32"/>
        <v>0</v>
      </c>
      <c r="AP66" s="740">
        <f t="shared" si="33"/>
        <v>0</v>
      </c>
      <c r="AQ66" s="740"/>
      <c r="AR66" s="740">
        <f t="shared" si="34"/>
        <v>0</v>
      </c>
      <c r="AS66" s="742">
        <f t="shared" si="35"/>
        <v>0</v>
      </c>
      <c r="AT66" s="742">
        <f t="shared" si="36"/>
        <v>0</v>
      </c>
      <c r="AU66" s="742">
        <f t="shared" si="37"/>
        <v>0</v>
      </c>
      <c r="AV66" s="740">
        <f t="shared" si="38"/>
        <v>0</v>
      </c>
      <c r="AW66" s="792">
        <f t="shared" si="39"/>
        <v>0</v>
      </c>
      <c r="AX66" s="792">
        <f t="shared" si="40"/>
        <v>0</v>
      </c>
    </row>
    <row r="67" spans="1:50" s="745" customFormat="1" ht="22.5" hidden="1" customHeight="1" x14ac:dyDescent="0.25">
      <c r="A67" s="800">
        <v>33</v>
      </c>
      <c r="B67" s="813" t="s">
        <v>84</v>
      </c>
      <c r="C67" s="790" t="s">
        <v>376</v>
      </c>
      <c r="D67" s="790"/>
      <c r="E67" s="814"/>
      <c r="F67" s="739"/>
      <c r="G67" s="740"/>
      <c r="H67" s="729"/>
      <c r="I67" s="742"/>
      <c r="J67" s="742"/>
      <c r="K67" s="742"/>
      <c r="L67" s="740"/>
      <c r="M67" s="792"/>
      <c r="N67" s="792"/>
      <c r="O67" s="814"/>
      <c r="P67" s="739"/>
      <c r="Q67" s="740"/>
      <c r="R67" s="740"/>
      <c r="S67" s="740"/>
      <c r="T67" s="740"/>
      <c r="U67" s="742"/>
      <c r="V67" s="742"/>
      <c r="W67" s="742"/>
      <c r="X67" s="740"/>
      <c r="Y67" s="792"/>
      <c r="Z67" s="792"/>
      <c r="AA67" s="814"/>
      <c r="AB67" s="739"/>
      <c r="AC67" s="740"/>
      <c r="AD67" s="740"/>
      <c r="AE67" s="740"/>
      <c r="AF67" s="740"/>
      <c r="AG67" s="742"/>
      <c r="AH67" s="742">
        <f t="shared" si="26"/>
        <v>0</v>
      </c>
      <c r="AI67" s="742">
        <f t="shared" si="27"/>
        <v>0</v>
      </c>
      <c r="AJ67" s="740">
        <f t="shared" si="28"/>
        <v>0</v>
      </c>
      <c r="AK67" s="792">
        <f t="shared" si="29"/>
        <v>0</v>
      </c>
      <c r="AL67" s="792">
        <f t="shared" si="30"/>
        <v>0</v>
      </c>
      <c r="AM67" s="814">
        <f t="shared" si="31"/>
        <v>1</v>
      </c>
      <c r="AN67" s="739"/>
      <c r="AO67" s="740">
        <f t="shared" si="32"/>
        <v>0</v>
      </c>
      <c r="AP67" s="740">
        <f t="shared" si="33"/>
        <v>0</v>
      </c>
      <c r="AQ67" s="740"/>
      <c r="AR67" s="740">
        <f t="shared" si="34"/>
        <v>0</v>
      </c>
      <c r="AS67" s="742">
        <f t="shared" si="35"/>
        <v>0</v>
      </c>
      <c r="AT67" s="742">
        <f t="shared" si="36"/>
        <v>0</v>
      </c>
      <c r="AU67" s="742">
        <f t="shared" si="37"/>
        <v>0</v>
      </c>
      <c r="AV67" s="740">
        <f t="shared" si="38"/>
        <v>0</v>
      </c>
      <c r="AW67" s="792">
        <f t="shared" si="39"/>
        <v>0</v>
      </c>
      <c r="AX67" s="792">
        <f t="shared" si="40"/>
        <v>0</v>
      </c>
    </row>
    <row r="68" spans="1:50" s="745" customFormat="1" ht="22.5" hidden="1" customHeight="1" x14ac:dyDescent="0.25">
      <c r="A68" s="800">
        <v>34</v>
      </c>
      <c r="B68" s="813" t="s">
        <v>84</v>
      </c>
      <c r="C68" s="790" t="s">
        <v>376</v>
      </c>
      <c r="D68" s="790"/>
      <c r="E68" s="814"/>
      <c r="F68" s="739"/>
      <c r="G68" s="740"/>
      <c r="H68" s="729"/>
      <c r="I68" s="742"/>
      <c r="J68" s="742"/>
      <c r="K68" s="742"/>
      <c r="L68" s="740"/>
      <c r="M68" s="792"/>
      <c r="N68" s="792"/>
      <c r="O68" s="814"/>
      <c r="P68" s="739"/>
      <c r="Q68" s="740"/>
      <c r="R68" s="740"/>
      <c r="S68" s="740"/>
      <c r="T68" s="740"/>
      <c r="U68" s="742"/>
      <c r="V68" s="742"/>
      <c r="W68" s="742"/>
      <c r="X68" s="740"/>
      <c r="Y68" s="792"/>
      <c r="Z68" s="792"/>
      <c r="AA68" s="814"/>
      <c r="AB68" s="739"/>
      <c r="AC68" s="740"/>
      <c r="AD68" s="740"/>
      <c r="AE68" s="740"/>
      <c r="AF68" s="740"/>
      <c r="AG68" s="742"/>
      <c r="AH68" s="742">
        <f t="shared" si="26"/>
        <v>0</v>
      </c>
      <c r="AI68" s="742">
        <f t="shared" si="27"/>
        <v>0</v>
      </c>
      <c r="AJ68" s="740">
        <f t="shared" si="28"/>
        <v>0</v>
      </c>
      <c r="AK68" s="792">
        <f t="shared" si="29"/>
        <v>0</v>
      </c>
      <c r="AL68" s="792">
        <f t="shared" si="30"/>
        <v>0</v>
      </c>
      <c r="AM68" s="814">
        <f t="shared" si="31"/>
        <v>1</v>
      </c>
      <c r="AN68" s="739"/>
      <c r="AO68" s="740">
        <f t="shared" si="32"/>
        <v>0</v>
      </c>
      <c r="AP68" s="740">
        <f t="shared" si="33"/>
        <v>0</v>
      </c>
      <c r="AQ68" s="740"/>
      <c r="AR68" s="740">
        <f t="shared" si="34"/>
        <v>0</v>
      </c>
      <c r="AS68" s="742">
        <f t="shared" si="35"/>
        <v>0</v>
      </c>
      <c r="AT68" s="742">
        <f t="shared" si="36"/>
        <v>0</v>
      </c>
      <c r="AU68" s="742">
        <f t="shared" si="37"/>
        <v>0</v>
      </c>
      <c r="AV68" s="740">
        <f t="shared" si="38"/>
        <v>0</v>
      </c>
      <c r="AW68" s="792">
        <f t="shared" si="39"/>
        <v>0</v>
      </c>
      <c r="AX68" s="792">
        <f t="shared" si="40"/>
        <v>0</v>
      </c>
    </row>
    <row r="69" spans="1:50" s="781" customFormat="1" ht="18" hidden="1" customHeight="1" x14ac:dyDescent="0.25">
      <c r="A69" s="1461" t="s">
        <v>64</v>
      </c>
      <c r="B69" s="1461"/>
      <c r="C69" s="1461"/>
      <c r="D69" s="815"/>
      <c r="E69" s="815"/>
      <c r="F69" s="815"/>
      <c r="G69" s="815"/>
      <c r="H69" s="815"/>
      <c r="I69" s="815"/>
      <c r="J69" s="815"/>
      <c r="K69" s="815"/>
      <c r="L69" s="815"/>
      <c r="M69" s="815"/>
      <c r="N69" s="815"/>
      <c r="O69" s="815"/>
      <c r="P69" s="815"/>
      <c r="Q69" s="815"/>
      <c r="R69" s="815"/>
      <c r="S69" s="815"/>
      <c r="T69" s="815"/>
      <c r="U69" s="815"/>
      <c r="V69" s="815"/>
      <c r="W69" s="815"/>
      <c r="X69" s="815"/>
      <c r="Y69" s="815"/>
      <c r="Z69" s="815"/>
      <c r="AA69" s="815"/>
      <c r="AB69" s="815"/>
      <c r="AC69" s="815"/>
      <c r="AD69" s="815"/>
      <c r="AE69" s="815"/>
      <c r="AF69" s="815"/>
      <c r="AG69" s="815"/>
      <c r="AH69" s="815">
        <f t="shared" ref="AH69:AX69" si="41">SUM(AH35:AH68)</f>
        <v>0</v>
      </c>
      <c r="AI69" s="815">
        <f t="shared" si="41"/>
        <v>0</v>
      </c>
      <c r="AJ69" s="815">
        <f t="shared" si="41"/>
        <v>0</v>
      </c>
      <c r="AK69" s="815">
        <f t="shared" si="41"/>
        <v>0</v>
      </c>
      <c r="AL69" s="815">
        <f t="shared" si="41"/>
        <v>0</v>
      </c>
      <c r="AM69" s="815">
        <f t="shared" si="41"/>
        <v>34</v>
      </c>
      <c r="AN69" s="815">
        <f t="shared" si="41"/>
        <v>0</v>
      </c>
      <c r="AO69" s="815">
        <f t="shared" si="41"/>
        <v>0</v>
      </c>
      <c r="AP69" s="815">
        <f t="shared" si="41"/>
        <v>0</v>
      </c>
      <c r="AQ69" s="815">
        <f t="shared" si="41"/>
        <v>0</v>
      </c>
      <c r="AR69" s="815">
        <f t="shared" si="41"/>
        <v>0</v>
      </c>
      <c r="AS69" s="815">
        <f t="shared" si="41"/>
        <v>0</v>
      </c>
      <c r="AT69" s="815">
        <f t="shared" si="41"/>
        <v>0</v>
      </c>
      <c r="AU69" s="815">
        <f t="shared" si="41"/>
        <v>0</v>
      </c>
      <c r="AV69" s="815">
        <f t="shared" si="41"/>
        <v>0</v>
      </c>
      <c r="AW69" s="815">
        <f t="shared" si="41"/>
        <v>0</v>
      </c>
      <c r="AX69" s="815">
        <f t="shared" si="41"/>
        <v>0</v>
      </c>
    </row>
    <row r="70" spans="1:50" s="781" customFormat="1" ht="18" customHeight="1" x14ac:dyDescent="0.25">
      <c r="A70" s="816"/>
      <c r="B70" s="817"/>
      <c r="C70" s="817"/>
      <c r="D70" s="817"/>
      <c r="E70" s="817"/>
      <c r="F70" s="817"/>
      <c r="G70" s="817"/>
      <c r="H70" s="817"/>
      <c r="I70" s="817"/>
      <c r="J70" s="817"/>
      <c r="K70" s="817"/>
      <c r="L70" s="817"/>
      <c r="M70" s="817"/>
      <c r="N70" s="809"/>
      <c r="O70" s="816"/>
      <c r="P70" s="817"/>
      <c r="Q70" s="817"/>
      <c r="R70" s="817"/>
      <c r="S70" s="817"/>
      <c r="T70" s="817"/>
      <c r="U70" s="817"/>
      <c r="V70" s="817"/>
      <c r="W70" s="817"/>
      <c r="X70" s="817"/>
      <c r="Y70" s="817"/>
      <c r="Z70" s="809"/>
      <c r="AA70" s="816"/>
      <c r="AB70" s="817"/>
      <c r="AC70" s="817"/>
      <c r="AD70" s="817"/>
      <c r="AE70" s="817"/>
      <c r="AF70" s="817"/>
      <c r="AG70" s="817"/>
      <c r="AH70" s="817"/>
      <c r="AI70" s="817"/>
      <c r="AJ70" s="817"/>
      <c r="AK70" s="817"/>
      <c r="AL70" s="809"/>
      <c r="AM70" s="816"/>
      <c r="AN70" s="817"/>
      <c r="AO70" s="817"/>
      <c r="AP70" s="817"/>
      <c r="AQ70" s="817"/>
      <c r="AR70" s="817"/>
      <c r="AS70" s="817"/>
      <c r="AT70" s="817"/>
      <c r="AU70" s="817"/>
      <c r="AV70" s="817"/>
      <c r="AW70" s="817"/>
      <c r="AX70" s="809"/>
    </row>
    <row r="71" spans="1:50" s="750" customFormat="1" ht="30.75" customHeight="1" x14ac:dyDescent="0.25">
      <c r="A71" s="1463" t="s">
        <v>440</v>
      </c>
      <c r="B71" s="1463"/>
      <c r="C71" s="1463"/>
      <c r="D71" s="1463"/>
      <c r="E71" s="1462" t="s">
        <v>65</v>
      </c>
      <c r="F71" s="1462"/>
      <c r="G71" s="1462"/>
      <c r="H71" s="1462"/>
      <c r="I71" s="1462"/>
      <c r="J71" s="1462"/>
      <c r="K71" s="1462"/>
      <c r="L71" s="1462"/>
      <c r="M71" s="1462"/>
      <c r="N71" s="1462"/>
      <c r="O71" s="1459" t="str">
        <f>+E71</f>
        <v>Վերաքննիչ քաղաքացիական դատարան</v>
      </c>
      <c r="P71" s="1459"/>
      <c r="Q71" s="1459"/>
      <c r="R71" s="1459"/>
      <c r="S71" s="1459"/>
      <c r="T71" s="1459"/>
      <c r="U71" s="1459"/>
      <c r="V71" s="1459"/>
      <c r="W71" s="1459"/>
      <c r="X71" s="1459"/>
      <c r="Y71" s="1459"/>
      <c r="Z71" s="1459"/>
      <c r="AA71" s="1459" t="str">
        <f>+O71</f>
        <v>Վերաքննիչ քաղաքացիական դատարան</v>
      </c>
      <c r="AB71" s="1459"/>
      <c r="AC71" s="1459"/>
      <c r="AD71" s="1459"/>
      <c r="AE71" s="1459"/>
      <c r="AF71" s="1459"/>
      <c r="AG71" s="1459"/>
      <c r="AH71" s="1459"/>
      <c r="AI71" s="1459"/>
      <c r="AJ71" s="1459"/>
      <c r="AK71" s="1459"/>
      <c r="AL71" s="1459"/>
      <c r="AM71" s="1459" t="str">
        <f>+AA71</f>
        <v>Վերաքննիչ քաղաքացիական դատարան</v>
      </c>
      <c r="AN71" s="1459"/>
      <c r="AO71" s="1459"/>
      <c r="AP71" s="1459"/>
      <c r="AQ71" s="1459"/>
      <c r="AR71" s="1459"/>
      <c r="AS71" s="1459"/>
      <c r="AT71" s="1459"/>
      <c r="AU71" s="1459"/>
      <c r="AV71" s="1459"/>
      <c r="AW71" s="1459"/>
      <c r="AX71" s="1459"/>
    </row>
    <row r="72" spans="1:50" ht="32.25" customHeight="1" x14ac:dyDescent="0.25">
      <c r="A72" s="1464" t="s">
        <v>1098</v>
      </c>
      <c r="B72" s="1464"/>
      <c r="C72" s="1464"/>
      <c r="D72" s="1464"/>
      <c r="E72" s="1460" t="s">
        <v>656</v>
      </c>
      <c r="F72" s="1460"/>
      <c r="G72" s="1460"/>
      <c r="H72" s="1460"/>
      <c r="I72" s="1460"/>
      <c r="J72" s="1460"/>
      <c r="K72" s="1460"/>
      <c r="L72" s="1460"/>
      <c r="M72" s="1460"/>
      <c r="N72" s="1460"/>
      <c r="O72" s="1460" t="s">
        <v>779</v>
      </c>
      <c r="P72" s="1460"/>
      <c r="Q72" s="1460"/>
      <c r="R72" s="1460"/>
      <c r="S72" s="1460"/>
      <c r="T72" s="1460"/>
      <c r="U72" s="1460"/>
      <c r="V72" s="1460"/>
      <c r="W72" s="1460"/>
      <c r="X72" s="1460"/>
      <c r="Y72" s="1460"/>
      <c r="Z72" s="1460"/>
      <c r="AA72" s="1460" t="s">
        <v>1068</v>
      </c>
      <c r="AB72" s="1460"/>
      <c r="AC72" s="1460"/>
      <c r="AD72" s="1460"/>
      <c r="AE72" s="1460"/>
      <c r="AF72" s="1460"/>
      <c r="AG72" s="1460"/>
      <c r="AH72" s="1460"/>
      <c r="AI72" s="1460"/>
      <c r="AJ72" s="1460"/>
      <c r="AK72" s="1460"/>
      <c r="AL72" s="1460"/>
      <c r="AM72" s="1460" t="s">
        <v>1049</v>
      </c>
      <c r="AN72" s="1460"/>
      <c r="AO72" s="1460"/>
      <c r="AP72" s="1460"/>
      <c r="AQ72" s="1460"/>
      <c r="AR72" s="1460"/>
      <c r="AS72" s="1460"/>
      <c r="AT72" s="1460"/>
      <c r="AU72" s="1460"/>
      <c r="AV72" s="1460"/>
      <c r="AW72" s="1460"/>
      <c r="AX72" s="1460"/>
    </row>
    <row r="73" spans="1:50" ht="122.25" customHeight="1" x14ac:dyDescent="0.25">
      <c r="A73" s="811" t="s">
        <v>10</v>
      </c>
      <c r="B73" s="778" t="s">
        <v>54</v>
      </c>
      <c r="C73" s="778" t="s">
        <v>55</v>
      </c>
      <c r="D73" s="778" t="s">
        <v>1</v>
      </c>
      <c r="E73" s="775" t="s">
        <v>719</v>
      </c>
      <c r="F73" s="775" t="s">
        <v>57</v>
      </c>
      <c r="G73" s="776" t="s">
        <v>62</v>
      </c>
      <c r="H73" s="777" t="s">
        <v>63</v>
      </c>
      <c r="I73" s="776" t="s">
        <v>374</v>
      </c>
      <c r="J73" s="776" t="s">
        <v>375</v>
      </c>
      <c r="K73" s="776" t="s">
        <v>457</v>
      </c>
      <c r="L73" s="778" t="s">
        <v>480</v>
      </c>
      <c r="M73" s="778" t="s">
        <v>657</v>
      </c>
      <c r="N73" s="776" t="s">
        <v>658</v>
      </c>
      <c r="O73" s="775" t="str">
        <f>+E73</f>
        <v xml:space="preserve"> ստաժ</v>
      </c>
      <c r="P73" s="775" t="str">
        <f>+F73</f>
        <v>Ստաժի %-ը</v>
      </c>
      <c r="Q73" s="776" t="s">
        <v>62</v>
      </c>
      <c r="R73" s="779" t="s">
        <v>63</v>
      </c>
      <c r="S73" s="779" t="s">
        <v>910</v>
      </c>
      <c r="T73" s="812" t="s">
        <v>911</v>
      </c>
      <c r="U73" s="776" t="s">
        <v>374</v>
      </c>
      <c r="V73" s="776" t="s">
        <v>375</v>
      </c>
      <c r="W73" s="776" t="s">
        <v>478</v>
      </c>
      <c r="X73" s="778" t="s">
        <v>1089</v>
      </c>
      <c r="Y73" s="778" t="s">
        <v>781</v>
      </c>
      <c r="Z73" s="776" t="s">
        <v>780</v>
      </c>
      <c r="AA73" s="775" t="str">
        <f>+O73</f>
        <v xml:space="preserve"> ստաժ</v>
      </c>
      <c r="AB73" s="775" t="str">
        <f>+P73</f>
        <v>Ստաժի %-ը</v>
      </c>
      <c r="AC73" s="776" t="s">
        <v>62</v>
      </c>
      <c r="AD73" s="779" t="s">
        <v>63</v>
      </c>
      <c r="AE73" s="779" t="s">
        <v>910</v>
      </c>
      <c r="AF73" s="812" t="s">
        <v>911</v>
      </c>
      <c r="AG73" s="776" t="s">
        <v>374</v>
      </c>
      <c r="AH73" s="776" t="s">
        <v>375</v>
      </c>
      <c r="AI73" s="776" t="s">
        <v>478</v>
      </c>
      <c r="AJ73" s="778" t="s">
        <v>1089</v>
      </c>
      <c r="AK73" s="778" t="s">
        <v>923</v>
      </c>
      <c r="AL73" s="776" t="s">
        <v>924</v>
      </c>
      <c r="AM73" s="775" t="str">
        <f>+AA73</f>
        <v xml:space="preserve"> ստաժ</v>
      </c>
      <c r="AN73" s="775" t="str">
        <f>+AB73</f>
        <v>Ստաժի %-ը</v>
      </c>
      <c r="AO73" s="776" t="s">
        <v>62</v>
      </c>
      <c r="AP73" s="779" t="s">
        <v>63</v>
      </c>
      <c r="AQ73" s="779" t="s">
        <v>910</v>
      </c>
      <c r="AR73" s="812" t="s">
        <v>911</v>
      </c>
      <c r="AS73" s="776" t="s">
        <v>374</v>
      </c>
      <c r="AT73" s="776" t="s">
        <v>375</v>
      </c>
      <c r="AU73" s="776" t="s">
        <v>478</v>
      </c>
      <c r="AV73" s="778" t="s">
        <v>1089</v>
      </c>
      <c r="AW73" s="778" t="s">
        <v>1047</v>
      </c>
      <c r="AX73" s="776" t="s">
        <v>1046</v>
      </c>
    </row>
    <row r="74" spans="1:50" s="745" customFormat="1" ht="22.5" customHeight="1" x14ac:dyDescent="0.25">
      <c r="A74" s="800">
        <v>1</v>
      </c>
      <c r="B74" s="690" t="s">
        <v>84</v>
      </c>
      <c r="C74" s="790" t="s">
        <v>376</v>
      </c>
      <c r="D74" s="790">
        <v>1</v>
      </c>
      <c r="E74" s="818">
        <v>0</v>
      </c>
      <c r="F74" s="739"/>
      <c r="G74" s="740">
        <v>66140</v>
      </c>
      <c r="H74" s="729">
        <v>3.88</v>
      </c>
      <c r="I74" s="742">
        <f t="shared" ref="I74:I76" si="42">+H74*G74</f>
        <v>256623.19999999998</v>
      </c>
      <c r="J74" s="742">
        <v>0</v>
      </c>
      <c r="K74" s="742">
        <f t="shared" ref="K74:K76" si="43">+I74+J74</f>
        <v>256623.19999999998</v>
      </c>
      <c r="L74" s="740"/>
      <c r="M74" s="792">
        <f t="shared" ref="M74:M76" si="44">+K74+L74</f>
        <v>256623.19999999998</v>
      </c>
      <c r="N74" s="792">
        <f t="shared" ref="N74:N76" si="45">+M74*13</f>
        <v>3336101.5999999996</v>
      </c>
      <c r="O74" s="814">
        <f t="shared" ref="O74:O76" si="46">+E74+1</f>
        <v>1</v>
      </c>
      <c r="P74" s="739"/>
      <c r="Q74" s="740">
        <f t="shared" ref="Q74:Q76" si="47">+G74</f>
        <v>66140</v>
      </c>
      <c r="R74" s="740">
        <f t="shared" ref="R74:R76" si="48">+H74</f>
        <v>3.88</v>
      </c>
      <c r="S74" s="740"/>
      <c r="T74" s="740">
        <f t="shared" ref="T74:T76" si="49">+R74+R74*S74</f>
        <v>3.88</v>
      </c>
      <c r="U74" s="742">
        <f t="shared" ref="U74:U76" si="50">+T74*Q74</f>
        <v>256623.19999999998</v>
      </c>
      <c r="V74" s="742">
        <f t="shared" ref="V74:V76" si="51">IF((P74&lt;=30)*AND(U74*P74%&gt;J74),U74*P74%,IF((P74&gt;30)*AND(U74*30%&gt;J74),U74*30%,J74))</f>
        <v>0</v>
      </c>
      <c r="W74" s="742">
        <f t="shared" ref="W74:W76" si="52">+U74+V74</f>
        <v>256623.19999999998</v>
      </c>
      <c r="X74" s="740">
        <f t="shared" ref="X74:X76" si="53">+L74</f>
        <v>0</v>
      </c>
      <c r="Y74" s="792">
        <f t="shared" ref="Y74:Y76" si="54">+W74+X74</f>
        <v>256623.19999999998</v>
      </c>
      <c r="Z74" s="792">
        <f t="shared" ref="Z74:Z76" si="55">+Y74*13</f>
        <v>3336101.5999999996</v>
      </c>
      <c r="AA74" s="814">
        <f t="shared" ref="AA74:AA76" si="56">+O74+1</f>
        <v>2</v>
      </c>
      <c r="AB74" s="739"/>
      <c r="AC74" s="740">
        <f t="shared" ref="AC74:AC76" si="57">+Q74</f>
        <v>66140</v>
      </c>
      <c r="AD74" s="740">
        <f t="shared" ref="AD74:AD76" si="58">+H74</f>
        <v>3.88</v>
      </c>
      <c r="AE74" s="740"/>
      <c r="AF74" s="740">
        <f t="shared" ref="AF74:AF76" si="59">+AD74+AD74*AE74</f>
        <v>3.88</v>
      </c>
      <c r="AG74" s="742">
        <f t="shared" ref="AG74:AG76" si="60">+AF74*AC74</f>
        <v>256623.19999999998</v>
      </c>
      <c r="AH74" s="742">
        <f t="shared" si="26"/>
        <v>0</v>
      </c>
      <c r="AI74" s="742">
        <f t="shared" si="27"/>
        <v>256623.19999999998</v>
      </c>
      <c r="AJ74" s="740">
        <f t="shared" si="28"/>
        <v>0</v>
      </c>
      <c r="AK74" s="792">
        <f t="shared" si="29"/>
        <v>256623.19999999998</v>
      </c>
      <c r="AL74" s="792">
        <f t="shared" si="30"/>
        <v>3336101.5999999996</v>
      </c>
      <c r="AM74" s="814">
        <f t="shared" si="31"/>
        <v>3</v>
      </c>
      <c r="AN74" s="739"/>
      <c r="AO74" s="740">
        <f t="shared" si="32"/>
        <v>66140</v>
      </c>
      <c r="AP74" s="740">
        <f t="shared" si="33"/>
        <v>3.88</v>
      </c>
      <c r="AQ74" s="740"/>
      <c r="AR74" s="740">
        <f t="shared" si="34"/>
        <v>3.88</v>
      </c>
      <c r="AS74" s="742">
        <f t="shared" si="35"/>
        <v>256623.19999999998</v>
      </c>
      <c r="AT74" s="742">
        <f t="shared" si="36"/>
        <v>0</v>
      </c>
      <c r="AU74" s="742">
        <f t="shared" si="37"/>
        <v>256623.19999999998</v>
      </c>
      <c r="AV74" s="740">
        <f t="shared" si="38"/>
        <v>0</v>
      </c>
      <c r="AW74" s="792">
        <f t="shared" si="39"/>
        <v>256623.19999999998</v>
      </c>
      <c r="AX74" s="792">
        <f t="shared" si="40"/>
        <v>3336101.5999999996</v>
      </c>
    </row>
    <row r="75" spans="1:50" s="727" customFormat="1" ht="22.5" customHeight="1" x14ac:dyDescent="0.25">
      <c r="A75" s="728">
        <v>2</v>
      </c>
      <c r="B75" s="690" t="s">
        <v>84</v>
      </c>
      <c r="C75" s="787" t="s">
        <v>376</v>
      </c>
      <c r="D75" s="787">
        <v>1</v>
      </c>
      <c r="E75" s="818">
        <v>0</v>
      </c>
      <c r="F75" s="730"/>
      <c r="G75" s="731">
        <v>66140</v>
      </c>
      <c r="H75" s="729">
        <v>3.88</v>
      </c>
      <c r="I75" s="732">
        <f t="shared" si="42"/>
        <v>256623.19999999998</v>
      </c>
      <c r="J75" s="732">
        <v>0</v>
      </c>
      <c r="K75" s="732">
        <f t="shared" si="43"/>
        <v>256623.19999999998</v>
      </c>
      <c r="L75" s="731"/>
      <c r="M75" s="788">
        <f t="shared" si="44"/>
        <v>256623.19999999998</v>
      </c>
      <c r="N75" s="788">
        <f t="shared" si="45"/>
        <v>3336101.5999999996</v>
      </c>
      <c r="O75" s="819">
        <f t="shared" si="46"/>
        <v>1</v>
      </c>
      <c r="P75" s="730"/>
      <c r="Q75" s="731">
        <f t="shared" si="47"/>
        <v>66140</v>
      </c>
      <c r="R75" s="729">
        <f t="shared" si="48"/>
        <v>3.88</v>
      </c>
      <c r="S75" s="731"/>
      <c r="T75" s="731">
        <f t="shared" si="49"/>
        <v>3.88</v>
      </c>
      <c r="U75" s="732">
        <f t="shared" si="50"/>
        <v>256623.19999999998</v>
      </c>
      <c r="V75" s="732">
        <f t="shared" si="51"/>
        <v>0</v>
      </c>
      <c r="W75" s="732">
        <f t="shared" si="52"/>
        <v>256623.19999999998</v>
      </c>
      <c r="X75" s="731">
        <f t="shared" si="53"/>
        <v>0</v>
      </c>
      <c r="Y75" s="788">
        <f t="shared" si="54"/>
        <v>256623.19999999998</v>
      </c>
      <c r="Z75" s="788">
        <f t="shared" si="55"/>
        <v>3336101.5999999996</v>
      </c>
      <c r="AA75" s="819">
        <f t="shared" si="56"/>
        <v>2</v>
      </c>
      <c r="AB75" s="730"/>
      <c r="AC75" s="731">
        <f t="shared" si="57"/>
        <v>66140</v>
      </c>
      <c r="AD75" s="729">
        <f t="shared" si="58"/>
        <v>3.88</v>
      </c>
      <c r="AE75" s="731"/>
      <c r="AF75" s="731">
        <f t="shared" si="59"/>
        <v>3.88</v>
      </c>
      <c r="AG75" s="732">
        <f t="shared" si="60"/>
        <v>256623.19999999998</v>
      </c>
      <c r="AH75" s="732">
        <f t="shared" si="26"/>
        <v>0</v>
      </c>
      <c r="AI75" s="732">
        <f t="shared" si="27"/>
        <v>256623.19999999998</v>
      </c>
      <c r="AJ75" s="786">
        <f t="shared" si="28"/>
        <v>0</v>
      </c>
      <c r="AK75" s="788">
        <f t="shared" si="29"/>
        <v>256623.19999999998</v>
      </c>
      <c r="AL75" s="788">
        <f t="shared" si="30"/>
        <v>3336101.5999999996</v>
      </c>
      <c r="AM75" s="819">
        <f t="shared" si="31"/>
        <v>3</v>
      </c>
      <c r="AN75" s="730"/>
      <c r="AO75" s="731">
        <f t="shared" si="32"/>
        <v>66140</v>
      </c>
      <c r="AP75" s="729">
        <f t="shared" si="33"/>
        <v>3.88</v>
      </c>
      <c r="AQ75" s="731"/>
      <c r="AR75" s="731">
        <f t="shared" si="34"/>
        <v>3.88</v>
      </c>
      <c r="AS75" s="732">
        <f t="shared" si="35"/>
        <v>256623.19999999998</v>
      </c>
      <c r="AT75" s="732">
        <f t="shared" si="36"/>
        <v>0</v>
      </c>
      <c r="AU75" s="732">
        <f t="shared" si="37"/>
        <v>256623.19999999998</v>
      </c>
      <c r="AV75" s="786">
        <f t="shared" si="38"/>
        <v>0</v>
      </c>
      <c r="AW75" s="788">
        <f t="shared" si="39"/>
        <v>256623.19999999998</v>
      </c>
      <c r="AX75" s="788">
        <f t="shared" si="40"/>
        <v>3336101.5999999996</v>
      </c>
    </row>
    <row r="76" spans="1:50" s="727" customFormat="1" ht="22.5" customHeight="1" x14ac:dyDescent="0.25">
      <c r="A76" s="800">
        <v>3</v>
      </c>
      <c r="B76" s="690" t="s">
        <v>84</v>
      </c>
      <c r="C76" s="787" t="s">
        <v>376</v>
      </c>
      <c r="D76" s="787">
        <v>1</v>
      </c>
      <c r="E76" s="818">
        <v>0</v>
      </c>
      <c r="F76" s="730"/>
      <c r="G76" s="731">
        <v>66140</v>
      </c>
      <c r="H76" s="729">
        <v>3.88</v>
      </c>
      <c r="I76" s="732">
        <f t="shared" si="42"/>
        <v>256623.19999999998</v>
      </c>
      <c r="J76" s="732">
        <v>0</v>
      </c>
      <c r="K76" s="732">
        <f t="shared" si="43"/>
        <v>256623.19999999998</v>
      </c>
      <c r="L76" s="731"/>
      <c r="M76" s="788">
        <f t="shared" si="44"/>
        <v>256623.19999999998</v>
      </c>
      <c r="N76" s="788">
        <f t="shared" si="45"/>
        <v>3336101.5999999996</v>
      </c>
      <c r="O76" s="819">
        <f t="shared" si="46"/>
        <v>1</v>
      </c>
      <c r="P76" s="730"/>
      <c r="Q76" s="731">
        <f t="shared" si="47"/>
        <v>66140</v>
      </c>
      <c r="R76" s="729">
        <f t="shared" si="48"/>
        <v>3.88</v>
      </c>
      <c r="S76" s="731"/>
      <c r="T76" s="731">
        <f t="shared" si="49"/>
        <v>3.88</v>
      </c>
      <c r="U76" s="732">
        <f t="shared" si="50"/>
        <v>256623.19999999998</v>
      </c>
      <c r="V76" s="732">
        <f t="shared" si="51"/>
        <v>0</v>
      </c>
      <c r="W76" s="732">
        <f t="shared" si="52"/>
        <v>256623.19999999998</v>
      </c>
      <c r="X76" s="731">
        <f t="shared" si="53"/>
        <v>0</v>
      </c>
      <c r="Y76" s="788">
        <f t="shared" si="54"/>
        <v>256623.19999999998</v>
      </c>
      <c r="Z76" s="788">
        <f t="shared" si="55"/>
        <v>3336101.5999999996</v>
      </c>
      <c r="AA76" s="819">
        <f t="shared" si="56"/>
        <v>2</v>
      </c>
      <c r="AB76" s="730"/>
      <c r="AC76" s="731">
        <f t="shared" si="57"/>
        <v>66140</v>
      </c>
      <c r="AD76" s="729">
        <f t="shared" si="58"/>
        <v>3.88</v>
      </c>
      <c r="AE76" s="731"/>
      <c r="AF76" s="731">
        <f t="shared" si="59"/>
        <v>3.88</v>
      </c>
      <c r="AG76" s="732">
        <f t="shared" si="60"/>
        <v>256623.19999999998</v>
      </c>
      <c r="AH76" s="732">
        <f t="shared" si="26"/>
        <v>0</v>
      </c>
      <c r="AI76" s="732">
        <f t="shared" si="27"/>
        <v>256623.19999999998</v>
      </c>
      <c r="AJ76" s="786">
        <f t="shared" si="28"/>
        <v>0</v>
      </c>
      <c r="AK76" s="788">
        <f t="shared" si="29"/>
        <v>256623.19999999998</v>
      </c>
      <c r="AL76" s="788">
        <f t="shared" si="30"/>
        <v>3336101.5999999996</v>
      </c>
      <c r="AM76" s="819">
        <f t="shared" si="31"/>
        <v>3</v>
      </c>
      <c r="AN76" s="730"/>
      <c r="AO76" s="731">
        <f t="shared" si="32"/>
        <v>66140</v>
      </c>
      <c r="AP76" s="729">
        <f t="shared" si="33"/>
        <v>3.88</v>
      </c>
      <c r="AQ76" s="731"/>
      <c r="AR76" s="731">
        <f t="shared" si="34"/>
        <v>3.88</v>
      </c>
      <c r="AS76" s="732">
        <f t="shared" si="35"/>
        <v>256623.19999999998</v>
      </c>
      <c r="AT76" s="732">
        <f t="shared" si="36"/>
        <v>0</v>
      </c>
      <c r="AU76" s="732">
        <f t="shared" si="37"/>
        <v>256623.19999999998</v>
      </c>
      <c r="AV76" s="786">
        <f t="shared" si="38"/>
        <v>0</v>
      </c>
      <c r="AW76" s="788">
        <f t="shared" si="39"/>
        <v>256623.19999999998</v>
      </c>
      <c r="AX76" s="788">
        <f t="shared" si="40"/>
        <v>3336101.5999999996</v>
      </c>
    </row>
    <row r="77" spans="1:50" s="781" customFormat="1" ht="18" customHeight="1" x14ac:dyDescent="0.25">
      <c r="A77" s="1461" t="s">
        <v>64</v>
      </c>
      <c r="B77" s="1461"/>
      <c r="C77" s="1461"/>
      <c r="D77" s="815">
        <f t="shared" ref="D77:AX77" si="61">SUM(D74:D76)</f>
        <v>3</v>
      </c>
      <c r="E77" s="815">
        <f t="shared" si="61"/>
        <v>0</v>
      </c>
      <c r="F77" s="815">
        <f t="shared" si="61"/>
        <v>0</v>
      </c>
      <c r="G77" s="815">
        <f t="shared" si="61"/>
        <v>198420</v>
      </c>
      <c r="H77" s="815">
        <f t="shared" si="61"/>
        <v>11.64</v>
      </c>
      <c r="I77" s="815">
        <f t="shared" si="61"/>
        <v>769869.6</v>
      </c>
      <c r="J77" s="815">
        <f t="shared" si="61"/>
        <v>0</v>
      </c>
      <c r="K77" s="815">
        <f t="shared" si="61"/>
        <v>769869.6</v>
      </c>
      <c r="L77" s="815">
        <f t="shared" si="61"/>
        <v>0</v>
      </c>
      <c r="M77" s="815">
        <f t="shared" si="61"/>
        <v>769869.6</v>
      </c>
      <c r="N77" s="815">
        <f t="shared" si="61"/>
        <v>10008304.799999999</v>
      </c>
      <c r="O77" s="815">
        <f t="shared" si="61"/>
        <v>3</v>
      </c>
      <c r="P77" s="815">
        <f t="shared" si="61"/>
        <v>0</v>
      </c>
      <c r="Q77" s="815">
        <f t="shared" si="61"/>
        <v>198420</v>
      </c>
      <c r="R77" s="815">
        <f t="shared" si="61"/>
        <v>11.64</v>
      </c>
      <c r="S77" s="815">
        <f t="shared" si="61"/>
        <v>0</v>
      </c>
      <c r="T77" s="815">
        <f t="shared" si="61"/>
        <v>11.64</v>
      </c>
      <c r="U77" s="815">
        <f t="shared" si="61"/>
        <v>769869.6</v>
      </c>
      <c r="V77" s="815">
        <f t="shared" si="61"/>
        <v>0</v>
      </c>
      <c r="W77" s="815">
        <f t="shared" si="61"/>
        <v>769869.6</v>
      </c>
      <c r="X77" s="815">
        <f t="shared" si="61"/>
        <v>0</v>
      </c>
      <c r="Y77" s="815">
        <f t="shared" si="61"/>
        <v>769869.6</v>
      </c>
      <c r="Z77" s="815">
        <f t="shared" si="61"/>
        <v>10008304.799999999</v>
      </c>
      <c r="AA77" s="815">
        <f t="shared" si="61"/>
        <v>6</v>
      </c>
      <c r="AB77" s="815">
        <f t="shared" si="61"/>
        <v>0</v>
      </c>
      <c r="AC77" s="815">
        <f t="shared" si="61"/>
        <v>198420</v>
      </c>
      <c r="AD77" s="815">
        <f t="shared" si="61"/>
        <v>11.64</v>
      </c>
      <c r="AE77" s="815">
        <f t="shared" si="61"/>
        <v>0</v>
      </c>
      <c r="AF77" s="815">
        <f t="shared" si="61"/>
        <v>11.64</v>
      </c>
      <c r="AG77" s="815">
        <f t="shared" si="61"/>
        <v>769869.6</v>
      </c>
      <c r="AH77" s="815">
        <f t="shared" si="61"/>
        <v>0</v>
      </c>
      <c r="AI77" s="815">
        <f t="shared" si="61"/>
        <v>769869.6</v>
      </c>
      <c r="AJ77" s="815">
        <f t="shared" si="61"/>
        <v>0</v>
      </c>
      <c r="AK77" s="815">
        <f t="shared" si="61"/>
        <v>769869.6</v>
      </c>
      <c r="AL77" s="815">
        <f t="shared" si="61"/>
        <v>10008304.799999999</v>
      </c>
      <c r="AM77" s="815">
        <f t="shared" si="61"/>
        <v>9</v>
      </c>
      <c r="AN77" s="815">
        <f t="shared" si="61"/>
        <v>0</v>
      </c>
      <c r="AO77" s="815">
        <f t="shared" si="61"/>
        <v>198420</v>
      </c>
      <c r="AP77" s="815">
        <f t="shared" si="61"/>
        <v>11.64</v>
      </c>
      <c r="AQ77" s="815">
        <f t="shared" si="61"/>
        <v>0</v>
      </c>
      <c r="AR77" s="815">
        <f t="shared" si="61"/>
        <v>11.64</v>
      </c>
      <c r="AS77" s="815">
        <f t="shared" si="61"/>
        <v>769869.6</v>
      </c>
      <c r="AT77" s="815">
        <f t="shared" si="61"/>
        <v>0</v>
      </c>
      <c r="AU77" s="815">
        <f t="shared" si="61"/>
        <v>769869.6</v>
      </c>
      <c r="AV77" s="815">
        <f t="shared" si="61"/>
        <v>0</v>
      </c>
      <c r="AW77" s="815">
        <f t="shared" si="61"/>
        <v>769869.6</v>
      </c>
      <c r="AX77" s="815">
        <f t="shared" si="61"/>
        <v>10008304.799999999</v>
      </c>
    </row>
    <row r="78" spans="1:50" s="781" customFormat="1" ht="18" customHeight="1" x14ac:dyDescent="0.25">
      <c r="A78" s="816"/>
      <c r="B78" s="817"/>
      <c r="C78" s="817"/>
      <c r="D78" s="817"/>
      <c r="E78" s="817"/>
      <c r="F78" s="817"/>
      <c r="G78" s="817"/>
      <c r="H78" s="817"/>
      <c r="I78" s="817"/>
      <c r="J78" s="817"/>
      <c r="K78" s="817"/>
      <c r="L78" s="817"/>
      <c r="M78" s="817"/>
      <c r="N78" s="809"/>
      <c r="O78" s="816"/>
      <c r="P78" s="817"/>
      <c r="Q78" s="817"/>
      <c r="R78" s="817"/>
      <c r="S78" s="817"/>
      <c r="T78" s="817"/>
      <c r="U78" s="817"/>
      <c r="V78" s="817"/>
      <c r="W78" s="817"/>
      <c r="X78" s="817"/>
      <c r="Y78" s="817"/>
      <c r="Z78" s="809"/>
      <c r="AA78" s="816"/>
      <c r="AB78" s="817"/>
      <c r="AC78" s="817"/>
      <c r="AD78" s="817"/>
      <c r="AE78" s="817"/>
      <c r="AF78" s="817"/>
      <c r="AG78" s="817"/>
      <c r="AH78" s="817"/>
      <c r="AI78" s="817"/>
      <c r="AJ78" s="817"/>
      <c r="AK78" s="817"/>
      <c r="AL78" s="809"/>
      <c r="AM78" s="816"/>
      <c r="AN78" s="817"/>
      <c r="AO78" s="817"/>
      <c r="AP78" s="817"/>
      <c r="AQ78" s="817"/>
      <c r="AR78" s="817"/>
      <c r="AS78" s="817"/>
      <c r="AT78" s="817"/>
      <c r="AU78" s="817"/>
      <c r="AV78" s="817"/>
      <c r="AW78" s="817"/>
      <c r="AX78" s="809"/>
    </row>
    <row r="79" spans="1:50" s="750" customFormat="1" ht="30.75" customHeight="1" x14ac:dyDescent="0.25">
      <c r="A79" s="1463" t="s">
        <v>440</v>
      </c>
      <c r="B79" s="1463"/>
      <c r="C79" s="1463"/>
      <c r="D79" s="1463"/>
      <c r="E79" s="1462" t="s">
        <v>67</v>
      </c>
      <c r="F79" s="1462"/>
      <c r="G79" s="1462"/>
      <c r="H79" s="1462"/>
      <c r="I79" s="1462"/>
      <c r="J79" s="1462"/>
      <c r="K79" s="1462"/>
      <c r="L79" s="1462"/>
      <c r="M79" s="1462"/>
      <c r="N79" s="1462"/>
      <c r="O79" s="1459" t="str">
        <f>+E79</f>
        <v>Վերաքննիչ քրեական դատարան</v>
      </c>
      <c r="P79" s="1459"/>
      <c r="Q79" s="1459"/>
      <c r="R79" s="1459"/>
      <c r="S79" s="1459"/>
      <c r="T79" s="1459"/>
      <c r="U79" s="1459"/>
      <c r="V79" s="1459"/>
      <c r="W79" s="1459"/>
      <c r="X79" s="1459"/>
      <c r="Y79" s="1459"/>
      <c r="Z79" s="1459"/>
      <c r="AA79" s="1459" t="str">
        <f>+O79</f>
        <v>Վերաքննիչ քրեական դատարան</v>
      </c>
      <c r="AB79" s="1459"/>
      <c r="AC79" s="1459"/>
      <c r="AD79" s="1459"/>
      <c r="AE79" s="1459"/>
      <c r="AF79" s="1459"/>
      <c r="AG79" s="1459"/>
      <c r="AH79" s="1459"/>
      <c r="AI79" s="1459"/>
      <c r="AJ79" s="1459"/>
      <c r="AK79" s="1459"/>
      <c r="AL79" s="1459"/>
      <c r="AM79" s="1459" t="str">
        <f>+AA79</f>
        <v>Վերաքննիչ քրեական դատարան</v>
      </c>
      <c r="AN79" s="1459"/>
      <c r="AO79" s="1459"/>
      <c r="AP79" s="1459"/>
      <c r="AQ79" s="1459"/>
      <c r="AR79" s="1459"/>
      <c r="AS79" s="1459"/>
      <c r="AT79" s="1459"/>
      <c r="AU79" s="1459"/>
      <c r="AV79" s="1459"/>
      <c r="AW79" s="1459"/>
      <c r="AX79" s="1459"/>
    </row>
    <row r="80" spans="1:50" ht="32.25" customHeight="1" x14ac:dyDescent="0.25">
      <c r="A80" s="1464" t="s">
        <v>1098</v>
      </c>
      <c r="B80" s="1464"/>
      <c r="C80" s="1464"/>
      <c r="D80" s="1464"/>
      <c r="E80" s="1460" t="s">
        <v>656</v>
      </c>
      <c r="F80" s="1460"/>
      <c r="G80" s="1460"/>
      <c r="H80" s="1460"/>
      <c r="I80" s="1460"/>
      <c r="J80" s="1460"/>
      <c r="K80" s="1460"/>
      <c r="L80" s="1460"/>
      <c r="M80" s="1460"/>
      <c r="N80" s="1460"/>
      <c r="O80" s="1460" t="s">
        <v>779</v>
      </c>
      <c r="P80" s="1460"/>
      <c r="Q80" s="1460"/>
      <c r="R80" s="1460"/>
      <c r="S80" s="1460"/>
      <c r="T80" s="1460"/>
      <c r="U80" s="1460"/>
      <c r="V80" s="1460"/>
      <c r="W80" s="1460"/>
      <c r="X80" s="1460"/>
      <c r="Y80" s="1460"/>
      <c r="Z80" s="1460"/>
      <c r="AA80" s="1460" t="s">
        <v>1068</v>
      </c>
      <c r="AB80" s="1460"/>
      <c r="AC80" s="1460"/>
      <c r="AD80" s="1460"/>
      <c r="AE80" s="1460"/>
      <c r="AF80" s="1460"/>
      <c r="AG80" s="1460"/>
      <c r="AH80" s="1460"/>
      <c r="AI80" s="1460"/>
      <c r="AJ80" s="1460"/>
      <c r="AK80" s="1460"/>
      <c r="AL80" s="1460"/>
      <c r="AM80" s="1460" t="s">
        <v>1049</v>
      </c>
      <c r="AN80" s="1460"/>
      <c r="AO80" s="1460"/>
      <c r="AP80" s="1460"/>
      <c r="AQ80" s="1460"/>
      <c r="AR80" s="1460"/>
      <c r="AS80" s="1460"/>
      <c r="AT80" s="1460"/>
      <c r="AU80" s="1460"/>
      <c r="AV80" s="1460"/>
      <c r="AW80" s="1460"/>
      <c r="AX80" s="1460"/>
    </row>
    <row r="81" spans="1:50" ht="122.25" customHeight="1" x14ac:dyDescent="0.25">
      <c r="A81" s="811" t="s">
        <v>10</v>
      </c>
      <c r="B81" s="778" t="s">
        <v>54</v>
      </c>
      <c r="C81" s="778" t="s">
        <v>55</v>
      </c>
      <c r="D81" s="778" t="s">
        <v>1</v>
      </c>
      <c r="E81" s="775" t="s">
        <v>719</v>
      </c>
      <c r="F81" s="775" t="s">
        <v>57</v>
      </c>
      <c r="G81" s="776" t="s">
        <v>62</v>
      </c>
      <c r="H81" s="777" t="s">
        <v>63</v>
      </c>
      <c r="I81" s="776" t="s">
        <v>374</v>
      </c>
      <c r="J81" s="776" t="s">
        <v>375</v>
      </c>
      <c r="K81" s="776" t="s">
        <v>457</v>
      </c>
      <c r="L81" s="778" t="s">
        <v>480</v>
      </c>
      <c r="M81" s="778" t="s">
        <v>657</v>
      </c>
      <c r="N81" s="776" t="s">
        <v>658</v>
      </c>
      <c r="O81" s="775" t="str">
        <f>+E81</f>
        <v xml:space="preserve"> ստաժ</v>
      </c>
      <c r="P81" s="775" t="str">
        <f>+F81</f>
        <v>Ստաժի %-ը</v>
      </c>
      <c r="Q81" s="776" t="s">
        <v>62</v>
      </c>
      <c r="R81" s="779" t="s">
        <v>63</v>
      </c>
      <c r="S81" s="779" t="s">
        <v>910</v>
      </c>
      <c r="T81" s="812" t="s">
        <v>911</v>
      </c>
      <c r="U81" s="776" t="s">
        <v>374</v>
      </c>
      <c r="V81" s="776" t="s">
        <v>375</v>
      </c>
      <c r="W81" s="776" t="s">
        <v>478</v>
      </c>
      <c r="X81" s="778" t="s">
        <v>1089</v>
      </c>
      <c r="Y81" s="778" t="s">
        <v>781</v>
      </c>
      <c r="Z81" s="776" t="s">
        <v>780</v>
      </c>
      <c r="AA81" s="775" t="str">
        <f>+O81</f>
        <v xml:space="preserve"> ստաժ</v>
      </c>
      <c r="AB81" s="775" t="str">
        <f>+P81</f>
        <v>Ստաժի %-ը</v>
      </c>
      <c r="AC81" s="776" t="s">
        <v>62</v>
      </c>
      <c r="AD81" s="779" t="s">
        <v>63</v>
      </c>
      <c r="AE81" s="779" t="s">
        <v>910</v>
      </c>
      <c r="AF81" s="812" t="s">
        <v>911</v>
      </c>
      <c r="AG81" s="776" t="s">
        <v>374</v>
      </c>
      <c r="AH81" s="776" t="s">
        <v>375</v>
      </c>
      <c r="AI81" s="776" t="s">
        <v>478</v>
      </c>
      <c r="AJ81" s="778" t="s">
        <v>1089</v>
      </c>
      <c r="AK81" s="778" t="s">
        <v>923</v>
      </c>
      <c r="AL81" s="776" t="s">
        <v>924</v>
      </c>
      <c r="AM81" s="775" t="str">
        <f>+AA81</f>
        <v xml:space="preserve"> ստաժ</v>
      </c>
      <c r="AN81" s="775" t="str">
        <f>+AB81</f>
        <v>Ստաժի %-ը</v>
      </c>
      <c r="AO81" s="776" t="s">
        <v>62</v>
      </c>
      <c r="AP81" s="779" t="s">
        <v>63</v>
      </c>
      <c r="AQ81" s="779" t="s">
        <v>910</v>
      </c>
      <c r="AR81" s="812" t="s">
        <v>911</v>
      </c>
      <c r="AS81" s="776" t="s">
        <v>374</v>
      </c>
      <c r="AT81" s="776" t="s">
        <v>375</v>
      </c>
      <c r="AU81" s="776" t="s">
        <v>478</v>
      </c>
      <c r="AV81" s="778" t="s">
        <v>1089</v>
      </c>
      <c r="AW81" s="778" t="s">
        <v>1047</v>
      </c>
      <c r="AX81" s="776" t="s">
        <v>1046</v>
      </c>
    </row>
    <row r="82" spans="1:50" s="745" customFormat="1" ht="22.5" customHeight="1" x14ac:dyDescent="0.25">
      <c r="A82" s="800">
        <v>1</v>
      </c>
      <c r="B82" s="690" t="s">
        <v>84</v>
      </c>
      <c r="C82" s="790" t="s">
        <v>376</v>
      </c>
      <c r="D82" s="790">
        <v>1</v>
      </c>
      <c r="E82" s="818">
        <v>0</v>
      </c>
      <c r="F82" s="739"/>
      <c r="G82" s="740">
        <v>66140</v>
      </c>
      <c r="H82" s="729">
        <v>3.88</v>
      </c>
      <c r="I82" s="742">
        <f t="shared" ref="I82:I84" si="62">+H82*G82</f>
        <v>256623.19999999998</v>
      </c>
      <c r="J82" s="742">
        <v>0</v>
      </c>
      <c r="K82" s="742">
        <f t="shared" ref="K82:K84" si="63">+I82+J82</f>
        <v>256623.19999999998</v>
      </c>
      <c r="L82" s="740"/>
      <c r="M82" s="792">
        <f t="shared" ref="M82:M84" si="64">+K82+L82</f>
        <v>256623.19999999998</v>
      </c>
      <c r="N82" s="792">
        <f t="shared" ref="N82:N84" si="65">+M82*13</f>
        <v>3336101.5999999996</v>
      </c>
      <c r="O82" s="814">
        <f t="shared" ref="O82:O84" si="66">+E82+1</f>
        <v>1</v>
      </c>
      <c r="P82" s="739"/>
      <c r="Q82" s="740">
        <f t="shared" ref="Q82:Q84" si="67">+G82</f>
        <v>66140</v>
      </c>
      <c r="R82" s="740">
        <f t="shared" ref="R82:R84" si="68">+H82</f>
        <v>3.88</v>
      </c>
      <c r="S82" s="740"/>
      <c r="T82" s="740">
        <f t="shared" ref="T82:T84" si="69">+R82+R82*S82</f>
        <v>3.88</v>
      </c>
      <c r="U82" s="742">
        <f t="shared" ref="U82:U84" si="70">+T82*Q82</f>
        <v>256623.19999999998</v>
      </c>
      <c r="V82" s="742">
        <f t="shared" ref="V82:V84" si="71">IF((P82&lt;=30)*AND(U82*P82%&gt;J82),U82*P82%,IF((P82&gt;30)*AND(U82*30%&gt;J82),U82*30%,J82))</f>
        <v>0</v>
      </c>
      <c r="W82" s="742">
        <f t="shared" ref="W82:W84" si="72">+U82+V82</f>
        <v>256623.19999999998</v>
      </c>
      <c r="X82" s="740">
        <f t="shared" ref="X82:X84" si="73">+L82</f>
        <v>0</v>
      </c>
      <c r="Y82" s="792">
        <f t="shared" ref="Y82:Y84" si="74">+W82+X82</f>
        <v>256623.19999999998</v>
      </c>
      <c r="Z82" s="792">
        <f t="shared" ref="Z82:Z84" si="75">+Y82*13</f>
        <v>3336101.5999999996</v>
      </c>
      <c r="AA82" s="814">
        <f t="shared" ref="AA82:AA84" si="76">+O82+1</f>
        <v>2</v>
      </c>
      <c r="AB82" s="739"/>
      <c r="AC82" s="740">
        <f t="shared" ref="AC82:AC84" si="77">+Q82</f>
        <v>66140</v>
      </c>
      <c r="AD82" s="740">
        <f t="shared" ref="AD82:AD84" si="78">+H82</f>
        <v>3.88</v>
      </c>
      <c r="AE82" s="740"/>
      <c r="AF82" s="740">
        <f t="shared" ref="AF82:AF84" si="79">+AD82+AD82*AE82</f>
        <v>3.88</v>
      </c>
      <c r="AG82" s="742">
        <f t="shared" ref="AG82:AG84" si="80">+AF82*AC82</f>
        <v>256623.19999999998</v>
      </c>
      <c r="AH82" s="742">
        <f t="shared" ref="AH82:AH84" si="81">IF((AB82&lt;=30)*AND(AG82*AB82%&gt;V82),AG82*AB82%,IF((AB82&gt;30)*AND(AG82*30%&gt;V82),AG82*30%,V82))</f>
        <v>0</v>
      </c>
      <c r="AI82" s="742">
        <f t="shared" ref="AI82:AI84" si="82">+AG82+AH82</f>
        <v>256623.19999999998</v>
      </c>
      <c r="AJ82" s="740">
        <f t="shared" ref="AJ82:AJ84" si="83">+X82</f>
        <v>0</v>
      </c>
      <c r="AK82" s="792">
        <f t="shared" ref="AK82:AK84" si="84">+AI82+AJ82</f>
        <v>256623.19999999998</v>
      </c>
      <c r="AL82" s="792">
        <f t="shared" ref="AL82:AL84" si="85">+AK82*13</f>
        <v>3336101.5999999996</v>
      </c>
      <c r="AM82" s="814">
        <f t="shared" ref="AM82:AM84" si="86">+AA82+1</f>
        <v>3</v>
      </c>
      <c r="AN82" s="739"/>
      <c r="AO82" s="740">
        <f t="shared" ref="AO82:AO84" si="87">+AC82</f>
        <v>66140</v>
      </c>
      <c r="AP82" s="740">
        <f t="shared" ref="AP82:AP84" si="88">+H82</f>
        <v>3.88</v>
      </c>
      <c r="AQ82" s="740"/>
      <c r="AR82" s="740">
        <f t="shared" ref="AR82:AR84" si="89">+AP82+AP82*AQ82</f>
        <v>3.88</v>
      </c>
      <c r="AS82" s="742">
        <f t="shared" ref="AS82:AS84" si="90">+AR82*AO82</f>
        <v>256623.19999999998</v>
      </c>
      <c r="AT82" s="742">
        <f t="shared" ref="AT82:AT84" si="91">IF((AN82&lt;=30)*AND(AS82*AN82%&gt;AH82),AS82*AN82%,IF((AN82&gt;30)*AND(AS82*30%&gt;AH82),AS82*30%,AH82))</f>
        <v>0</v>
      </c>
      <c r="AU82" s="742">
        <f t="shared" ref="AU82:AU84" si="92">+AS82+AT82</f>
        <v>256623.19999999998</v>
      </c>
      <c r="AV82" s="740">
        <f t="shared" ref="AV82:AV84" si="93">+AJ82</f>
        <v>0</v>
      </c>
      <c r="AW82" s="792">
        <f t="shared" ref="AW82:AW84" si="94">+AU82+AV82</f>
        <v>256623.19999999998</v>
      </c>
      <c r="AX82" s="792">
        <f t="shared" ref="AX82:AX84" si="95">+AW82*13</f>
        <v>3336101.5999999996</v>
      </c>
    </row>
    <row r="83" spans="1:50" s="727" customFormat="1" ht="22.5" customHeight="1" x14ac:dyDescent="0.25">
      <c r="A83" s="728">
        <v>2</v>
      </c>
      <c r="B83" s="690" t="s">
        <v>84</v>
      </c>
      <c r="C83" s="787" t="s">
        <v>376</v>
      </c>
      <c r="D83" s="787">
        <v>1</v>
      </c>
      <c r="E83" s="818">
        <v>0</v>
      </c>
      <c r="F83" s="730"/>
      <c r="G83" s="731">
        <v>66140</v>
      </c>
      <c r="H83" s="729">
        <v>3.88</v>
      </c>
      <c r="I83" s="732">
        <f t="shared" si="62"/>
        <v>256623.19999999998</v>
      </c>
      <c r="J83" s="732">
        <v>0</v>
      </c>
      <c r="K83" s="732">
        <f t="shared" si="63"/>
        <v>256623.19999999998</v>
      </c>
      <c r="L83" s="731"/>
      <c r="M83" s="788">
        <f t="shared" si="64"/>
        <v>256623.19999999998</v>
      </c>
      <c r="N83" s="788">
        <f t="shared" si="65"/>
        <v>3336101.5999999996</v>
      </c>
      <c r="O83" s="819">
        <f t="shared" si="66"/>
        <v>1</v>
      </c>
      <c r="P83" s="730"/>
      <c r="Q83" s="731">
        <f t="shared" si="67"/>
        <v>66140</v>
      </c>
      <c r="R83" s="729">
        <f t="shared" si="68"/>
        <v>3.88</v>
      </c>
      <c r="S83" s="731"/>
      <c r="T83" s="731">
        <f t="shared" si="69"/>
        <v>3.88</v>
      </c>
      <c r="U83" s="732">
        <f t="shared" si="70"/>
        <v>256623.19999999998</v>
      </c>
      <c r="V83" s="732">
        <f t="shared" si="71"/>
        <v>0</v>
      </c>
      <c r="W83" s="732">
        <f t="shared" si="72"/>
        <v>256623.19999999998</v>
      </c>
      <c r="X83" s="731">
        <f t="shared" si="73"/>
        <v>0</v>
      </c>
      <c r="Y83" s="788">
        <f t="shared" si="74"/>
        <v>256623.19999999998</v>
      </c>
      <c r="Z83" s="788">
        <f t="shared" si="75"/>
        <v>3336101.5999999996</v>
      </c>
      <c r="AA83" s="819">
        <f t="shared" si="76"/>
        <v>2</v>
      </c>
      <c r="AB83" s="730"/>
      <c r="AC83" s="731">
        <f t="shared" si="77"/>
        <v>66140</v>
      </c>
      <c r="AD83" s="729">
        <f t="shared" si="78"/>
        <v>3.88</v>
      </c>
      <c r="AE83" s="731"/>
      <c r="AF83" s="731">
        <f t="shared" si="79"/>
        <v>3.88</v>
      </c>
      <c r="AG83" s="732">
        <f t="shared" si="80"/>
        <v>256623.19999999998</v>
      </c>
      <c r="AH83" s="732">
        <f t="shared" si="81"/>
        <v>0</v>
      </c>
      <c r="AI83" s="732">
        <f t="shared" si="82"/>
        <v>256623.19999999998</v>
      </c>
      <c r="AJ83" s="786">
        <f t="shared" si="83"/>
        <v>0</v>
      </c>
      <c r="AK83" s="788">
        <f t="shared" si="84"/>
        <v>256623.19999999998</v>
      </c>
      <c r="AL83" s="788">
        <f t="shared" si="85"/>
        <v>3336101.5999999996</v>
      </c>
      <c r="AM83" s="819">
        <f t="shared" si="86"/>
        <v>3</v>
      </c>
      <c r="AN83" s="730"/>
      <c r="AO83" s="731">
        <f t="shared" si="87"/>
        <v>66140</v>
      </c>
      <c r="AP83" s="729">
        <f t="shared" si="88"/>
        <v>3.88</v>
      </c>
      <c r="AQ83" s="731"/>
      <c r="AR83" s="731">
        <f t="shared" si="89"/>
        <v>3.88</v>
      </c>
      <c r="AS83" s="732">
        <f t="shared" si="90"/>
        <v>256623.19999999998</v>
      </c>
      <c r="AT83" s="732">
        <f t="shared" si="91"/>
        <v>0</v>
      </c>
      <c r="AU83" s="732">
        <f t="shared" si="92"/>
        <v>256623.19999999998</v>
      </c>
      <c r="AV83" s="786">
        <f t="shared" si="93"/>
        <v>0</v>
      </c>
      <c r="AW83" s="788">
        <f t="shared" si="94"/>
        <v>256623.19999999998</v>
      </c>
      <c r="AX83" s="788">
        <f t="shared" si="95"/>
        <v>3336101.5999999996</v>
      </c>
    </row>
    <row r="84" spans="1:50" s="727" customFormat="1" ht="22.5" customHeight="1" x14ac:dyDescent="0.25">
      <c r="A84" s="800">
        <v>3</v>
      </c>
      <c r="B84" s="690" t="s">
        <v>84</v>
      </c>
      <c r="C84" s="787" t="s">
        <v>376</v>
      </c>
      <c r="D84" s="787">
        <v>1</v>
      </c>
      <c r="E84" s="818">
        <v>0</v>
      </c>
      <c r="F84" s="730"/>
      <c r="G84" s="731">
        <v>66140</v>
      </c>
      <c r="H84" s="729">
        <v>3.88</v>
      </c>
      <c r="I84" s="732">
        <f t="shared" si="62"/>
        <v>256623.19999999998</v>
      </c>
      <c r="J84" s="732">
        <v>0</v>
      </c>
      <c r="K84" s="732">
        <f t="shared" si="63"/>
        <v>256623.19999999998</v>
      </c>
      <c r="L84" s="731"/>
      <c r="M84" s="788">
        <f t="shared" si="64"/>
        <v>256623.19999999998</v>
      </c>
      <c r="N84" s="788">
        <f t="shared" si="65"/>
        <v>3336101.5999999996</v>
      </c>
      <c r="O84" s="819">
        <f t="shared" si="66"/>
        <v>1</v>
      </c>
      <c r="P84" s="730"/>
      <c r="Q84" s="731">
        <f t="shared" si="67"/>
        <v>66140</v>
      </c>
      <c r="R84" s="729">
        <f t="shared" si="68"/>
        <v>3.88</v>
      </c>
      <c r="S84" s="731"/>
      <c r="T84" s="731">
        <f t="shared" si="69"/>
        <v>3.88</v>
      </c>
      <c r="U84" s="732">
        <f t="shared" si="70"/>
        <v>256623.19999999998</v>
      </c>
      <c r="V84" s="732">
        <f t="shared" si="71"/>
        <v>0</v>
      </c>
      <c r="W84" s="732">
        <f t="shared" si="72"/>
        <v>256623.19999999998</v>
      </c>
      <c r="X84" s="731">
        <f t="shared" si="73"/>
        <v>0</v>
      </c>
      <c r="Y84" s="788">
        <f t="shared" si="74"/>
        <v>256623.19999999998</v>
      </c>
      <c r="Z84" s="788">
        <f t="shared" si="75"/>
        <v>3336101.5999999996</v>
      </c>
      <c r="AA84" s="819">
        <f t="shared" si="76"/>
        <v>2</v>
      </c>
      <c r="AB84" s="730"/>
      <c r="AC84" s="731">
        <f t="shared" si="77"/>
        <v>66140</v>
      </c>
      <c r="AD84" s="729">
        <f t="shared" si="78"/>
        <v>3.88</v>
      </c>
      <c r="AE84" s="731"/>
      <c r="AF84" s="731">
        <f t="shared" si="79"/>
        <v>3.88</v>
      </c>
      <c r="AG84" s="732">
        <f t="shared" si="80"/>
        <v>256623.19999999998</v>
      </c>
      <c r="AH84" s="732">
        <f t="shared" si="81"/>
        <v>0</v>
      </c>
      <c r="AI84" s="732">
        <f t="shared" si="82"/>
        <v>256623.19999999998</v>
      </c>
      <c r="AJ84" s="786">
        <f t="shared" si="83"/>
        <v>0</v>
      </c>
      <c r="AK84" s="788">
        <f t="shared" si="84"/>
        <v>256623.19999999998</v>
      </c>
      <c r="AL84" s="788">
        <f t="shared" si="85"/>
        <v>3336101.5999999996</v>
      </c>
      <c r="AM84" s="819">
        <f t="shared" si="86"/>
        <v>3</v>
      </c>
      <c r="AN84" s="730"/>
      <c r="AO84" s="731">
        <f t="shared" si="87"/>
        <v>66140</v>
      </c>
      <c r="AP84" s="729">
        <f t="shared" si="88"/>
        <v>3.88</v>
      </c>
      <c r="AQ84" s="731"/>
      <c r="AR84" s="731">
        <f t="shared" si="89"/>
        <v>3.88</v>
      </c>
      <c r="AS84" s="732">
        <f t="shared" si="90"/>
        <v>256623.19999999998</v>
      </c>
      <c r="AT84" s="732">
        <f t="shared" si="91"/>
        <v>0</v>
      </c>
      <c r="AU84" s="732">
        <f t="shared" si="92"/>
        <v>256623.19999999998</v>
      </c>
      <c r="AV84" s="786">
        <f t="shared" si="93"/>
        <v>0</v>
      </c>
      <c r="AW84" s="788">
        <f t="shared" si="94"/>
        <v>256623.19999999998</v>
      </c>
      <c r="AX84" s="788">
        <f t="shared" si="95"/>
        <v>3336101.5999999996</v>
      </c>
    </row>
    <row r="85" spans="1:50" s="781" customFormat="1" ht="18" customHeight="1" x14ac:dyDescent="0.25">
      <c r="A85" s="1461" t="s">
        <v>64</v>
      </c>
      <c r="B85" s="1461"/>
      <c r="C85" s="1461"/>
      <c r="D85" s="815">
        <f t="shared" ref="D85:AX85" si="96">SUM(D82:D84)</f>
        <v>3</v>
      </c>
      <c r="E85" s="815">
        <f t="shared" si="96"/>
        <v>0</v>
      </c>
      <c r="F85" s="815">
        <f t="shared" si="96"/>
        <v>0</v>
      </c>
      <c r="G85" s="815">
        <f t="shared" si="96"/>
        <v>198420</v>
      </c>
      <c r="H85" s="815">
        <f t="shared" si="96"/>
        <v>11.64</v>
      </c>
      <c r="I85" s="815">
        <f t="shared" si="96"/>
        <v>769869.6</v>
      </c>
      <c r="J85" s="815">
        <f t="shared" si="96"/>
        <v>0</v>
      </c>
      <c r="K85" s="815">
        <f t="shared" si="96"/>
        <v>769869.6</v>
      </c>
      <c r="L85" s="815">
        <f t="shared" si="96"/>
        <v>0</v>
      </c>
      <c r="M85" s="815">
        <f t="shared" si="96"/>
        <v>769869.6</v>
      </c>
      <c r="N85" s="815">
        <f t="shared" si="96"/>
        <v>10008304.799999999</v>
      </c>
      <c r="O85" s="815">
        <f t="shared" si="96"/>
        <v>3</v>
      </c>
      <c r="P85" s="815">
        <f t="shared" si="96"/>
        <v>0</v>
      </c>
      <c r="Q85" s="815">
        <f t="shared" si="96"/>
        <v>198420</v>
      </c>
      <c r="R85" s="815">
        <f t="shared" si="96"/>
        <v>11.64</v>
      </c>
      <c r="S85" s="815">
        <f t="shared" si="96"/>
        <v>0</v>
      </c>
      <c r="T85" s="815">
        <f t="shared" si="96"/>
        <v>11.64</v>
      </c>
      <c r="U85" s="815">
        <f t="shared" si="96"/>
        <v>769869.6</v>
      </c>
      <c r="V85" s="815">
        <f t="shared" si="96"/>
        <v>0</v>
      </c>
      <c r="W85" s="815">
        <f t="shared" si="96"/>
        <v>769869.6</v>
      </c>
      <c r="X85" s="815">
        <f t="shared" si="96"/>
        <v>0</v>
      </c>
      <c r="Y85" s="815">
        <f t="shared" si="96"/>
        <v>769869.6</v>
      </c>
      <c r="Z85" s="815">
        <f t="shared" si="96"/>
        <v>10008304.799999999</v>
      </c>
      <c r="AA85" s="815">
        <f t="shared" si="96"/>
        <v>6</v>
      </c>
      <c r="AB85" s="815">
        <f t="shared" si="96"/>
        <v>0</v>
      </c>
      <c r="AC85" s="815">
        <f t="shared" si="96"/>
        <v>198420</v>
      </c>
      <c r="AD85" s="815">
        <f t="shared" si="96"/>
        <v>11.64</v>
      </c>
      <c r="AE85" s="815">
        <f t="shared" si="96"/>
        <v>0</v>
      </c>
      <c r="AF85" s="815">
        <f t="shared" si="96"/>
        <v>11.64</v>
      </c>
      <c r="AG85" s="815">
        <f t="shared" si="96"/>
        <v>769869.6</v>
      </c>
      <c r="AH85" s="815">
        <f t="shared" si="96"/>
        <v>0</v>
      </c>
      <c r="AI85" s="815">
        <f t="shared" si="96"/>
        <v>769869.6</v>
      </c>
      <c r="AJ85" s="815">
        <f t="shared" si="96"/>
        <v>0</v>
      </c>
      <c r="AK85" s="815">
        <f t="shared" si="96"/>
        <v>769869.6</v>
      </c>
      <c r="AL85" s="815">
        <f t="shared" si="96"/>
        <v>10008304.799999999</v>
      </c>
      <c r="AM85" s="815">
        <f t="shared" si="96"/>
        <v>9</v>
      </c>
      <c r="AN85" s="815">
        <f t="shared" si="96"/>
        <v>0</v>
      </c>
      <c r="AO85" s="815">
        <f t="shared" si="96"/>
        <v>198420</v>
      </c>
      <c r="AP85" s="815">
        <f t="shared" si="96"/>
        <v>11.64</v>
      </c>
      <c r="AQ85" s="815">
        <f t="shared" si="96"/>
        <v>0</v>
      </c>
      <c r="AR85" s="815">
        <f t="shared" si="96"/>
        <v>11.64</v>
      </c>
      <c r="AS85" s="815">
        <f t="shared" si="96"/>
        <v>769869.6</v>
      </c>
      <c r="AT85" s="815">
        <f t="shared" si="96"/>
        <v>0</v>
      </c>
      <c r="AU85" s="815">
        <f t="shared" si="96"/>
        <v>769869.6</v>
      </c>
      <c r="AV85" s="815">
        <f t="shared" si="96"/>
        <v>0</v>
      </c>
      <c r="AW85" s="815">
        <f t="shared" si="96"/>
        <v>769869.6</v>
      </c>
      <c r="AX85" s="815">
        <f t="shared" si="96"/>
        <v>10008304.799999999</v>
      </c>
    </row>
    <row r="86" spans="1:50" s="781" customFormat="1" ht="18" customHeight="1" x14ac:dyDescent="0.25">
      <c r="A86" s="816"/>
      <c r="B86" s="817"/>
      <c r="C86" s="817"/>
      <c r="D86" s="817"/>
      <c r="E86" s="817"/>
      <c r="F86" s="817"/>
      <c r="G86" s="817"/>
      <c r="H86" s="817"/>
      <c r="I86" s="817"/>
      <c r="J86" s="817"/>
      <c r="K86" s="817"/>
      <c r="L86" s="817"/>
      <c r="M86" s="817"/>
      <c r="N86" s="809"/>
      <c r="O86" s="816"/>
      <c r="P86" s="817"/>
      <c r="Q86" s="817"/>
      <c r="R86" s="817"/>
      <c r="S86" s="817"/>
      <c r="T86" s="817"/>
      <c r="U86" s="817"/>
      <c r="V86" s="817"/>
      <c r="W86" s="817"/>
      <c r="X86" s="817"/>
      <c r="Y86" s="817"/>
      <c r="Z86" s="809"/>
      <c r="AA86" s="816"/>
      <c r="AB86" s="817"/>
      <c r="AC86" s="817"/>
      <c r="AD86" s="817"/>
      <c r="AE86" s="817"/>
      <c r="AF86" s="817"/>
      <c r="AG86" s="817"/>
      <c r="AH86" s="817"/>
      <c r="AI86" s="817"/>
      <c r="AJ86" s="817"/>
      <c r="AK86" s="817"/>
      <c r="AL86" s="809"/>
      <c r="AM86" s="816"/>
      <c r="AN86" s="817"/>
      <c r="AO86" s="817"/>
      <c r="AP86" s="817"/>
      <c r="AQ86" s="817"/>
      <c r="AR86" s="817"/>
      <c r="AS86" s="817"/>
      <c r="AT86" s="817"/>
      <c r="AU86" s="817"/>
      <c r="AV86" s="817"/>
      <c r="AW86" s="817"/>
      <c r="AX86" s="809"/>
    </row>
    <row r="87" spans="1:50" s="750" customFormat="1" ht="30.75" customHeight="1" x14ac:dyDescent="0.25">
      <c r="A87" s="1463" t="s">
        <v>440</v>
      </c>
      <c r="B87" s="1463"/>
      <c r="C87" s="1463"/>
      <c r="D87" s="1463"/>
      <c r="E87" s="1462" t="s">
        <v>69</v>
      </c>
      <c r="F87" s="1462"/>
      <c r="G87" s="1462"/>
      <c r="H87" s="1462"/>
      <c r="I87" s="1462"/>
      <c r="J87" s="1462"/>
      <c r="K87" s="1462"/>
      <c r="L87" s="1462"/>
      <c r="M87" s="1462"/>
      <c r="N87" s="1462"/>
      <c r="O87" s="1459" t="str">
        <f>+E87</f>
        <v>Վերաքննիչ վարչական դատարան</v>
      </c>
      <c r="P87" s="1459"/>
      <c r="Q87" s="1459"/>
      <c r="R87" s="1459"/>
      <c r="S87" s="1459"/>
      <c r="T87" s="1459"/>
      <c r="U87" s="1459"/>
      <c r="V87" s="1459"/>
      <c r="W87" s="1459"/>
      <c r="X87" s="1459"/>
      <c r="Y87" s="1459"/>
      <c r="Z87" s="1459"/>
      <c r="AA87" s="1459" t="str">
        <f>+O87</f>
        <v>Վերաքննիչ վարչական դատարան</v>
      </c>
      <c r="AB87" s="1459"/>
      <c r="AC87" s="1459"/>
      <c r="AD87" s="1459"/>
      <c r="AE87" s="1459"/>
      <c r="AF87" s="1459"/>
      <c r="AG87" s="1459"/>
      <c r="AH87" s="1459"/>
      <c r="AI87" s="1459"/>
      <c r="AJ87" s="1459"/>
      <c r="AK87" s="1459"/>
      <c r="AL87" s="1459"/>
      <c r="AM87" s="1459" t="str">
        <f>+AA87</f>
        <v>Վերաքննիչ վարչական դատարան</v>
      </c>
      <c r="AN87" s="1459"/>
      <c r="AO87" s="1459"/>
      <c r="AP87" s="1459"/>
      <c r="AQ87" s="1459"/>
      <c r="AR87" s="1459"/>
      <c r="AS87" s="1459"/>
      <c r="AT87" s="1459"/>
      <c r="AU87" s="1459"/>
      <c r="AV87" s="1459"/>
      <c r="AW87" s="1459"/>
      <c r="AX87" s="1459"/>
    </row>
    <row r="88" spans="1:50" ht="32.25" customHeight="1" x14ac:dyDescent="0.25">
      <c r="A88" s="1464" t="s">
        <v>1098</v>
      </c>
      <c r="B88" s="1464"/>
      <c r="C88" s="1464"/>
      <c r="D88" s="1464"/>
      <c r="E88" s="1460" t="s">
        <v>656</v>
      </c>
      <c r="F88" s="1460"/>
      <c r="G88" s="1460"/>
      <c r="H88" s="1460"/>
      <c r="I88" s="1460"/>
      <c r="J88" s="1460"/>
      <c r="K88" s="1460"/>
      <c r="L88" s="1460"/>
      <c r="M88" s="1460"/>
      <c r="N88" s="1460"/>
      <c r="O88" s="1460" t="s">
        <v>806</v>
      </c>
      <c r="P88" s="1460"/>
      <c r="Q88" s="1460"/>
      <c r="R88" s="1460"/>
      <c r="S88" s="1460"/>
      <c r="T88" s="1460"/>
      <c r="U88" s="1460"/>
      <c r="V88" s="1460"/>
      <c r="W88" s="1460"/>
      <c r="X88" s="1460"/>
      <c r="Y88" s="1460"/>
      <c r="Z88" s="1460"/>
      <c r="AA88" s="1460" t="s">
        <v>1068</v>
      </c>
      <c r="AB88" s="1460"/>
      <c r="AC88" s="1460"/>
      <c r="AD88" s="1460"/>
      <c r="AE88" s="1460"/>
      <c r="AF88" s="1460"/>
      <c r="AG88" s="1460"/>
      <c r="AH88" s="1460"/>
      <c r="AI88" s="1460"/>
      <c r="AJ88" s="1460"/>
      <c r="AK88" s="1460"/>
      <c r="AL88" s="1460"/>
      <c r="AM88" s="1460" t="s">
        <v>1049</v>
      </c>
      <c r="AN88" s="1460"/>
      <c r="AO88" s="1460"/>
      <c r="AP88" s="1460"/>
      <c r="AQ88" s="1460"/>
      <c r="AR88" s="1460"/>
      <c r="AS88" s="1460"/>
      <c r="AT88" s="1460"/>
      <c r="AU88" s="1460"/>
      <c r="AV88" s="1460"/>
      <c r="AW88" s="1460"/>
      <c r="AX88" s="1460"/>
    </row>
    <row r="89" spans="1:50" ht="122.25" customHeight="1" x14ac:dyDescent="0.25">
      <c r="A89" s="811" t="s">
        <v>10</v>
      </c>
      <c r="B89" s="778" t="s">
        <v>54</v>
      </c>
      <c r="C89" s="778" t="s">
        <v>55</v>
      </c>
      <c r="D89" s="778" t="s">
        <v>1</v>
      </c>
      <c r="E89" s="775" t="s">
        <v>719</v>
      </c>
      <c r="F89" s="775" t="s">
        <v>57</v>
      </c>
      <c r="G89" s="776" t="s">
        <v>62</v>
      </c>
      <c r="H89" s="777" t="s">
        <v>63</v>
      </c>
      <c r="I89" s="776" t="s">
        <v>374</v>
      </c>
      <c r="J89" s="776" t="s">
        <v>375</v>
      </c>
      <c r="K89" s="776" t="s">
        <v>457</v>
      </c>
      <c r="L89" s="778" t="s">
        <v>480</v>
      </c>
      <c r="M89" s="778" t="s">
        <v>657</v>
      </c>
      <c r="N89" s="776" t="s">
        <v>658</v>
      </c>
      <c r="O89" s="775" t="str">
        <f>+E89</f>
        <v xml:space="preserve"> ստաժ</v>
      </c>
      <c r="P89" s="775" t="str">
        <f>+F89</f>
        <v>Ստաժի %-ը</v>
      </c>
      <c r="Q89" s="776" t="s">
        <v>62</v>
      </c>
      <c r="R89" s="779" t="s">
        <v>63</v>
      </c>
      <c r="S89" s="779" t="s">
        <v>910</v>
      </c>
      <c r="T89" s="812" t="s">
        <v>911</v>
      </c>
      <c r="U89" s="776" t="s">
        <v>374</v>
      </c>
      <c r="V89" s="776" t="s">
        <v>375</v>
      </c>
      <c r="W89" s="776" t="s">
        <v>478</v>
      </c>
      <c r="X89" s="778" t="s">
        <v>1089</v>
      </c>
      <c r="Y89" s="778" t="s">
        <v>781</v>
      </c>
      <c r="Z89" s="776" t="s">
        <v>780</v>
      </c>
      <c r="AA89" s="775" t="str">
        <f>+O89</f>
        <v xml:space="preserve"> ստաժ</v>
      </c>
      <c r="AB89" s="775" t="str">
        <f>+P89</f>
        <v>Ստաժի %-ը</v>
      </c>
      <c r="AC89" s="776" t="s">
        <v>62</v>
      </c>
      <c r="AD89" s="779" t="s">
        <v>63</v>
      </c>
      <c r="AE89" s="779" t="s">
        <v>910</v>
      </c>
      <c r="AF89" s="812" t="s">
        <v>911</v>
      </c>
      <c r="AG89" s="776" t="s">
        <v>374</v>
      </c>
      <c r="AH89" s="776" t="s">
        <v>375</v>
      </c>
      <c r="AI89" s="776" t="s">
        <v>478</v>
      </c>
      <c r="AJ89" s="778" t="s">
        <v>1089</v>
      </c>
      <c r="AK89" s="778" t="s">
        <v>923</v>
      </c>
      <c r="AL89" s="776" t="s">
        <v>924</v>
      </c>
      <c r="AM89" s="775" t="str">
        <f>+AA89</f>
        <v xml:space="preserve"> ստաժ</v>
      </c>
      <c r="AN89" s="775" t="str">
        <f>+AB89</f>
        <v>Ստաժի %-ը</v>
      </c>
      <c r="AO89" s="776" t="s">
        <v>62</v>
      </c>
      <c r="AP89" s="779" t="s">
        <v>63</v>
      </c>
      <c r="AQ89" s="779" t="s">
        <v>910</v>
      </c>
      <c r="AR89" s="812" t="s">
        <v>911</v>
      </c>
      <c r="AS89" s="776" t="s">
        <v>374</v>
      </c>
      <c r="AT89" s="776" t="s">
        <v>375</v>
      </c>
      <c r="AU89" s="776" t="s">
        <v>478</v>
      </c>
      <c r="AV89" s="778" t="s">
        <v>1089</v>
      </c>
      <c r="AW89" s="778" t="s">
        <v>1047</v>
      </c>
      <c r="AX89" s="776" t="s">
        <v>1046</v>
      </c>
    </row>
    <row r="90" spans="1:50" s="745" customFormat="1" ht="22.5" customHeight="1" x14ac:dyDescent="0.25">
      <c r="A90" s="800">
        <v>1</v>
      </c>
      <c r="B90" s="690" t="s">
        <v>84</v>
      </c>
      <c r="C90" s="790" t="s">
        <v>376</v>
      </c>
      <c r="D90" s="790">
        <v>1</v>
      </c>
      <c r="E90" s="818">
        <v>0</v>
      </c>
      <c r="F90" s="739"/>
      <c r="G90" s="740">
        <v>66140</v>
      </c>
      <c r="H90" s="729">
        <v>3.88</v>
      </c>
      <c r="I90" s="742">
        <f t="shared" ref="I90:I92" si="97">+H90*G90</f>
        <v>256623.19999999998</v>
      </c>
      <c r="J90" s="742">
        <v>0</v>
      </c>
      <c r="K90" s="742">
        <f t="shared" ref="K90:K92" si="98">+I90+J90</f>
        <v>256623.19999999998</v>
      </c>
      <c r="L90" s="740"/>
      <c r="M90" s="792">
        <f t="shared" ref="M90:M92" si="99">+K90+L90</f>
        <v>256623.19999999998</v>
      </c>
      <c r="N90" s="792">
        <f t="shared" ref="N90:N92" si="100">+M90*13</f>
        <v>3336101.5999999996</v>
      </c>
      <c r="O90" s="814">
        <f t="shared" ref="O90:O92" si="101">+E90+1</f>
        <v>1</v>
      </c>
      <c r="P90" s="739"/>
      <c r="Q90" s="740">
        <f t="shared" ref="Q90:Q92" si="102">+G90</f>
        <v>66140</v>
      </c>
      <c r="R90" s="740">
        <f t="shared" ref="R90:R92" si="103">+H90</f>
        <v>3.88</v>
      </c>
      <c r="S90" s="740"/>
      <c r="T90" s="740">
        <f t="shared" ref="T90:T92" si="104">+R90+R90*S90</f>
        <v>3.88</v>
      </c>
      <c r="U90" s="742">
        <f t="shared" ref="U90:U92" si="105">+T90*Q90</f>
        <v>256623.19999999998</v>
      </c>
      <c r="V90" s="742">
        <f t="shared" ref="V90:V92" si="106">IF((P90&lt;=30)*AND(U90*P90%&gt;J90),U90*P90%,IF((P90&gt;30)*AND(U90*30%&gt;J90),U90*30%,J90))</f>
        <v>0</v>
      </c>
      <c r="W90" s="742">
        <f t="shared" ref="W90:W92" si="107">+U90+V90</f>
        <v>256623.19999999998</v>
      </c>
      <c r="X90" s="740">
        <f t="shared" ref="X90:X92" si="108">+L90</f>
        <v>0</v>
      </c>
      <c r="Y90" s="792">
        <f t="shared" ref="Y90:Y92" si="109">+W90+X90</f>
        <v>256623.19999999998</v>
      </c>
      <c r="Z90" s="792">
        <f t="shared" ref="Z90:Z92" si="110">+Y90*13</f>
        <v>3336101.5999999996</v>
      </c>
      <c r="AA90" s="814">
        <f t="shared" ref="AA90:AA92" si="111">+O90+1</f>
        <v>2</v>
      </c>
      <c r="AB90" s="739"/>
      <c r="AC90" s="740">
        <f t="shared" ref="AC90:AC92" si="112">+Q90</f>
        <v>66140</v>
      </c>
      <c r="AD90" s="740">
        <f t="shared" ref="AD90:AD92" si="113">+H90</f>
        <v>3.88</v>
      </c>
      <c r="AE90" s="740"/>
      <c r="AF90" s="740">
        <f t="shared" ref="AF90:AF92" si="114">+AD90+AD90*AE90</f>
        <v>3.88</v>
      </c>
      <c r="AG90" s="742">
        <f t="shared" ref="AG90:AG92" si="115">+AF90*AC90</f>
        <v>256623.19999999998</v>
      </c>
      <c r="AH90" s="742">
        <f t="shared" ref="AH90:AH92" si="116">IF((AB90&lt;=30)*AND(AG90*AB90%&gt;V90),AG90*AB90%,IF((AB90&gt;30)*AND(AG90*30%&gt;V90),AG90*30%,V90))</f>
        <v>0</v>
      </c>
      <c r="AI90" s="742">
        <f t="shared" ref="AI90:AI92" si="117">+AG90+AH90</f>
        <v>256623.19999999998</v>
      </c>
      <c r="AJ90" s="740">
        <f t="shared" ref="AJ90:AJ92" si="118">+X90</f>
        <v>0</v>
      </c>
      <c r="AK90" s="792">
        <f t="shared" ref="AK90:AK92" si="119">+AI90+AJ90</f>
        <v>256623.19999999998</v>
      </c>
      <c r="AL90" s="792">
        <f t="shared" ref="AL90:AL92" si="120">+AK90*13</f>
        <v>3336101.5999999996</v>
      </c>
      <c r="AM90" s="814">
        <f t="shared" ref="AM90:AM92" si="121">+AA90+1</f>
        <v>3</v>
      </c>
      <c r="AN90" s="739"/>
      <c r="AO90" s="740">
        <f t="shared" ref="AO90:AO92" si="122">+AC90</f>
        <v>66140</v>
      </c>
      <c r="AP90" s="740">
        <f t="shared" ref="AP90:AP92" si="123">+H90</f>
        <v>3.88</v>
      </c>
      <c r="AQ90" s="740"/>
      <c r="AR90" s="740">
        <f t="shared" ref="AR90:AR92" si="124">+AP90+AP90*AQ90</f>
        <v>3.88</v>
      </c>
      <c r="AS90" s="742">
        <f t="shared" ref="AS90:AS92" si="125">+AR90*AO90</f>
        <v>256623.19999999998</v>
      </c>
      <c r="AT90" s="742">
        <f t="shared" ref="AT90:AT92" si="126">IF((AN90&lt;=30)*AND(AS90*AN90%&gt;AH90),AS90*AN90%,IF((AN90&gt;30)*AND(AS90*30%&gt;AH90),AS90*30%,AH90))</f>
        <v>0</v>
      </c>
      <c r="AU90" s="742">
        <f t="shared" ref="AU90:AU92" si="127">+AS90+AT90</f>
        <v>256623.19999999998</v>
      </c>
      <c r="AV90" s="740">
        <f t="shared" ref="AV90:AV92" si="128">+AJ90</f>
        <v>0</v>
      </c>
      <c r="AW90" s="792">
        <f t="shared" ref="AW90:AW92" si="129">+AU90+AV90</f>
        <v>256623.19999999998</v>
      </c>
      <c r="AX90" s="792">
        <f t="shared" ref="AX90:AX92" si="130">+AW90*13</f>
        <v>3336101.5999999996</v>
      </c>
    </row>
    <row r="91" spans="1:50" s="727" customFormat="1" ht="22.5" customHeight="1" x14ac:dyDescent="0.25">
      <c r="A91" s="728">
        <v>2</v>
      </c>
      <c r="B91" s="690" t="s">
        <v>84</v>
      </c>
      <c r="C91" s="787" t="s">
        <v>376</v>
      </c>
      <c r="D91" s="787">
        <v>1</v>
      </c>
      <c r="E91" s="818">
        <v>0</v>
      </c>
      <c r="F91" s="730"/>
      <c r="G91" s="731">
        <v>66140</v>
      </c>
      <c r="H91" s="729">
        <v>3.88</v>
      </c>
      <c r="I91" s="732">
        <f t="shared" si="97"/>
        <v>256623.19999999998</v>
      </c>
      <c r="J91" s="732">
        <v>0</v>
      </c>
      <c r="K91" s="732">
        <f t="shared" si="98"/>
        <v>256623.19999999998</v>
      </c>
      <c r="L91" s="731"/>
      <c r="M91" s="788">
        <f t="shared" si="99"/>
        <v>256623.19999999998</v>
      </c>
      <c r="N91" s="788">
        <f t="shared" si="100"/>
        <v>3336101.5999999996</v>
      </c>
      <c r="O91" s="819">
        <f t="shared" si="101"/>
        <v>1</v>
      </c>
      <c r="P91" s="730"/>
      <c r="Q91" s="731">
        <f t="shared" si="102"/>
        <v>66140</v>
      </c>
      <c r="R91" s="729">
        <f t="shared" si="103"/>
        <v>3.88</v>
      </c>
      <c r="S91" s="731"/>
      <c r="T91" s="731">
        <f t="shared" si="104"/>
        <v>3.88</v>
      </c>
      <c r="U91" s="732">
        <f t="shared" si="105"/>
        <v>256623.19999999998</v>
      </c>
      <c r="V91" s="732">
        <f t="shared" si="106"/>
        <v>0</v>
      </c>
      <c r="W91" s="732">
        <f t="shared" si="107"/>
        <v>256623.19999999998</v>
      </c>
      <c r="X91" s="731">
        <f t="shared" si="108"/>
        <v>0</v>
      </c>
      <c r="Y91" s="788">
        <f t="shared" si="109"/>
        <v>256623.19999999998</v>
      </c>
      <c r="Z91" s="788">
        <f t="shared" si="110"/>
        <v>3336101.5999999996</v>
      </c>
      <c r="AA91" s="819">
        <f t="shared" si="111"/>
        <v>2</v>
      </c>
      <c r="AB91" s="730"/>
      <c r="AC91" s="731">
        <f t="shared" si="112"/>
        <v>66140</v>
      </c>
      <c r="AD91" s="729">
        <f t="shared" si="113"/>
        <v>3.88</v>
      </c>
      <c r="AE91" s="731"/>
      <c r="AF91" s="731">
        <f t="shared" si="114"/>
        <v>3.88</v>
      </c>
      <c r="AG91" s="732">
        <f t="shared" si="115"/>
        <v>256623.19999999998</v>
      </c>
      <c r="AH91" s="732">
        <f t="shared" si="116"/>
        <v>0</v>
      </c>
      <c r="AI91" s="732">
        <f t="shared" si="117"/>
        <v>256623.19999999998</v>
      </c>
      <c r="AJ91" s="786">
        <f t="shared" si="118"/>
        <v>0</v>
      </c>
      <c r="AK91" s="788">
        <f t="shared" si="119"/>
        <v>256623.19999999998</v>
      </c>
      <c r="AL91" s="788">
        <f t="shared" si="120"/>
        <v>3336101.5999999996</v>
      </c>
      <c r="AM91" s="819">
        <f t="shared" si="121"/>
        <v>3</v>
      </c>
      <c r="AN91" s="730"/>
      <c r="AO91" s="731">
        <f t="shared" si="122"/>
        <v>66140</v>
      </c>
      <c r="AP91" s="729">
        <f t="shared" si="123"/>
        <v>3.88</v>
      </c>
      <c r="AQ91" s="731"/>
      <c r="AR91" s="731">
        <f t="shared" si="124"/>
        <v>3.88</v>
      </c>
      <c r="AS91" s="732">
        <f t="shared" si="125"/>
        <v>256623.19999999998</v>
      </c>
      <c r="AT91" s="732">
        <f t="shared" si="126"/>
        <v>0</v>
      </c>
      <c r="AU91" s="732">
        <f t="shared" si="127"/>
        <v>256623.19999999998</v>
      </c>
      <c r="AV91" s="786">
        <f t="shared" si="128"/>
        <v>0</v>
      </c>
      <c r="AW91" s="788">
        <f t="shared" si="129"/>
        <v>256623.19999999998</v>
      </c>
      <c r="AX91" s="788">
        <f t="shared" si="130"/>
        <v>3336101.5999999996</v>
      </c>
    </row>
    <row r="92" spans="1:50" s="727" customFormat="1" ht="22.5" customHeight="1" x14ac:dyDescent="0.25">
      <c r="A92" s="800">
        <v>3</v>
      </c>
      <c r="B92" s="690" t="s">
        <v>84</v>
      </c>
      <c r="C92" s="787" t="s">
        <v>376</v>
      </c>
      <c r="D92" s="787">
        <v>1</v>
      </c>
      <c r="E92" s="818">
        <v>0</v>
      </c>
      <c r="F92" s="730"/>
      <c r="G92" s="731">
        <v>66140</v>
      </c>
      <c r="H92" s="729">
        <v>3.88</v>
      </c>
      <c r="I92" s="732">
        <f t="shared" si="97"/>
        <v>256623.19999999998</v>
      </c>
      <c r="J92" s="732">
        <v>0</v>
      </c>
      <c r="K92" s="732">
        <f t="shared" si="98"/>
        <v>256623.19999999998</v>
      </c>
      <c r="L92" s="731"/>
      <c r="M92" s="788">
        <f t="shared" si="99"/>
        <v>256623.19999999998</v>
      </c>
      <c r="N92" s="788">
        <f t="shared" si="100"/>
        <v>3336101.5999999996</v>
      </c>
      <c r="O92" s="819">
        <f t="shared" si="101"/>
        <v>1</v>
      </c>
      <c r="P92" s="730"/>
      <c r="Q92" s="731">
        <f t="shared" si="102"/>
        <v>66140</v>
      </c>
      <c r="R92" s="729">
        <f t="shared" si="103"/>
        <v>3.88</v>
      </c>
      <c r="S92" s="731"/>
      <c r="T92" s="731">
        <f t="shared" si="104"/>
        <v>3.88</v>
      </c>
      <c r="U92" s="732">
        <f t="shared" si="105"/>
        <v>256623.19999999998</v>
      </c>
      <c r="V92" s="732">
        <f t="shared" si="106"/>
        <v>0</v>
      </c>
      <c r="W92" s="732">
        <f t="shared" si="107"/>
        <v>256623.19999999998</v>
      </c>
      <c r="X92" s="731">
        <f t="shared" si="108"/>
        <v>0</v>
      </c>
      <c r="Y92" s="788">
        <f t="shared" si="109"/>
        <v>256623.19999999998</v>
      </c>
      <c r="Z92" s="788">
        <f t="shared" si="110"/>
        <v>3336101.5999999996</v>
      </c>
      <c r="AA92" s="819">
        <f t="shared" si="111"/>
        <v>2</v>
      </c>
      <c r="AB92" s="730"/>
      <c r="AC92" s="731">
        <f t="shared" si="112"/>
        <v>66140</v>
      </c>
      <c r="AD92" s="729">
        <f t="shared" si="113"/>
        <v>3.88</v>
      </c>
      <c r="AE92" s="731"/>
      <c r="AF92" s="731">
        <f t="shared" si="114"/>
        <v>3.88</v>
      </c>
      <c r="AG92" s="732">
        <f t="shared" si="115"/>
        <v>256623.19999999998</v>
      </c>
      <c r="AH92" s="732">
        <f t="shared" si="116"/>
        <v>0</v>
      </c>
      <c r="AI92" s="732">
        <f t="shared" si="117"/>
        <v>256623.19999999998</v>
      </c>
      <c r="AJ92" s="786">
        <f t="shared" si="118"/>
        <v>0</v>
      </c>
      <c r="AK92" s="788">
        <f t="shared" si="119"/>
        <v>256623.19999999998</v>
      </c>
      <c r="AL92" s="788">
        <f t="shared" si="120"/>
        <v>3336101.5999999996</v>
      </c>
      <c r="AM92" s="819">
        <f t="shared" si="121"/>
        <v>3</v>
      </c>
      <c r="AN92" s="730"/>
      <c r="AO92" s="731">
        <f t="shared" si="122"/>
        <v>66140</v>
      </c>
      <c r="AP92" s="729">
        <f t="shared" si="123"/>
        <v>3.88</v>
      </c>
      <c r="AQ92" s="731"/>
      <c r="AR92" s="731">
        <f t="shared" si="124"/>
        <v>3.88</v>
      </c>
      <c r="AS92" s="732">
        <f t="shared" si="125"/>
        <v>256623.19999999998</v>
      </c>
      <c r="AT92" s="732">
        <f t="shared" si="126"/>
        <v>0</v>
      </c>
      <c r="AU92" s="732">
        <f t="shared" si="127"/>
        <v>256623.19999999998</v>
      </c>
      <c r="AV92" s="786">
        <f t="shared" si="128"/>
        <v>0</v>
      </c>
      <c r="AW92" s="788">
        <f t="shared" si="129"/>
        <v>256623.19999999998</v>
      </c>
      <c r="AX92" s="788">
        <f t="shared" si="130"/>
        <v>3336101.5999999996</v>
      </c>
    </row>
    <row r="93" spans="1:50" s="781" customFormat="1" ht="18" customHeight="1" x14ac:dyDescent="0.25">
      <c r="A93" s="1461" t="s">
        <v>64</v>
      </c>
      <c r="B93" s="1461"/>
      <c r="C93" s="1461"/>
      <c r="D93" s="815">
        <f t="shared" ref="D93:AX93" si="131">SUM(D90:D92)</f>
        <v>3</v>
      </c>
      <c r="E93" s="815">
        <f t="shared" si="131"/>
        <v>0</v>
      </c>
      <c r="F93" s="815">
        <f t="shared" si="131"/>
        <v>0</v>
      </c>
      <c r="G93" s="815">
        <f t="shared" si="131"/>
        <v>198420</v>
      </c>
      <c r="H93" s="815">
        <f t="shared" si="131"/>
        <v>11.64</v>
      </c>
      <c r="I93" s="815">
        <f t="shared" si="131"/>
        <v>769869.6</v>
      </c>
      <c r="J93" s="815">
        <f t="shared" si="131"/>
        <v>0</v>
      </c>
      <c r="K93" s="815">
        <f t="shared" si="131"/>
        <v>769869.6</v>
      </c>
      <c r="L93" s="815">
        <f t="shared" si="131"/>
        <v>0</v>
      </c>
      <c r="M93" s="815">
        <f t="shared" si="131"/>
        <v>769869.6</v>
      </c>
      <c r="N93" s="815">
        <f t="shared" si="131"/>
        <v>10008304.799999999</v>
      </c>
      <c r="O93" s="815">
        <f t="shared" si="131"/>
        <v>3</v>
      </c>
      <c r="P93" s="815">
        <f t="shared" si="131"/>
        <v>0</v>
      </c>
      <c r="Q93" s="815">
        <f t="shared" si="131"/>
        <v>198420</v>
      </c>
      <c r="R93" s="815">
        <f t="shared" si="131"/>
        <v>11.64</v>
      </c>
      <c r="S93" s="815">
        <f t="shared" si="131"/>
        <v>0</v>
      </c>
      <c r="T93" s="815">
        <f t="shared" si="131"/>
        <v>11.64</v>
      </c>
      <c r="U93" s="815">
        <f t="shared" si="131"/>
        <v>769869.6</v>
      </c>
      <c r="V93" s="815">
        <f t="shared" si="131"/>
        <v>0</v>
      </c>
      <c r="W93" s="815">
        <f t="shared" si="131"/>
        <v>769869.6</v>
      </c>
      <c r="X93" s="815">
        <f t="shared" si="131"/>
        <v>0</v>
      </c>
      <c r="Y93" s="815">
        <f t="shared" si="131"/>
        <v>769869.6</v>
      </c>
      <c r="Z93" s="815">
        <f t="shared" si="131"/>
        <v>10008304.799999999</v>
      </c>
      <c r="AA93" s="815">
        <f t="shared" si="131"/>
        <v>6</v>
      </c>
      <c r="AB93" s="815">
        <f t="shared" si="131"/>
        <v>0</v>
      </c>
      <c r="AC93" s="815">
        <f t="shared" si="131"/>
        <v>198420</v>
      </c>
      <c r="AD93" s="815">
        <f t="shared" si="131"/>
        <v>11.64</v>
      </c>
      <c r="AE93" s="815">
        <f t="shared" si="131"/>
        <v>0</v>
      </c>
      <c r="AF93" s="815">
        <f t="shared" si="131"/>
        <v>11.64</v>
      </c>
      <c r="AG93" s="815">
        <f t="shared" si="131"/>
        <v>769869.6</v>
      </c>
      <c r="AH93" s="815">
        <f t="shared" si="131"/>
        <v>0</v>
      </c>
      <c r="AI93" s="815">
        <f t="shared" si="131"/>
        <v>769869.6</v>
      </c>
      <c r="AJ93" s="815">
        <f t="shared" si="131"/>
        <v>0</v>
      </c>
      <c r="AK93" s="815">
        <f t="shared" si="131"/>
        <v>769869.6</v>
      </c>
      <c r="AL93" s="815">
        <f t="shared" si="131"/>
        <v>10008304.799999999</v>
      </c>
      <c r="AM93" s="815">
        <f t="shared" si="131"/>
        <v>9</v>
      </c>
      <c r="AN93" s="815">
        <f t="shared" si="131"/>
        <v>0</v>
      </c>
      <c r="AO93" s="815">
        <f t="shared" si="131"/>
        <v>198420</v>
      </c>
      <c r="AP93" s="815">
        <f t="shared" si="131"/>
        <v>11.64</v>
      </c>
      <c r="AQ93" s="815">
        <f t="shared" si="131"/>
        <v>0</v>
      </c>
      <c r="AR93" s="815">
        <f t="shared" si="131"/>
        <v>11.64</v>
      </c>
      <c r="AS93" s="815">
        <f t="shared" si="131"/>
        <v>769869.6</v>
      </c>
      <c r="AT93" s="815">
        <f t="shared" si="131"/>
        <v>0</v>
      </c>
      <c r="AU93" s="815">
        <f t="shared" si="131"/>
        <v>769869.6</v>
      </c>
      <c r="AV93" s="815">
        <f t="shared" si="131"/>
        <v>0</v>
      </c>
      <c r="AW93" s="815">
        <f t="shared" si="131"/>
        <v>769869.6</v>
      </c>
      <c r="AX93" s="815">
        <f t="shared" si="131"/>
        <v>10008304.799999999</v>
      </c>
    </row>
    <row r="94" spans="1:50" s="781" customFormat="1" ht="18" customHeight="1" x14ac:dyDescent="0.25">
      <c r="A94" s="816"/>
      <c r="B94" s="817"/>
      <c r="C94" s="817"/>
      <c r="D94" s="817"/>
      <c r="E94" s="817"/>
      <c r="F94" s="817"/>
      <c r="G94" s="817"/>
      <c r="H94" s="817"/>
      <c r="I94" s="817"/>
      <c r="J94" s="817"/>
      <c r="K94" s="817"/>
      <c r="L94" s="817"/>
      <c r="M94" s="817"/>
      <c r="N94" s="809"/>
      <c r="O94" s="816"/>
      <c r="P94" s="817"/>
      <c r="Q94" s="817"/>
      <c r="R94" s="817"/>
      <c r="S94" s="817"/>
      <c r="T94" s="817"/>
      <c r="U94" s="817"/>
      <c r="V94" s="817"/>
      <c r="W94" s="817"/>
      <c r="X94" s="817"/>
      <c r="Y94" s="817"/>
      <c r="Z94" s="809"/>
      <c r="AA94" s="816"/>
      <c r="AB94" s="817"/>
      <c r="AC94" s="817"/>
      <c r="AD94" s="817"/>
      <c r="AE94" s="817"/>
      <c r="AF94" s="817"/>
      <c r="AG94" s="817"/>
      <c r="AH94" s="817"/>
      <c r="AI94" s="817"/>
      <c r="AJ94" s="817"/>
      <c r="AK94" s="817"/>
      <c r="AL94" s="809"/>
      <c r="AM94" s="816"/>
      <c r="AN94" s="817"/>
      <c r="AO94" s="817"/>
      <c r="AP94" s="817"/>
      <c r="AQ94" s="817"/>
      <c r="AR94" s="817"/>
      <c r="AS94" s="817"/>
      <c r="AT94" s="817"/>
      <c r="AU94" s="817"/>
      <c r="AV94" s="817"/>
      <c r="AW94" s="817"/>
      <c r="AX94" s="809"/>
    </row>
    <row r="95" spans="1:50" s="750" customFormat="1" ht="30.75" customHeight="1" x14ac:dyDescent="0.25">
      <c r="A95" s="1463" t="s">
        <v>440</v>
      </c>
      <c r="B95" s="1463"/>
      <c r="C95" s="1463"/>
      <c r="D95" s="1463"/>
      <c r="E95" s="1462" t="s">
        <v>1099</v>
      </c>
      <c r="F95" s="1462"/>
      <c r="G95" s="1462"/>
      <c r="H95" s="1462"/>
      <c r="I95" s="1462"/>
      <c r="J95" s="1462"/>
      <c r="K95" s="1462"/>
      <c r="L95" s="1462"/>
      <c r="M95" s="1462"/>
      <c r="N95" s="1462"/>
      <c r="O95" s="1459" t="str">
        <f>+E95</f>
        <v xml:space="preserve"> Երևան քաղաքի առաջին ատյանի ընդհանուր իրավասության դատարան</v>
      </c>
      <c r="P95" s="1459"/>
      <c r="Q95" s="1459"/>
      <c r="R95" s="1459"/>
      <c r="S95" s="1459"/>
      <c r="T95" s="1459"/>
      <c r="U95" s="1459"/>
      <c r="V95" s="1459"/>
      <c r="W95" s="1459"/>
      <c r="X95" s="1459"/>
      <c r="Y95" s="1459"/>
      <c r="Z95" s="1459"/>
      <c r="AA95" s="1459" t="str">
        <f>+O95</f>
        <v xml:space="preserve"> Երևան քաղաքի առաջին ատյանի ընդհանուր իրավասության դատարան</v>
      </c>
      <c r="AB95" s="1459"/>
      <c r="AC95" s="1459"/>
      <c r="AD95" s="1459"/>
      <c r="AE95" s="1459"/>
      <c r="AF95" s="1459"/>
      <c r="AG95" s="1459"/>
      <c r="AH95" s="1459"/>
      <c r="AI95" s="1459"/>
      <c r="AJ95" s="1459"/>
      <c r="AK95" s="1459"/>
      <c r="AL95" s="1459"/>
      <c r="AM95" s="1459" t="str">
        <f>+AA95</f>
        <v xml:space="preserve"> Երևան քաղաքի առաջին ատյանի ընդհանուր իրավասության դատարան</v>
      </c>
      <c r="AN95" s="1459"/>
      <c r="AO95" s="1459"/>
      <c r="AP95" s="1459"/>
      <c r="AQ95" s="1459"/>
      <c r="AR95" s="1459"/>
      <c r="AS95" s="1459"/>
      <c r="AT95" s="1459"/>
      <c r="AU95" s="1459"/>
      <c r="AV95" s="1459"/>
      <c r="AW95" s="1459"/>
      <c r="AX95" s="1459"/>
    </row>
    <row r="96" spans="1:50" ht="32.25" customHeight="1" x14ac:dyDescent="0.25">
      <c r="A96" s="1464" t="s">
        <v>1098</v>
      </c>
      <c r="B96" s="1464"/>
      <c r="C96" s="1464"/>
      <c r="D96" s="1464"/>
      <c r="E96" s="1460" t="s">
        <v>656</v>
      </c>
      <c r="F96" s="1460"/>
      <c r="G96" s="1460"/>
      <c r="H96" s="1460"/>
      <c r="I96" s="1460"/>
      <c r="J96" s="1460"/>
      <c r="K96" s="1460"/>
      <c r="L96" s="1460"/>
      <c r="M96" s="1460"/>
      <c r="N96" s="1460"/>
      <c r="O96" s="1460" t="s">
        <v>806</v>
      </c>
      <c r="P96" s="1460"/>
      <c r="Q96" s="1460"/>
      <c r="R96" s="1460"/>
      <c r="S96" s="1460"/>
      <c r="T96" s="1460"/>
      <c r="U96" s="1460"/>
      <c r="V96" s="1460"/>
      <c r="W96" s="1460"/>
      <c r="X96" s="1460"/>
      <c r="Y96" s="1460"/>
      <c r="Z96" s="1460"/>
      <c r="AA96" s="1460" t="s">
        <v>1069</v>
      </c>
      <c r="AB96" s="1460"/>
      <c r="AC96" s="1460"/>
      <c r="AD96" s="1460"/>
      <c r="AE96" s="1460"/>
      <c r="AF96" s="1460"/>
      <c r="AG96" s="1460"/>
      <c r="AH96" s="1460"/>
      <c r="AI96" s="1460"/>
      <c r="AJ96" s="1460"/>
      <c r="AK96" s="1460"/>
      <c r="AL96" s="1460"/>
      <c r="AM96" s="1460" t="s">
        <v>1049</v>
      </c>
      <c r="AN96" s="1460"/>
      <c r="AO96" s="1460"/>
      <c r="AP96" s="1460"/>
      <c r="AQ96" s="1460"/>
      <c r="AR96" s="1460"/>
      <c r="AS96" s="1460"/>
      <c r="AT96" s="1460"/>
      <c r="AU96" s="1460"/>
      <c r="AV96" s="1460"/>
      <c r="AW96" s="1460"/>
      <c r="AX96" s="1460"/>
    </row>
    <row r="97" spans="1:50" ht="122.25" customHeight="1" x14ac:dyDescent="0.25">
      <c r="A97" s="811" t="s">
        <v>10</v>
      </c>
      <c r="B97" s="778" t="s">
        <v>54</v>
      </c>
      <c r="C97" s="778" t="s">
        <v>55</v>
      </c>
      <c r="D97" s="778" t="s">
        <v>1</v>
      </c>
      <c r="E97" s="775" t="s">
        <v>719</v>
      </c>
      <c r="F97" s="775" t="s">
        <v>57</v>
      </c>
      <c r="G97" s="776" t="s">
        <v>62</v>
      </c>
      <c r="H97" s="777" t="s">
        <v>63</v>
      </c>
      <c r="I97" s="776" t="s">
        <v>374</v>
      </c>
      <c r="J97" s="776" t="s">
        <v>375</v>
      </c>
      <c r="K97" s="776" t="s">
        <v>457</v>
      </c>
      <c r="L97" s="778" t="s">
        <v>480</v>
      </c>
      <c r="M97" s="778" t="s">
        <v>657</v>
      </c>
      <c r="N97" s="776" t="s">
        <v>658</v>
      </c>
      <c r="O97" s="775" t="str">
        <f>+E97</f>
        <v xml:space="preserve"> ստաժ</v>
      </c>
      <c r="P97" s="775" t="str">
        <f>+F97</f>
        <v>Ստաժի %-ը</v>
      </c>
      <c r="Q97" s="776" t="s">
        <v>62</v>
      </c>
      <c r="R97" s="779" t="s">
        <v>63</v>
      </c>
      <c r="S97" s="779" t="s">
        <v>910</v>
      </c>
      <c r="T97" s="812" t="s">
        <v>911</v>
      </c>
      <c r="U97" s="776" t="s">
        <v>374</v>
      </c>
      <c r="V97" s="776" t="s">
        <v>375</v>
      </c>
      <c r="W97" s="776" t="s">
        <v>478</v>
      </c>
      <c r="X97" s="778" t="s">
        <v>1089</v>
      </c>
      <c r="Y97" s="778" t="s">
        <v>781</v>
      </c>
      <c r="Z97" s="776" t="s">
        <v>780</v>
      </c>
      <c r="AA97" s="775" t="str">
        <f>+O97</f>
        <v xml:space="preserve"> ստաժ</v>
      </c>
      <c r="AB97" s="775" t="str">
        <f>+P97</f>
        <v>Ստաժի %-ը</v>
      </c>
      <c r="AC97" s="776" t="s">
        <v>62</v>
      </c>
      <c r="AD97" s="779" t="s">
        <v>63</v>
      </c>
      <c r="AE97" s="779" t="s">
        <v>910</v>
      </c>
      <c r="AF97" s="812" t="s">
        <v>911</v>
      </c>
      <c r="AG97" s="776" t="s">
        <v>374</v>
      </c>
      <c r="AH97" s="776" t="s">
        <v>375</v>
      </c>
      <c r="AI97" s="776" t="s">
        <v>478</v>
      </c>
      <c r="AJ97" s="778" t="s">
        <v>1089</v>
      </c>
      <c r="AK97" s="778" t="s">
        <v>923</v>
      </c>
      <c r="AL97" s="776" t="s">
        <v>924</v>
      </c>
      <c r="AM97" s="775" t="str">
        <f>+AA97</f>
        <v xml:space="preserve"> ստաժ</v>
      </c>
      <c r="AN97" s="775" t="str">
        <f>+AB97</f>
        <v>Ստաժի %-ը</v>
      </c>
      <c r="AO97" s="776" t="s">
        <v>62</v>
      </c>
      <c r="AP97" s="779" t="s">
        <v>63</v>
      </c>
      <c r="AQ97" s="779" t="s">
        <v>910</v>
      </c>
      <c r="AR97" s="812" t="s">
        <v>911</v>
      </c>
      <c r="AS97" s="776" t="s">
        <v>374</v>
      </c>
      <c r="AT97" s="776" t="s">
        <v>375</v>
      </c>
      <c r="AU97" s="776" t="s">
        <v>478</v>
      </c>
      <c r="AV97" s="778" t="s">
        <v>1089</v>
      </c>
      <c r="AW97" s="778" t="s">
        <v>1047</v>
      </c>
      <c r="AX97" s="776" t="s">
        <v>1046</v>
      </c>
    </row>
    <row r="98" spans="1:50" s="745" customFormat="1" ht="22.5" customHeight="1" x14ac:dyDescent="0.25">
      <c r="A98" s="800">
        <v>1</v>
      </c>
      <c r="B98" s="690" t="s">
        <v>84</v>
      </c>
      <c r="C98" s="790" t="s">
        <v>376</v>
      </c>
      <c r="D98" s="790">
        <v>1</v>
      </c>
      <c r="E98" s="818">
        <v>0</v>
      </c>
      <c r="F98" s="739"/>
      <c r="G98" s="740">
        <v>66140</v>
      </c>
      <c r="H98" s="729">
        <v>3.88</v>
      </c>
      <c r="I98" s="742">
        <f t="shared" ref="I98:I100" si="132">+H98*G98</f>
        <v>256623.19999999998</v>
      </c>
      <c r="J98" s="742">
        <v>0</v>
      </c>
      <c r="K98" s="742">
        <f t="shared" ref="K98:K100" si="133">+I98+J98</f>
        <v>256623.19999999998</v>
      </c>
      <c r="L98" s="740"/>
      <c r="M98" s="792">
        <f t="shared" ref="M98:M100" si="134">+K98+L98</f>
        <v>256623.19999999998</v>
      </c>
      <c r="N98" s="792">
        <f t="shared" ref="N98:N100" si="135">+M98*13</f>
        <v>3336101.5999999996</v>
      </c>
      <c r="O98" s="814">
        <f t="shared" ref="O98:O100" si="136">+E98+1</f>
        <v>1</v>
      </c>
      <c r="P98" s="739"/>
      <c r="Q98" s="740">
        <f t="shared" ref="Q98:Q100" si="137">+G98</f>
        <v>66140</v>
      </c>
      <c r="R98" s="740">
        <f t="shared" ref="R98:R100" si="138">+H98</f>
        <v>3.88</v>
      </c>
      <c r="S98" s="740"/>
      <c r="T98" s="740">
        <f t="shared" ref="T98:T100" si="139">+R98+R98*S98</f>
        <v>3.88</v>
      </c>
      <c r="U98" s="742">
        <f t="shared" ref="U98:U100" si="140">+T98*Q98</f>
        <v>256623.19999999998</v>
      </c>
      <c r="V98" s="742">
        <f t="shared" ref="V98:V100" si="141">IF((P98&lt;=30)*AND(U98*P98%&gt;J98),U98*P98%,IF((P98&gt;30)*AND(U98*30%&gt;J98),U98*30%,J98))</f>
        <v>0</v>
      </c>
      <c r="W98" s="742">
        <f t="shared" ref="W98:W100" si="142">+U98+V98</f>
        <v>256623.19999999998</v>
      </c>
      <c r="X98" s="740">
        <f t="shared" ref="X98:X100" si="143">+L98</f>
        <v>0</v>
      </c>
      <c r="Y98" s="792">
        <f t="shared" ref="Y98:Y100" si="144">+W98+X98</f>
        <v>256623.19999999998</v>
      </c>
      <c r="Z98" s="792">
        <f t="shared" ref="Z98:Z100" si="145">+Y98*13</f>
        <v>3336101.5999999996</v>
      </c>
      <c r="AA98" s="814">
        <f t="shared" ref="AA98:AA100" si="146">+O98+1</f>
        <v>2</v>
      </c>
      <c r="AB98" s="739"/>
      <c r="AC98" s="740">
        <f t="shared" ref="AC98:AC100" si="147">+Q98</f>
        <v>66140</v>
      </c>
      <c r="AD98" s="740">
        <f t="shared" ref="AD98:AD100" si="148">+H98</f>
        <v>3.88</v>
      </c>
      <c r="AE98" s="740"/>
      <c r="AF98" s="740">
        <f t="shared" ref="AF98:AF100" si="149">+AD98+AD98*AE98</f>
        <v>3.88</v>
      </c>
      <c r="AG98" s="742">
        <f t="shared" ref="AG98:AG100" si="150">+AF98*AC98</f>
        <v>256623.19999999998</v>
      </c>
      <c r="AH98" s="742">
        <f t="shared" ref="AH98:AH100" si="151">IF((AB98&lt;=30)*AND(AG98*AB98%&gt;V98),AG98*AB98%,IF((AB98&gt;30)*AND(AG98*30%&gt;V98),AG98*30%,V98))</f>
        <v>0</v>
      </c>
      <c r="AI98" s="742">
        <f t="shared" ref="AI98:AI100" si="152">+AG98+AH98</f>
        <v>256623.19999999998</v>
      </c>
      <c r="AJ98" s="740">
        <f t="shared" ref="AJ98:AJ100" si="153">+X98</f>
        <v>0</v>
      </c>
      <c r="AK98" s="792">
        <f t="shared" ref="AK98:AK100" si="154">+AI98+AJ98</f>
        <v>256623.19999999998</v>
      </c>
      <c r="AL98" s="792">
        <f t="shared" ref="AL98:AL100" si="155">+AK98*13</f>
        <v>3336101.5999999996</v>
      </c>
      <c r="AM98" s="814">
        <f t="shared" ref="AM98:AM100" si="156">+AA98+1</f>
        <v>3</v>
      </c>
      <c r="AN98" s="739"/>
      <c r="AO98" s="740">
        <f t="shared" ref="AO98:AO100" si="157">+AC98</f>
        <v>66140</v>
      </c>
      <c r="AP98" s="740">
        <f t="shared" ref="AP98:AP100" si="158">+H98</f>
        <v>3.88</v>
      </c>
      <c r="AQ98" s="740"/>
      <c r="AR98" s="740">
        <f t="shared" ref="AR98:AR100" si="159">+AP98+AP98*AQ98</f>
        <v>3.88</v>
      </c>
      <c r="AS98" s="742">
        <f t="shared" ref="AS98:AS100" si="160">+AR98*AO98</f>
        <v>256623.19999999998</v>
      </c>
      <c r="AT98" s="742">
        <f t="shared" ref="AT98:AT100" si="161">IF((AN98&lt;=30)*AND(AS98*AN98%&gt;AH98),AS98*AN98%,IF((AN98&gt;30)*AND(AS98*30%&gt;AH98),AS98*30%,AH98))</f>
        <v>0</v>
      </c>
      <c r="AU98" s="742">
        <f t="shared" ref="AU98:AU100" si="162">+AS98+AT98</f>
        <v>256623.19999999998</v>
      </c>
      <c r="AV98" s="740">
        <f t="shared" ref="AV98:AV100" si="163">+AJ98</f>
        <v>0</v>
      </c>
      <c r="AW98" s="792">
        <f t="shared" ref="AW98:AW100" si="164">+AU98+AV98</f>
        <v>256623.19999999998</v>
      </c>
      <c r="AX98" s="792">
        <f t="shared" ref="AX98:AX100" si="165">+AW98*13</f>
        <v>3336101.5999999996</v>
      </c>
    </row>
    <row r="99" spans="1:50" s="727" customFormat="1" ht="22.5" customHeight="1" x14ac:dyDescent="0.25">
      <c r="A99" s="728">
        <v>2</v>
      </c>
      <c r="B99" s="690" t="s">
        <v>84</v>
      </c>
      <c r="C99" s="787" t="s">
        <v>376</v>
      </c>
      <c r="D99" s="787">
        <v>1</v>
      </c>
      <c r="E99" s="818">
        <v>0</v>
      </c>
      <c r="F99" s="730"/>
      <c r="G99" s="731">
        <v>66140</v>
      </c>
      <c r="H99" s="729">
        <v>3.88</v>
      </c>
      <c r="I99" s="732">
        <f t="shared" si="132"/>
        <v>256623.19999999998</v>
      </c>
      <c r="J99" s="732">
        <v>0</v>
      </c>
      <c r="K99" s="732">
        <f t="shared" si="133"/>
        <v>256623.19999999998</v>
      </c>
      <c r="L99" s="731"/>
      <c r="M99" s="788">
        <f t="shared" si="134"/>
        <v>256623.19999999998</v>
      </c>
      <c r="N99" s="788">
        <f t="shared" si="135"/>
        <v>3336101.5999999996</v>
      </c>
      <c r="O99" s="819">
        <f t="shared" si="136"/>
        <v>1</v>
      </c>
      <c r="P99" s="730"/>
      <c r="Q99" s="731">
        <f t="shared" si="137"/>
        <v>66140</v>
      </c>
      <c r="R99" s="729">
        <f t="shared" si="138"/>
        <v>3.88</v>
      </c>
      <c r="S99" s="731"/>
      <c r="T99" s="731">
        <f t="shared" si="139"/>
        <v>3.88</v>
      </c>
      <c r="U99" s="732">
        <f t="shared" si="140"/>
        <v>256623.19999999998</v>
      </c>
      <c r="V99" s="732">
        <f t="shared" si="141"/>
        <v>0</v>
      </c>
      <c r="W99" s="732">
        <f t="shared" si="142"/>
        <v>256623.19999999998</v>
      </c>
      <c r="X99" s="731">
        <f t="shared" si="143"/>
        <v>0</v>
      </c>
      <c r="Y99" s="788">
        <f t="shared" si="144"/>
        <v>256623.19999999998</v>
      </c>
      <c r="Z99" s="788">
        <f t="shared" si="145"/>
        <v>3336101.5999999996</v>
      </c>
      <c r="AA99" s="819">
        <f t="shared" si="146"/>
        <v>2</v>
      </c>
      <c r="AB99" s="730"/>
      <c r="AC99" s="731">
        <f t="shared" si="147"/>
        <v>66140</v>
      </c>
      <c r="AD99" s="729">
        <f t="shared" si="148"/>
        <v>3.88</v>
      </c>
      <c r="AE99" s="731"/>
      <c r="AF99" s="731">
        <f t="shared" si="149"/>
        <v>3.88</v>
      </c>
      <c r="AG99" s="732">
        <f t="shared" si="150"/>
        <v>256623.19999999998</v>
      </c>
      <c r="AH99" s="732">
        <f t="shared" si="151"/>
        <v>0</v>
      </c>
      <c r="AI99" s="732">
        <f t="shared" si="152"/>
        <v>256623.19999999998</v>
      </c>
      <c r="AJ99" s="786">
        <f t="shared" si="153"/>
        <v>0</v>
      </c>
      <c r="AK99" s="788">
        <f t="shared" si="154"/>
        <v>256623.19999999998</v>
      </c>
      <c r="AL99" s="788">
        <f t="shared" si="155"/>
        <v>3336101.5999999996</v>
      </c>
      <c r="AM99" s="819">
        <f t="shared" si="156"/>
        <v>3</v>
      </c>
      <c r="AN99" s="730"/>
      <c r="AO99" s="731">
        <f t="shared" si="157"/>
        <v>66140</v>
      </c>
      <c r="AP99" s="729">
        <f t="shared" si="158"/>
        <v>3.88</v>
      </c>
      <c r="AQ99" s="731"/>
      <c r="AR99" s="731">
        <f t="shared" si="159"/>
        <v>3.88</v>
      </c>
      <c r="AS99" s="732">
        <f t="shared" si="160"/>
        <v>256623.19999999998</v>
      </c>
      <c r="AT99" s="732">
        <f t="shared" si="161"/>
        <v>0</v>
      </c>
      <c r="AU99" s="732">
        <f t="shared" si="162"/>
        <v>256623.19999999998</v>
      </c>
      <c r="AV99" s="786">
        <f t="shared" si="163"/>
        <v>0</v>
      </c>
      <c r="AW99" s="788">
        <f t="shared" si="164"/>
        <v>256623.19999999998</v>
      </c>
      <c r="AX99" s="788">
        <f t="shared" si="165"/>
        <v>3336101.5999999996</v>
      </c>
    </row>
    <row r="100" spans="1:50" s="727" customFormat="1" ht="22.5" customHeight="1" x14ac:dyDescent="0.25">
      <c r="A100" s="800">
        <v>3</v>
      </c>
      <c r="B100" s="690" t="s">
        <v>84</v>
      </c>
      <c r="C100" s="787" t="s">
        <v>376</v>
      </c>
      <c r="D100" s="787">
        <v>1</v>
      </c>
      <c r="E100" s="818">
        <v>0</v>
      </c>
      <c r="F100" s="730"/>
      <c r="G100" s="731">
        <v>66140</v>
      </c>
      <c r="H100" s="729">
        <v>3.88</v>
      </c>
      <c r="I100" s="732">
        <f t="shared" si="132"/>
        <v>256623.19999999998</v>
      </c>
      <c r="J100" s="732">
        <v>0</v>
      </c>
      <c r="K100" s="732">
        <f t="shared" si="133"/>
        <v>256623.19999999998</v>
      </c>
      <c r="L100" s="731"/>
      <c r="M100" s="788">
        <f t="shared" si="134"/>
        <v>256623.19999999998</v>
      </c>
      <c r="N100" s="788">
        <f t="shared" si="135"/>
        <v>3336101.5999999996</v>
      </c>
      <c r="O100" s="819">
        <f t="shared" si="136"/>
        <v>1</v>
      </c>
      <c r="P100" s="730"/>
      <c r="Q100" s="731">
        <f t="shared" si="137"/>
        <v>66140</v>
      </c>
      <c r="R100" s="729">
        <f t="shared" si="138"/>
        <v>3.88</v>
      </c>
      <c r="S100" s="731"/>
      <c r="T100" s="731">
        <f t="shared" si="139"/>
        <v>3.88</v>
      </c>
      <c r="U100" s="732">
        <f t="shared" si="140"/>
        <v>256623.19999999998</v>
      </c>
      <c r="V100" s="732">
        <f t="shared" si="141"/>
        <v>0</v>
      </c>
      <c r="W100" s="732">
        <f t="shared" si="142"/>
        <v>256623.19999999998</v>
      </c>
      <c r="X100" s="731">
        <f t="shared" si="143"/>
        <v>0</v>
      </c>
      <c r="Y100" s="788">
        <f t="shared" si="144"/>
        <v>256623.19999999998</v>
      </c>
      <c r="Z100" s="788">
        <f t="shared" si="145"/>
        <v>3336101.5999999996</v>
      </c>
      <c r="AA100" s="819">
        <f t="shared" si="146"/>
        <v>2</v>
      </c>
      <c r="AB100" s="730"/>
      <c r="AC100" s="731">
        <f t="shared" si="147"/>
        <v>66140</v>
      </c>
      <c r="AD100" s="729">
        <f t="shared" si="148"/>
        <v>3.88</v>
      </c>
      <c r="AE100" s="731"/>
      <c r="AF100" s="731">
        <f t="shared" si="149"/>
        <v>3.88</v>
      </c>
      <c r="AG100" s="732">
        <f t="shared" si="150"/>
        <v>256623.19999999998</v>
      </c>
      <c r="AH100" s="732">
        <f t="shared" si="151"/>
        <v>0</v>
      </c>
      <c r="AI100" s="732">
        <f t="shared" si="152"/>
        <v>256623.19999999998</v>
      </c>
      <c r="AJ100" s="786">
        <f t="shared" si="153"/>
        <v>0</v>
      </c>
      <c r="AK100" s="788">
        <f t="shared" si="154"/>
        <v>256623.19999999998</v>
      </c>
      <c r="AL100" s="788">
        <f t="shared" si="155"/>
        <v>3336101.5999999996</v>
      </c>
      <c r="AM100" s="819">
        <f t="shared" si="156"/>
        <v>3</v>
      </c>
      <c r="AN100" s="730"/>
      <c r="AO100" s="731">
        <f t="shared" si="157"/>
        <v>66140</v>
      </c>
      <c r="AP100" s="729">
        <f t="shared" si="158"/>
        <v>3.88</v>
      </c>
      <c r="AQ100" s="731"/>
      <c r="AR100" s="731">
        <f t="shared" si="159"/>
        <v>3.88</v>
      </c>
      <c r="AS100" s="732">
        <f t="shared" si="160"/>
        <v>256623.19999999998</v>
      </c>
      <c r="AT100" s="732">
        <f t="shared" si="161"/>
        <v>0</v>
      </c>
      <c r="AU100" s="732">
        <f t="shared" si="162"/>
        <v>256623.19999999998</v>
      </c>
      <c r="AV100" s="786">
        <f t="shared" si="163"/>
        <v>0</v>
      </c>
      <c r="AW100" s="788">
        <f t="shared" si="164"/>
        <v>256623.19999999998</v>
      </c>
      <c r="AX100" s="788">
        <f t="shared" si="165"/>
        <v>3336101.5999999996</v>
      </c>
    </row>
    <row r="101" spans="1:50" s="745" customFormat="1" ht="22.5" customHeight="1" x14ac:dyDescent="0.25">
      <c r="A101" s="800">
        <v>1</v>
      </c>
      <c r="B101" s="690" t="s">
        <v>84</v>
      </c>
      <c r="C101" s="790" t="s">
        <v>376</v>
      </c>
      <c r="D101" s="790">
        <v>1</v>
      </c>
      <c r="E101" s="818">
        <v>0</v>
      </c>
      <c r="F101" s="739"/>
      <c r="G101" s="740">
        <v>66140</v>
      </c>
      <c r="H101" s="729">
        <v>3.88</v>
      </c>
      <c r="I101" s="742">
        <f t="shared" ref="I101:I103" si="166">+H101*G101</f>
        <v>256623.19999999998</v>
      </c>
      <c r="J101" s="742">
        <v>0</v>
      </c>
      <c r="K101" s="742">
        <f t="shared" ref="K101:K103" si="167">+I101+J101</f>
        <v>256623.19999999998</v>
      </c>
      <c r="L101" s="740"/>
      <c r="M101" s="792">
        <f t="shared" ref="M101:M103" si="168">+K101+L101</f>
        <v>256623.19999999998</v>
      </c>
      <c r="N101" s="792">
        <f t="shared" ref="N101:N103" si="169">+M101*13</f>
        <v>3336101.5999999996</v>
      </c>
      <c r="O101" s="814">
        <f t="shared" ref="O101:O103" si="170">+E101+1</f>
        <v>1</v>
      </c>
      <c r="P101" s="739"/>
      <c r="Q101" s="740">
        <f t="shared" ref="Q101:Q103" si="171">+G101</f>
        <v>66140</v>
      </c>
      <c r="R101" s="740">
        <f t="shared" ref="R101:R103" si="172">+H101</f>
        <v>3.88</v>
      </c>
      <c r="S101" s="740"/>
      <c r="T101" s="740">
        <f t="shared" ref="T101:T103" si="173">+R101+R101*S101</f>
        <v>3.88</v>
      </c>
      <c r="U101" s="742">
        <f t="shared" ref="U101:U103" si="174">+T101*Q101</f>
        <v>256623.19999999998</v>
      </c>
      <c r="V101" s="742">
        <f t="shared" ref="V101:V103" si="175">IF((P101&lt;=30)*AND(U101*P101%&gt;J101),U101*P101%,IF((P101&gt;30)*AND(U101*30%&gt;J101),U101*30%,J101))</f>
        <v>0</v>
      </c>
      <c r="W101" s="742">
        <f t="shared" ref="W101:W103" si="176">+U101+V101</f>
        <v>256623.19999999998</v>
      </c>
      <c r="X101" s="740">
        <f t="shared" ref="X101:X103" si="177">+L101</f>
        <v>0</v>
      </c>
      <c r="Y101" s="792">
        <f t="shared" ref="Y101:Y103" si="178">+W101+X101</f>
        <v>256623.19999999998</v>
      </c>
      <c r="Z101" s="792">
        <f t="shared" ref="Z101:Z103" si="179">+Y101*13</f>
        <v>3336101.5999999996</v>
      </c>
      <c r="AA101" s="814">
        <f t="shared" ref="AA101:AA103" si="180">+O101+1</f>
        <v>2</v>
      </c>
      <c r="AB101" s="739"/>
      <c r="AC101" s="740">
        <f t="shared" ref="AC101:AC103" si="181">+Q101</f>
        <v>66140</v>
      </c>
      <c r="AD101" s="740">
        <f t="shared" ref="AD101:AD103" si="182">+H101</f>
        <v>3.88</v>
      </c>
      <c r="AE101" s="740"/>
      <c r="AF101" s="740">
        <f t="shared" ref="AF101:AF103" si="183">+AD101+AD101*AE101</f>
        <v>3.88</v>
      </c>
      <c r="AG101" s="742">
        <f t="shared" ref="AG101:AG103" si="184">+AF101*AC101</f>
        <v>256623.19999999998</v>
      </c>
      <c r="AH101" s="742">
        <f t="shared" ref="AH101:AH103" si="185">IF((AB101&lt;=30)*AND(AG101*AB101%&gt;V101),AG101*AB101%,IF((AB101&gt;30)*AND(AG101*30%&gt;V101),AG101*30%,V101))</f>
        <v>0</v>
      </c>
      <c r="AI101" s="742">
        <f t="shared" ref="AI101:AI103" si="186">+AG101+AH101</f>
        <v>256623.19999999998</v>
      </c>
      <c r="AJ101" s="740">
        <f t="shared" ref="AJ101:AJ103" si="187">+X101</f>
        <v>0</v>
      </c>
      <c r="AK101" s="792">
        <f t="shared" ref="AK101:AK103" si="188">+AI101+AJ101</f>
        <v>256623.19999999998</v>
      </c>
      <c r="AL101" s="792">
        <f t="shared" ref="AL101:AL103" si="189">+AK101*13</f>
        <v>3336101.5999999996</v>
      </c>
      <c r="AM101" s="814">
        <f t="shared" ref="AM101:AM103" si="190">+AA101+1</f>
        <v>3</v>
      </c>
      <c r="AN101" s="739"/>
      <c r="AO101" s="740">
        <f t="shared" ref="AO101:AO103" si="191">+AC101</f>
        <v>66140</v>
      </c>
      <c r="AP101" s="740">
        <f t="shared" ref="AP101:AP103" si="192">+H101</f>
        <v>3.88</v>
      </c>
      <c r="AQ101" s="740"/>
      <c r="AR101" s="740">
        <f t="shared" ref="AR101:AR103" si="193">+AP101+AP101*AQ101</f>
        <v>3.88</v>
      </c>
      <c r="AS101" s="742">
        <f t="shared" ref="AS101:AS103" si="194">+AR101*AO101</f>
        <v>256623.19999999998</v>
      </c>
      <c r="AT101" s="742">
        <f t="shared" ref="AT101:AT103" si="195">IF((AN101&lt;=30)*AND(AS101*AN101%&gt;AH101),AS101*AN101%,IF((AN101&gt;30)*AND(AS101*30%&gt;AH101),AS101*30%,AH101))</f>
        <v>0</v>
      </c>
      <c r="AU101" s="742">
        <f t="shared" ref="AU101:AU103" si="196">+AS101+AT101</f>
        <v>256623.19999999998</v>
      </c>
      <c r="AV101" s="740">
        <f t="shared" ref="AV101:AV103" si="197">+AJ101</f>
        <v>0</v>
      </c>
      <c r="AW101" s="792">
        <f t="shared" ref="AW101:AW103" si="198">+AU101+AV101</f>
        <v>256623.19999999998</v>
      </c>
      <c r="AX101" s="792">
        <f t="shared" ref="AX101:AX103" si="199">+AW101*13</f>
        <v>3336101.5999999996</v>
      </c>
    </row>
    <row r="102" spans="1:50" s="727" customFormat="1" ht="22.5" customHeight="1" x14ac:dyDescent="0.25">
      <c r="A102" s="728">
        <v>2</v>
      </c>
      <c r="B102" s="690" t="s">
        <v>84</v>
      </c>
      <c r="C102" s="787" t="s">
        <v>376</v>
      </c>
      <c r="D102" s="787">
        <v>1</v>
      </c>
      <c r="E102" s="818">
        <v>0</v>
      </c>
      <c r="F102" s="730"/>
      <c r="G102" s="731">
        <v>66140</v>
      </c>
      <c r="H102" s="729">
        <v>3.88</v>
      </c>
      <c r="I102" s="732">
        <f t="shared" si="166"/>
        <v>256623.19999999998</v>
      </c>
      <c r="J102" s="732">
        <v>0</v>
      </c>
      <c r="K102" s="732">
        <f t="shared" si="167"/>
        <v>256623.19999999998</v>
      </c>
      <c r="L102" s="731"/>
      <c r="M102" s="788">
        <f t="shared" si="168"/>
        <v>256623.19999999998</v>
      </c>
      <c r="N102" s="788">
        <f t="shared" si="169"/>
        <v>3336101.5999999996</v>
      </c>
      <c r="O102" s="819">
        <f t="shared" si="170"/>
        <v>1</v>
      </c>
      <c r="P102" s="730"/>
      <c r="Q102" s="731">
        <f t="shared" si="171"/>
        <v>66140</v>
      </c>
      <c r="R102" s="729">
        <f t="shared" si="172"/>
        <v>3.88</v>
      </c>
      <c r="S102" s="731"/>
      <c r="T102" s="731">
        <f t="shared" si="173"/>
        <v>3.88</v>
      </c>
      <c r="U102" s="732">
        <f t="shared" si="174"/>
        <v>256623.19999999998</v>
      </c>
      <c r="V102" s="732">
        <f t="shared" si="175"/>
        <v>0</v>
      </c>
      <c r="W102" s="732">
        <f t="shared" si="176"/>
        <v>256623.19999999998</v>
      </c>
      <c r="X102" s="731">
        <f t="shared" si="177"/>
        <v>0</v>
      </c>
      <c r="Y102" s="788">
        <f t="shared" si="178"/>
        <v>256623.19999999998</v>
      </c>
      <c r="Z102" s="788">
        <f t="shared" si="179"/>
        <v>3336101.5999999996</v>
      </c>
      <c r="AA102" s="819">
        <f t="shared" si="180"/>
        <v>2</v>
      </c>
      <c r="AB102" s="730"/>
      <c r="AC102" s="731">
        <f t="shared" si="181"/>
        <v>66140</v>
      </c>
      <c r="AD102" s="729">
        <f t="shared" si="182"/>
        <v>3.88</v>
      </c>
      <c r="AE102" s="731"/>
      <c r="AF102" s="731">
        <f t="shared" si="183"/>
        <v>3.88</v>
      </c>
      <c r="AG102" s="732">
        <f t="shared" si="184"/>
        <v>256623.19999999998</v>
      </c>
      <c r="AH102" s="732">
        <f t="shared" si="185"/>
        <v>0</v>
      </c>
      <c r="AI102" s="732">
        <f t="shared" si="186"/>
        <v>256623.19999999998</v>
      </c>
      <c r="AJ102" s="786">
        <f t="shared" si="187"/>
        <v>0</v>
      </c>
      <c r="AK102" s="788">
        <f t="shared" si="188"/>
        <v>256623.19999999998</v>
      </c>
      <c r="AL102" s="788">
        <f t="shared" si="189"/>
        <v>3336101.5999999996</v>
      </c>
      <c r="AM102" s="819">
        <f t="shared" si="190"/>
        <v>3</v>
      </c>
      <c r="AN102" s="730"/>
      <c r="AO102" s="731">
        <f t="shared" si="191"/>
        <v>66140</v>
      </c>
      <c r="AP102" s="729">
        <f t="shared" si="192"/>
        <v>3.88</v>
      </c>
      <c r="AQ102" s="731"/>
      <c r="AR102" s="731">
        <f t="shared" si="193"/>
        <v>3.88</v>
      </c>
      <c r="AS102" s="732">
        <f t="shared" si="194"/>
        <v>256623.19999999998</v>
      </c>
      <c r="AT102" s="732">
        <f t="shared" si="195"/>
        <v>0</v>
      </c>
      <c r="AU102" s="732">
        <f t="shared" si="196"/>
        <v>256623.19999999998</v>
      </c>
      <c r="AV102" s="786">
        <f t="shared" si="197"/>
        <v>0</v>
      </c>
      <c r="AW102" s="788">
        <f t="shared" si="198"/>
        <v>256623.19999999998</v>
      </c>
      <c r="AX102" s="788">
        <f t="shared" si="199"/>
        <v>3336101.5999999996</v>
      </c>
    </row>
    <row r="103" spans="1:50" s="727" customFormat="1" ht="22.5" customHeight="1" x14ac:dyDescent="0.25">
      <c r="A103" s="800">
        <v>3</v>
      </c>
      <c r="B103" s="690" t="s">
        <v>84</v>
      </c>
      <c r="C103" s="787" t="s">
        <v>376</v>
      </c>
      <c r="D103" s="787">
        <v>1</v>
      </c>
      <c r="E103" s="818">
        <v>0</v>
      </c>
      <c r="F103" s="730"/>
      <c r="G103" s="731">
        <v>66140</v>
      </c>
      <c r="H103" s="729">
        <v>3.88</v>
      </c>
      <c r="I103" s="732">
        <f t="shared" si="166"/>
        <v>256623.19999999998</v>
      </c>
      <c r="J103" s="732">
        <v>0</v>
      </c>
      <c r="K103" s="732">
        <f t="shared" si="167"/>
        <v>256623.19999999998</v>
      </c>
      <c r="L103" s="731"/>
      <c r="M103" s="788">
        <f t="shared" si="168"/>
        <v>256623.19999999998</v>
      </c>
      <c r="N103" s="788">
        <f t="shared" si="169"/>
        <v>3336101.5999999996</v>
      </c>
      <c r="O103" s="819">
        <f t="shared" si="170"/>
        <v>1</v>
      </c>
      <c r="P103" s="730"/>
      <c r="Q103" s="731">
        <f t="shared" si="171"/>
        <v>66140</v>
      </c>
      <c r="R103" s="729">
        <f t="shared" si="172"/>
        <v>3.88</v>
      </c>
      <c r="S103" s="731"/>
      <c r="T103" s="731">
        <f t="shared" si="173"/>
        <v>3.88</v>
      </c>
      <c r="U103" s="732">
        <f t="shared" si="174"/>
        <v>256623.19999999998</v>
      </c>
      <c r="V103" s="732">
        <f t="shared" si="175"/>
        <v>0</v>
      </c>
      <c r="W103" s="732">
        <f t="shared" si="176"/>
        <v>256623.19999999998</v>
      </c>
      <c r="X103" s="731">
        <f t="shared" si="177"/>
        <v>0</v>
      </c>
      <c r="Y103" s="788">
        <f t="shared" si="178"/>
        <v>256623.19999999998</v>
      </c>
      <c r="Z103" s="788">
        <f t="shared" si="179"/>
        <v>3336101.5999999996</v>
      </c>
      <c r="AA103" s="819">
        <f t="shared" si="180"/>
        <v>2</v>
      </c>
      <c r="AB103" s="730"/>
      <c r="AC103" s="731">
        <f t="shared" si="181"/>
        <v>66140</v>
      </c>
      <c r="AD103" s="729">
        <f t="shared" si="182"/>
        <v>3.88</v>
      </c>
      <c r="AE103" s="731"/>
      <c r="AF103" s="731">
        <f t="shared" si="183"/>
        <v>3.88</v>
      </c>
      <c r="AG103" s="732">
        <f t="shared" si="184"/>
        <v>256623.19999999998</v>
      </c>
      <c r="AH103" s="732">
        <f t="shared" si="185"/>
        <v>0</v>
      </c>
      <c r="AI103" s="732">
        <f t="shared" si="186"/>
        <v>256623.19999999998</v>
      </c>
      <c r="AJ103" s="786">
        <f t="shared" si="187"/>
        <v>0</v>
      </c>
      <c r="AK103" s="788">
        <f t="shared" si="188"/>
        <v>256623.19999999998</v>
      </c>
      <c r="AL103" s="788">
        <f t="shared" si="189"/>
        <v>3336101.5999999996</v>
      </c>
      <c r="AM103" s="819">
        <f t="shared" si="190"/>
        <v>3</v>
      </c>
      <c r="AN103" s="730"/>
      <c r="AO103" s="731">
        <f t="shared" si="191"/>
        <v>66140</v>
      </c>
      <c r="AP103" s="729">
        <f t="shared" si="192"/>
        <v>3.88</v>
      </c>
      <c r="AQ103" s="731"/>
      <c r="AR103" s="731">
        <f t="shared" si="193"/>
        <v>3.88</v>
      </c>
      <c r="AS103" s="732">
        <f t="shared" si="194"/>
        <v>256623.19999999998</v>
      </c>
      <c r="AT103" s="732">
        <f t="shared" si="195"/>
        <v>0</v>
      </c>
      <c r="AU103" s="732">
        <f t="shared" si="196"/>
        <v>256623.19999999998</v>
      </c>
      <c r="AV103" s="786">
        <f t="shared" si="197"/>
        <v>0</v>
      </c>
      <c r="AW103" s="788">
        <f t="shared" si="198"/>
        <v>256623.19999999998</v>
      </c>
      <c r="AX103" s="788">
        <f t="shared" si="199"/>
        <v>3336101.5999999996</v>
      </c>
    </row>
    <row r="104" spans="1:50" s="745" customFormat="1" ht="22.5" customHeight="1" x14ac:dyDescent="0.25">
      <c r="A104" s="800">
        <v>1</v>
      </c>
      <c r="B104" s="690" t="s">
        <v>84</v>
      </c>
      <c r="C104" s="790" t="s">
        <v>376</v>
      </c>
      <c r="D104" s="790">
        <v>1</v>
      </c>
      <c r="E104" s="818">
        <v>0</v>
      </c>
      <c r="F104" s="739"/>
      <c r="G104" s="740">
        <v>66140</v>
      </c>
      <c r="H104" s="729">
        <v>3.88</v>
      </c>
      <c r="I104" s="742">
        <f t="shared" ref="I104:I105" si="200">+H104*G104</f>
        <v>256623.19999999998</v>
      </c>
      <c r="J104" s="742">
        <v>0</v>
      </c>
      <c r="K104" s="742">
        <f t="shared" ref="K104:K105" si="201">+I104+J104</f>
        <v>256623.19999999998</v>
      </c>
      <c r="L104" s="740"/>
      <c r="M104" s="792">
        <f t="shared" ref="M104:M105" si="202">+K104+L104</f>
        <v>256623.19999999998</v>
      </c>
      <c r="N104" s="792">
        <f t="shared" ref="N104:N105" si="203">+M104*13</f>
        <v>3336101.5999999996</v>
      </c>
      <c r="O104" s="814">
        <f t="shared" ref="O104:O105" si="204">+E104+1</f>
        <v>1</v>
      </c>
      <c r="P104" s="739"/>
      <c r="Q104" s="740">
        <f t="shared" ref="Q104:Q105" si="205">+G104</f>
        <v>66140</v>
      </c>
      <c r="R104" s="740">
        <f t="shared" ref="R104:R105" si="206">+H104</f>
        <v>3.88</v>
      </c>
      <c r="S104" s="740"/>
      <c r="T104" s="740">
        <f t="shared" ref="T104:T105" si="207">+R104+R104*S104</f>
        <v>3.88</v>
      </c>
      <c r="U104" s="742">
        <f t="shared" ref="U104:U105" si="208">+T104*Q104</f>
        <v>256623.19999999998</v>
      </c>
      <c r="V104" s="742">
        <f t="shared" ref="V104:V105" si="209">IF((P104&lt;=30)*AND(U104*P104%&gt;J104),U104*P104%,IF((P104&gt;30)*AND(U104*30%&gt;J104),U104*30%,J104))</f>
        <v>0</v>
      </c>
      <c r="W104" s="742">
        <f t="shared" ref="W104:W105" si="210">+U104+V104</f>
        <v>256623.19999999998</v>
      </c>
      <c r="X104" s="740">
        <f t="shared" ref="X104:X105" si="211">+L104</f>
        <v>0</v>
      </c>
      <c r="Y104" s="792">
        <f t="shared" ref="Y104:Y105" si="212">+W104+X104</f>
        <v>256623.19999999998</v>
      </c>
      <c r="Z104" s="792">
        <f t="shared" ref="Z104:Z105" si="213">+Y104*13</f>
        <v>3336101.5999999996</v>
      </c>
      <c r="AA104" s="814">
        <f t="shared" ref="AA104:AA105" si="214">+O104+1</f>
        <v>2</v>
      </c>
      <c r="AB104" s="739"/>
      <c r="AC104" s="740">
        <f t="shared" ref="AC104:AC105" si="215">+Q104</f>
        <v>66140</v>
      </c>
      <c r="AD104" s="740">
        <f t="shared" ref="AD104:AD105" si="216">+H104</f>
        <v>3.88</v>
      </c>
      <c r="AE104" s="740"/>
      <c r="AF104" s="740">
        <f t="shared" ref="AF104:AF105" si="217">+AD104+AD104*AE104</f>
        <v>3.88</v>
      </c>
      <c r="AG104" s="742">
        <f t="shared" ref="AG104:AG105" si="218">+AF104*AC104</f>
        <v>256623.19999999998</v>
      </c>
      <c r="AH104" s="742">
        <f t="shared" ref="AH104:AH105" si="219">IF((AB104&lt;=30)*AND(AG104*AB104%&gt;V104),AG104*AB104%,IF((AB104&gt;30)*AND(AG104*30%&gt;V104),AG104*30%,V104))</f>
        <v>0</v>
      </c>
      <c r="AI104" s="742">
        <f t="shared" ref="AI104:AI105" si="220">+AG104+AH104</f>
        <v>256623.19999999998</v>
      </c>
      <c r="AJ104" s="740">
        <f t="shared" ref="AJ104:AJ105" si="221">+X104</f>
        <v>0</v>
      </c>
      <c r="AK104" s="792">
        <f t="shared" ref="AK104:AK105" si="222">+AI104+AJ104</f>
        <v>256623.19999999998</v>
      </c>
      <c r="AL104" s="792">
        <f t="shared" ref="AL104:AL105" si="223">+AK104*13</f>
        <v>3336101.5999999996</v>
      </c>
      <c r="AM104" s="814">
        <f t="shared" ref="AM104:AM105" si="224">+AA104+1</f>
        <v>3</v>
      </c>
      <c r="AN104" s="739"/>
      <c r="AO104" s="740">
        <f t="shared" ref="AO104:AO105" si="225">+AC104</f>
        <v>66140</v>
      </c>
      <c r="AP104" s="740">
        <f t="shared" ref="AP104:AP105" si="226">+H104</f>
        <v>3.88</v>
      </c>
      <c r="AQ104" s="740"/>
      <c r="AR104" s="740">
        <f t="shared" ref="AR104:AR105" si="227">+AP104+AP104*AQ104</f>
        <v>3.88</v>
      </c>
      <c r="AS104" s="742">
        <f t="shared" ref="AS104:AS105" si="228">+AR104*AO104</f>
        <v>256623.19999999998</v>
      </c>
      <c r="AT104" s="742">
        <f t="shared" ref="AT104:AT105" si="229">IF((AN104&lt;=30)*AND(AS104*AN104%&gt;AH104),AS104*AN104%,IF((AN104&gt;30)*AND(AS104*30%&gt;AH104),AS104*30%,AH104))</f>
        <v>0</v>
      </c>
      <c r="AU104" s="742">
        <f t="shared" ref="AU104:AU105" si="230">+AS104+AT104</f>
        <v>256623.19999999998</v>
      </c>
      <c r="AV104" s="740">
        <f t="shared" ref="AV104:AV105" si="231">+AJ104</f>
        <v>0</v>
      </c>
      <c r="AW104" s="792">
        <f t="shared" ref="AW104:AW105" si="232">+AU104+AV104</f>
        <v>256623.19999999998</v>
      </c>
      <c r="AX104" s="792">
        <f t="shared" ref="AX104:AX105" si="233">+AW104*13</f>
        <v>3336101.5999999996</v>
      </c>
    </row>
    <row r="105" spans="1:50" s="727" customFormat="1" ht="22.5" customHeight="1" x14ac:dyDescent="0.25">
      <c r="A105" s="728">
        <v>2</v>
      </c>
      <c r="B105" s="690" t="s">
        <v>84</v>
      </c>
      <c r="C105" s="787" t="s">
        <v>376</v>
      </c>
      <c r="D105" s="787">
        <v>1</v>
      </c>
      <c r="E105" s="818">
        <v>0</v>
      </c>
      <c r="F105" s="730"/>
      <c r="G105" s="731">
        <v>66140</v>
      </c>
      <c r="H105" s="729">
        <v>3.88</v>
      </c>
      <c r="I105" s="732">
        <f t="shared" si="200"/>
        <v>256623.19999999998</v>
      </c>
      <c r="J105" s="732">
        <v>0</v>
      </c>
      <c r="K105" s="732">
        <f t="shared" si="201"/>
        <v>256623.19999999998</v>
      </c>
      <c r="L105" s="731"/>
      <c r="M105" s="788">
        <f t="shared" si="202"/>
        <v>256623.19999999998</v>
      </c>
      <c r="N105" s="788">
        <f t="shared" si="203"/>
        <v>3336101.5999999996</v>
      </c>
      <c r="O105" s="819">
        <f t="shared" si="204"/>
        <v>1</v>
      </c>
      <c r="P105" s="730"/>
      <c r="Q105" s="731">
        <f t="shared" si="205"/>
        <v>66140</v>
      </c>
      <c r="R105" s="729">
        <f t="shared" si="206"/>
        <v>3.88</v>
      </c>
      <c r="S105" s="731"/>
      <c r="T105" s="731">
        <f t="shared" si="207"/>
        <v>3.88</v>
      </c>
      <c r="U105" s="732">
        <f t="shared" si="208"/>
        <v>256623.19999999998</v>
      </c>
      <c r="V105" s="732">
        <f t="shared" si="209"/>
        <v>0</v>
      </c>
      <c r="W105" s="732">
        <f t="shared" si="210"/>
        <v>256623.19999999998</v>
      </c>
      <c r="X105" s="731">
        <f t="shared" si="211"/>
        <v>0</v>
      </c>
      <c r="Y105" s="788">
        <f t="shared" si="212"/>
        <v>256623.19999999998</v>
      </c>
      <c r="Z105" s="788">
        <f t="shared" si="213"/>
        <v>3336101.5999999996</v>
      </c>
      <c r="AA105" s="819">
        <f t="shared" si="214"/>
        <v>2</v>
      </c>
      <c r="AB105" s="730"/>
      <c r="AC105" s="731">
        <f t="shared" si="215"/>
        <v>66140</v>
      </c>
      <c r="AD105" s="729">
        <f t="shared" si="216"/>
        <v>3.88</v>
      </c>
      <c r="AE105" s="731"/>
      <c r="AF105" s="731">
        <f t="shared" si="217"/>
        <v>3.88</v>
      </c>
      <c r="AG105" s="732">
        <f t="shared" si="218"/>
        <v>256623.19999999998</v>
      </c>
      <c r="AH105" s="732">
        <f t="shared" si="219"/>
        <v>0</v>
      </c>
      <c r="AI105" s="732">
        <f t="shared" si="220"/>
        <v>256623.19999999998</v>
      </c>
      <c r="AJ105" s="786">
        <f t="shared" si="221"/>
        <v>0</v>
      </c>
      <c r="AK105" s="788">
        <f t="shared" si="222"/>
        <v>256623.19999999998</v>
      </c>
      <c r="AL105" s="788">
        <f t="shared" si="223"/>
        <v>3336101.5999999996</v>
      </c>
      <c r="AM105" s="819">
        <f t="shared" si="224"/>
        <v>3</v>
      </c>
      <c r="AN105" s="730"/>
      <c r="AO105" s="731">
        <f t="shared" si="225"/>
        <v>66140</v>
      </c>
      <c r="AP105" s="729">
        <f t="shared" si="226"/>
        <v>3.88</v>
      </c>
      <c r="AQ105" s="731"/>
      <c r="AR105" s="731">
        <f t="shared" si="227"/>
        <v>3.88</v>
      </c>
      <c r="AS105" s="732">
        <f t="shared" si="228"/>
        <v>256623.19999999998</v>
      </c>
      <c r="AT105" s="732">
        <f t="shared" si="229"/>
        <v>0</v>
      </c>
      <c r="AU105" s="732">
        <f t="shared" si="230"/>
        <v>256623.19999999998</v>
      </c>
      <c r="AV105" s="786">
        <f t="shared" si="231"/>
        <v>0</v>
      </c>
      <c r="AW105" s="788">
        <f t="shared" si="232"/>
        <v>256623.19999999998</v>
      </c>
      <c r="AX105" s="788">
        <f t="shared" si="233"/>
        <v>3336101.5999999996</v>
      </c>
    </row>
    <row r="106" spans="1:50" s="781" customFormat="1" ht="18" customHeight="1" x14ac:dyDescent="0.25">
      <c r="A106" s="1461" t="s">
        <v>64</v>
      </c>
      <c r="B106" s="1461"/>
      <c r="C106" s="1461"/>
      <c r="D106" s="815">
        <f t="shared" ref="D106:AX106" si="234">SUM(D98:D105)</f>
        <v>8</v>
      </c>
      <c r="E106" s="815">
        <f t="shared" si="234"/>
        <v>0</v>
      </c>
      <c r="F106" s="815">
        <f t="shared" si="234"/>
        <v>0</v>
      </c>
      <c r="G106" s="815">
        <f t="shared" si="234"/>
        <v>529120</v>
      </c>
      <c r="H106" s="815">
        <f t="shared" si="234"/>
        <v>31.039999999999996</v>
      </c>
      <c r="I106" s="815">
        <f t="shared" si="234"/>
        <v>2052985.5999999999</v>
      </c>
      <c r="J106" s="815">
        <f t="shared" si="234"/>
        <v>0</v>
      </c>
      <c r="K106" s="815">
        <f t="shared" si="234"/>
        <v>2052985.5999999999</v>
      </c>
      <c r="L106" s="815">
        <f t="shared" si="234"/>
        <v>0</v>
      </c>
      <c r="M106" s="815">
        <f t="shared" si="234"/>
        <v>2052985.5999999999</v>
      </c>
      <c r="N106" s="815">
        <f t="shared" si="234"/>
        <v>26688812.799999997</v>
      </c>
      <c r="O106" s="815">
        <f t="shared" si="234"/>
        <v>8</v>
      </c>
      <c r="P106" s="815">
        <f t="shared" si="234"/>
        <v>0</v>
      </c>
      <c r="Q106" s="815">
        <f t="shared" si="234"/>
        <v>529120</v>
      </c>
      <c r="R106" s="815">
        <f t="shared" si="234"/>
        <v>31.039999999999996</v>
      </c>
      <c r="S106" s="815">
        <f t="shared" si="234"/>
        <v>0</v>
      </c>
      <c r="T106" s="815">
        <f t="shared" si="234"/>
        <v>31.039999999999996</v>
      </c>
      <c r="U106" s="815">
        <f t="shared" si="234"/>
        <v>2052985.5999999999</v>
      </c>
      <c r="V106" s="815">
        <f t="shared" si="234"/>
        <v>0</v>
      </c>
      <c r="W106" s="815">
        <f t="shared" si="234"/>
        <v>2052985.5999999999</v>
      </c>
      <c r="X106" s="815">
        <f t="shared" si="234"/>
        <v>0</v>
      </c>
      <c r="Y106" s="815">
        <f t="shared" si="234"/>
        <v>2052985.5999999999</v>
      </c>
      <c r="Z106" s="815">
        <f t="shared" si="234"/>
        <v>26688812.799999997</v>
      </c>
      <c r="AA106" s="815">
        <f t="shared" si="234"/>
        <v>16</v>
      </c>
      <c r="AB106" s="815">
        <f t="shared" si="234"/>
        <v>0</v>
      </c>
      <c r="AC106" s="815">
        <f t="shared" si="234"/>
        <v>529120</v>
      </c>
      <c r="AD106" s="815">
        <f t="shared" si="234"/>
        <v>31.039999999999996</v>
      </c>
      <c r="AE106" s="815">
        <f t="shared" si="234"/>
        <v>0</v>
      </c>
      <c r="AF106" s="815">
        <f t="shared" si="234"/>
        <v>31.039999999999996</v>
      </c>
      <c r="AG106" s="815">
        <f t="shared" si="234"/>
        <v>2052985.5999999999</v>
      </c>
      <c r="AH106" s="815">
        <f t="shared" si="234"/>
        <v>0</v>
      </c>
      <c r="AI106" s="815">
        <f t="shared" si="234"/>
        <v>2052985.5999999999</v>
      </c>
      <c r="AJ106" s="815">
        <f t="shared" si="234"/>
        <v>0</v>
      </c>
      <c r="AK106" s="815">
        <f t="shared" si="234"/>
        <v>2052985.5999999999</v>
      </c>
      <c r="AL106" s="815">
        <f t="shared" si="234"/>
        <v>26688812.799999997</v>
      </c>
      <c r="AM106" s="815">
        <f t="shared" si="234"/>
        <v>24</v>
      </c>
      <c r="AN106" s="815">
        <f t="shared" si="234"/>
        <v>0</v>
      </c>
      <c r="AO106" s="815">
        <f t="shared" si="234"/>
        <v>529120</v>
      </c>
      <c r="AP106" s="815">
        <f t="shared" si="234"/>
        <v>31.039999999999996</v>
      </c>
      <c r="AQ106" s="815">
        <f t="shared" si="234"/>
        <v>0</v>
      </c>
      <c r="AR106" s="815">
        <f t="shared" si="234"/>
        <v>31.039999999999996</v>
      </c>
      <c r="AS106" s="815">
        <f t="shared" si="234"/>
        <v>2052985.5999999999</v>
      </c>
      <c r="AT106" s="815">
        <f t="shared" si="234"/>
        <v>0</v>
      </c>
      <c r="AU106" s="815">
        <f t="shared" si="234"/>
        <v>2052985.5999999999</v>
      </c>
      <c r="AV106" s="815">
        <f t="shared" si="234"/>
        <v>0</v>
      </c>
      <c r="AW106" s="815">
        <f t="shared" si="234"/>
        <v>2052985.5999999999</v>
      </c>
      <c r="AX106" s="815">
        <f t="shared" si="234"/>
        <v>26688812.799999997</v>
      </c>
    </row>
    <row r="107" spans="1:50" s="781" customFormat="1" ht="18" customHeight="1" x14ac:dyDescent="0.25">
      <c r="A107" s="816"/>
      <c r="B107" s="817"/>
      <c r="C107" s="817"/>
      <c r="D107" s="817"/>
      <c r="E107" s="817"/>
      <c r="F107" s="817"/>
      <c r="G107" s="817"/>
      <c r="H107" s="817"/>
      <c r="I107" s="817"/>
      <c r="J107" s="817"/>
      <c r="K107" s="817"/>
      <c r="L107" s="817"/>
      <c r="M107" s="817"/>
      <c r="N107" s="809"/>
      <c r="O107" s="816"/>
      <c r="P107" s="817"/>
      <c r="Q107" s="817"/>
      <c r="R107" s="817"/>
      <c r="S107" s="817"/>
      <c r="T107" s="817"/>
      <c r="U107" s="817"/>
      <c r="V107" s="817"/>
      <c r="W107" s="817"/>
      <c r="X107" s="817"/>
      <c r="Y107" s="817"/>
      <c r="Z107" s="809"/>
      <c r="AA107" s="816"/>
      <c r="AB107" s="817"/>
      <c r="AC107" s="817"/>
      <c r="AD107" s="817"/>
      <c r="AE107" s="817"/>
      <c r="AF107" s="817"/>
      <c r="AG107" s="817"/>
      <c r="AH107" s="817"/>
      <c r="AI107" s="817"/>
      <c r="AJ107" s="817"/>
      <c r="AK107" s="817"/>
      <c r="AL107" s="809"/>
      <c r="AM107" s="816"/>
      <c r="AN107" s="817"/>
      <c r="AO107" s="817"/>
      <c r="AP107" s="817"/>
      <c r="AQ107" s="817"/>
      <c r="AR107" s="817"/>
      <c r="AS107" s="817"/>
      <c r="AT107" s="817"/>
      <c r="AU107" s="817"/>
      <c r="AV107" s="817"/>
      <c r="AW107" s="817"/>
      <c r="AX107" s="809"/>
    </row>
    <row r="108" spans="1:50" s="750" customFormat="1" ht="30.75" customHeight="1" x14ac:dyDescent="0.25">
      <c r="A108" s="1463" t="s">
        <v>440</v>
      </c>
      <c r="B108" s="1463"/>
      <c r="C108" s="1463"/>
      <c r="D108" s="1463"/>
      <c r="E108" s="1462" t="s">
        <v>784</v>
      </c>
      <c r="F108" s="1462"/>
      <c r="G108" s="1462"/>
      <c r="H108" s="1462"/>
      <c r="I108" s="1462"/>
      <c r="J108" s="1462"/>
      <c r="K108" s="1462"/>
      <c r="L108" s="1462"/>
      <c r="M108" s="1462"/>
      <c r="N108" s="1462"/>
      <c r="O108" s="1459" t="str">
        <f>+E108</f>
        <v>Արագածոտնի մարզի առաջին ատյանի ընդհանուր իրավասության դատարան</v>
      </c>
      <c r="P108" s="1459"/>
      <c r="Q108" s="1459"/>
      <c r="R108" s="1459"/>
      <c r="S108" s="1459"/>
      <c r="T108" s="1459"/>
      <c r="U108" s="1459"/>
      <c r="V108" s="1459"/>
      <c r="W108" s="1459"/>
      <c r="X108" s="1459"/>
      <c r="Y108" s="1459"/>
      <c r="Z108" s="1459"/>
      <c r="AA108" s="1459" t="str">
        <f>+O108</f>
        <v>Արագածոտնի մարզի առաջին ատյանի ընդհանուր իրավասության դատարան</v>
      </c>
      <c r="AB108" s="1459"/>
      <c r="AC108" s="1459"/>
      <c r="AD108" s="1459"/>
      <c r="AE108" s="1459"/>
      <c r="AF108" s="1459"/>
      <c r="AG108" s="1459"/>
      <c r="AH108" s="1459"/>
      <c r="AI108" s="1459"/>
      <c r="AJ108" s="1459"/>
      <c r="AK108" s="1459"/>
      <c r="AL108" s="1459"/>
      <c r="AM108" s="1459" t="str">
        <f>+AA108</f>
        <v>Արագածոտնի մարզի առաջին ատյանի ընդհանուր իրավասության դատարան</v>
      </c>
      <c r="AN108" s="1459"/>
      <c r="AO108" s="1459"/>
      <c r="AP108" s="1459"/>
      <c r="AQ108" s="1459"/>
      <c r="AR108" s="1459"/>
      <c r="AS108" s="1459"/>
      <c r="AT108" s="1459"/>
      <c r="AU108" s="1459"/>
      <c r="AV108" s="1459"/>
      <c r="AW108" s="1459"/>
      <c r="AX108" s="1459"/>
    </row>
    <row r="109" spans="1:50" ht="32.25" customHeight="1" x14ac:dyDescent="0.25">
      <c r="A109" s="1464" t="s">
        <v>1098</v>
      </c>
      <c r="B109" s="1464"/>
      <c r="C109" s="1464"/>
      <c r="D109" s="1464"/>
      <c r="E109" s="1472" t="s">
        <v>656</v>
      </c>
      <c r="F109" s="1473"/>
      <c r="G109" s="1473"/>
      <c r="H109" s="1473"/>
      <c r="I109" s="1473"/>
      <c r="J109" s="1473"/>
      <c r="K109" s="1473"/>
      <c r="L109" s="1473"/>
      <c r="M109" s="1473"/>
      <c r="N109" s="1474"/>
      <c r="O109" s="1460" t="s">
        <v>779</v>
      </c>
      <c r="P109" s="1460"/>
      <c r="Q109" s="1460"/>
      <c r="R109" s="1460"/>
      <c r="S109" s="1460"/>
      <c r="T109" s="1460"/>
      <c r="U109" s="1460"/>
      <c r="V109" s="1460"/>
      <c r="W109" s="1460"/>
      <c r="X109" s="1460"/>
      <c r="Y109" s="1460"/>
      <c r="Z109" s="1460"/>
      <c r="AA109" s="1460" t="s">
        <v>1069</v>
      </c>
      <c r="AB109" s="1460"/>
      <c r="AC109" s="1460"/>
      <c r="AD109" s="1460"/>
      <c r="AE109" s="1460"/>
      <c r="AF109" s="1460"/>
      <c r="AG109" s="1460"/>
      <c r="AH109" s="1460"/>
      <c r="AI109" s="1460"/>
      <c r="AJ109" s="1460"/>
      <c r="AK109" s="1460"/>
      <c r="AL109" s="1460"/>
      <c r="AM109" s="1460" t="s">
        <v>1049</v>
      </c>
      <c r="AN109" s="1460"/>
      <c r="AO109" s="1460"/>
      <c r="AP109" s="1460"/>
      <c r="AQ109" s="1460"/>
      <c r="AR109" s="1460"/>
      <c r="AS109" s="1460"/>
      <c r="AT109" s="1460"/>
      <c r="AU109" s="1460"/>
      <c r="AV109" s="1460"/>
      <c r="AW109" s="1460"/>
      <c r="AX109" s="1460"/>
    </row>
    <row r="110" spans="1:50" ht="122.25" customHeight="1" x14ac:dyDescent="0.25">
      <c r="A110" s="811" t="s">
        <v>10</v>
      </c>
      <c r="B110" s="778" t="s">
        <v>54</v>
      </c>
      <c r="C110" s="778" t="s">
        <v>55</v>
      </c>
      <c r="D110" s="778" t="s">
        <v>1</v>
      </c>
      <c r="E110" s="775" t="s">
        <v>719</v>
      </c>
      <c r="F110" s="775" t="s">
        <v>57</v>
      </c>
      <c r="G110" s="776" t="s">
        <v>62</v>
      </c>
      <c r="H110" s="777" t="s">
        <v>63</v>
      </c>
      <c r="I110" s="776" t="s">
        <v>374</v>
      </c>
      <c r="J110" s="776" t="s">
        <v>375</v>
      </c>
      <c r="K110" s="776" t="s">
        <v>457</v>
      </c>
      <c r="L110" s="778" t="s">
        <v>480</v>
      </c>
      <c r="M110" s="778" t="s">
        <v>657</v>
      </c>
      <c r="N110" s="776" t="s">
        <v>658</v>
      </c>
      <c r="O110" s="775" t="str">
        <f>+E110</f>
        <v xml:space="preserve"> ստաժ</v>
      </c>
      <c r="P110" s="775" t="str">
        <f>+F110</f>
        <v>Ստաժի %-ը</v>
      </c>
      <c r="Q110" s="776" t="s">
        <v>62</v>
      </c>
      <c r="R110" s="779" t="s">
        <v>63</v>
      </c>
      <c r="S110" s="779" t="s">
        <v>910</v>
      </c>
      <c r="T110" s="812" t="s">
        <v>911</v>
      </c>
      <c r="U110" s="776" t="s">
        <v>374</v>
      </c>
      <c r="V110" s="776" t="s">
        <v>375</v>
      </c>
      <c r="W110" s="776" t="s">
        <v>478</v>
      </c>
      <c r="X110" s="778" t="s">
        <v>1089</v>
      </c>
      <c r="Y110" s="778" t="s">
        <v>781</v>
      </c>
      <c r="Z110" s="776" t="s">
        <v>780</v>
      </c>
      <c r="AA110" s="775" t="str">
        <f>+O110</f>
        <v xml:space="preserve"> ստաժ</v>
      </c>
      <c r="AB110" s="775" t="str">
        <f>+P110</f>
        <v>Ստաժի %-ը</v>
      </c>
      <c r="AC110" s="776" t="s">
        <v>62</v>
      </c>
      <c r="AD110" s="779" t="s">
        <v>63</v>
      </c>
      <c r="AE110" s="779" t="s">
        <v>910</v>
      </c>
      <c r="AF110" s="812" t="s">
        <v>911</v>
      </c>
      <c r="AG110" s="776" t="s">
        <v>374</v>
      </c>
      <c r="AH110" s="776" t="s">
        <v>375</v>
      </c>
      <c r="AI110" s="776" t="s">
        <v>478</v>
      </c>
      <c r="AJ110" s="778" t="s">
        <v>1089</v>
      </c>
      <c r="AK110" s="778" t="s">
        <v>923</v>
      </c>
      <c r="AL110" s="776" t="s">
        <v>924</v>
      </c>
      <c r="AM110" s="775" t="str">
        <f>+AA110</f>
        <v xml:space="preserve"> ստաժ</v>
      </c>
      <c r="AN110" s="775" t="str">
        <f>+AB110</f>
        <v>Ստաժի %-ը</v>
      </c>
      <c r="AO110" s="776" t="s">
        <v>62</v>
      </c>
      <c r="AP110" s="779" t="s">
        <v>63</v>
      </c>
      <c r="AQ110" s="779" t="s">
        <v>910</v>
      </c>
      <c r="AR110" s="812" t="s">
        <v>911</v>
      </c>
      <c r="AS110" s="776" t="s">
        <v>374</v>
      </c>
      <c r="AT110" s="776" t="s">
        <v>375</v>
      </c>
      <c r="AU110" s="776" t="s">
        <v>478</v>
      </c>
      <c r="AV110" s="778" t="s">
        <v>1089</v>
      </c>
      <c r="AW110" s="778" t="s">
        <v>1047</v>
      </c>
      <c r="AX110" s="776" t="s">
        <v>1046</v>
      </c>
    </row>
    <row r="111" spans="1:50" s="745" customFormat="1" ht="22.5" customHeight="1" x14ac:dyDescent="0.25">
      <c r="A111" s="800">
        <v>1</v>
      </c>
      <c r="B111" s="690" t="s">
        <v>84</v>
      </c>
      <c r="C111" s="790" t="s">
        <v>376</v>
      </c>
      <c r="D111" s="790">
        <v>1</v>
      </c>
      <c r="E111" s="818">
        <v>0</v>
      </c>
      <c r="F111" s="739"/>
      <c r="G111" s="740">
        <v>66140</v>
      </c>
      <c r="H111" s="729">
        <v>3.88</v>
      </c>
      <c r="I111" s="742">
        <f t="shared" ref="I111" si="235">+H111*G111</f>
        <v>256623.19999999998</v>
      </c>
      <c r="J111" s="742">
        <v>0</v>
      </c>
      <c r="K111" s="742">
        <f t="shared" ref="K111" si="236">+I111+J111</f>
        <v>256623.19999999998</v>
      </c>
      <c r="L111" s="740"/>
      <c r="M111" s="792">
        <f t="shared" ref="M111" si="237">+K111+L111</f>
        <v>256623.19999999998</v>
      </c>
      <c r="N111" s="792">
        <f t="shared" ref="N111" si="238">+M111*13</f>
        <v>3336101.5999999996</v>
      </c>
      <c r="O111" s="814">
        <f t="shared" ref="O111" si="239">+E111+1</f>
        <v>1</v>
      </c>
      <c r="P111" s="739"/>
      <c r="Q111" s="740">
        <f t="shared" ref="Q111" si="240">+G111</f>
        <v>66140</v>
      </c>
      <c r="R111" s="740">
        <f t="shared" ref="R111" si="241">+H111</f>
        <v>3.88</v>
      </c>
      <c r="S111" s="740"/>
      <c r="T111" s="740">
        <f t="shared" ref="T111" si="242">+R111+R111*S111</f>
        <v>3.88</v>
      </c>
      <c r="U111" s="742">
        <f t="shared" ref="U111" si="243">+T111*Q111</f>
        <v>256623.19999999998</v>
      </c>
      <c r="V111" s="742">
        <f t="shared" ref="V111" si="244">IF((P111&lt;=30)*AND(U111*P111%&gt;J111),U111*P111%,IF((P111&gt;30)*AND(U111*30%&gt;J111),U111*30%,J111))</f>
        <v>0</v>
      </c>
      <c r="W111" s="742">
        <f t="shared" ref="W111" si="245">+U111+V111</f>
        <v>256623.19999999998</v>
      </c>
      <c r="X111" s="740">
        <f t="shared" ref="X111" si="246">+L111</f>
        <v>0</v>
      </c>
      <c r="Y111" s="792">
        <f t="shared" ref="Y111" si="247">+W111+X111</f>
        <v>256623.19999999998</v>
      </c>
      <c r="Z111" s="792">
        <f t="shared" ref="Z111" si="248">+Y111*13</f>
        <v>3336101.5999999996</v>
      </c>
      <c r="AA111" s="814">
        <f t="shared" ref="AA111" si="249">+O111+1</f>
        <v>2</v>
      </c>
      <c r="AB111" s="739"/>
      <c r="AC111" s="740">
        <f t="shared" ref="AC111" si="250">+Q111</f>
        <v>66140</v>
      </c>
      <c r="AD111" s="740">
        <f t="shared" ref="AD111" si="251">+H111</f>
        <v>3.88</v>
      </c>
      <c r="AE111" s="740"/>
      <c r="AF111" s="740">
        <f t="shared" ref="AF111" si="252">+AD111+AD111*AE111</f>
        <v>3.88</v>
      </c>
      <c r="AG111" s="742">
        <f t="shared" ref="AG111" si="253">+AF111*AC111</f>
        <v>256623.19999999998</v>
      </c>
      <c r="AH111" s="742">
        <f t="shared" ref="AH111" si="254">IF((AB111&lt;=30)*AND(AG111*AB111%&gt;V111),AG111*AB111%,IF((AB111&gt;30)*AND(AG111*30%&gt;V111),AG111*30%,V111))</f>
        <v>0</v>
      </c>
      <c r="AI111" s="742">
        <f t="shared" ref="AI111" si="255">+AG111+AH111</f>
        <v>256623.19999999998</v>
      </c>
      <c r="AJ111" s="740">
        <f t="shared" ref="AJ111" si="256">+X111</f>
        <v>0</v>
      </c>
      <c r="AK111" s="792">
        <f t="shared" ref="AK111" si="257">+AI111+AJ111</f>
        <v>256623.19999999998</v>
      </c>
      <c r="AL111" s="792">
        <f t="shared" ref="AL111" si="258">+AK111*13</f>
        <v>3336101.5999999996</v>
      </c>
      <c r="AM111" s="814">
        <f t="shared" ref="AM111" si="259">+AA111+1</f>
        <v>3</v>
      </c>
      <c r="AN111" s="739"/>
      <c r="AO111" s="740">
        <f t="shared" ref="AO111" si="260">+AC111</f>
        <v>66140</v>
      </c>
      <c r="AP111" s="740">
        <f t="shared" ref="AP111" si="261">+H111</f>
        <v>3.88</v>
      </c>
      <c r="AQ111" s="740"/>
      <c r="AR111" s="740">
        <f t="shared" ref="AR111" si="262">+AP111+AP111*AQ111</f>
        <v>3.88</v>
      </c>
      <c r="AS111" s="742">
        <f t="shared" ref="AS111" si="263">+AR111*AO111</f>
        <v>256623.19999999998</v>
      </c>
      <c r="AT111" s="742">
        <f t="shared" ref="AT111" si="264">IF((AN111&lt;=30)*AND(AS111*AN111%&gt;AH111),AS111*AN111%,IF((AN111&gt;30)*AND(AS111*30%&gt;AH111),AS111*30%,AH111))</f>
        <v>0</v>
      </c>
      <c r="AU111" s="742">
        <f t="shared" ref="AU111" si="265">+AS111+AT111</f>
        <v>256623.19999999998</v>
      </c>
      <c r="AV111" s="740">
        <f t="shared" ref="AV111" si="266">+AJ111</f>
        <v>0</v>
      </c>
      <c r="AW111" s="792">
        <f t="shared" ref="AW111" si="267">+AU111+AV111</f>
        <v>256623.19999999998</v>
      </c>
      <c r="AX111" s="792">
        <f t="shared" ref="AX111" si="268">+AW111*13</f>
        <v>3336101.5999999996</v>
      </c>
    </row>
    <row r="112" spans="1:50" s="781" customFormat="1" ht="18" customHeight="1" x14ac:dyDescent="0.25">
      <c r="A112" s="1461" t="s">
        <v>64</v>
      </c>
      <c r="B112" s="1461"/>
      <c r="C112" s="1461"/>
      <c r="D112" s="815">
        <f t="shared" ref="D112:AX112" si="269">SUM(D111:D111)</f>
        <v>1</v>
      </c>
      <c r="E112" s="815">
        <f t="shared" si="269"/>
        <v>0</v>
      </c>
      <c r="F112" s="815">
        <f t="shared" si="269"/>
        <v>0</v>
      </c>
      <c r="G112" s="815">
        <f t="shared" si="269"/>
        <v>66140</v>
      </c>
      <c r="H112" s="815">
        <f t="shared" si="269"/>
        <v>3.88</v>
      </c>
      <c r="I112" s="815">
        <f t="shared" si="269"/>
        <v>256623.19999999998</v>
      </c>
      <c r="J112" s="815">
        <f t="shared" si="269"/>
        <v>0</v>
      </c>
      <c r="K112" s="815">
        <f t="shared" si="269"/>
        <v>256623.19999999998</v>
      </c>
      <c r="L112" s="815">
        <f t="shared" si="269"/>
        <v>0</v>
      </c>
      <c r="M112" s="815">
        <f t="shared" si="269"/>
        <v>256623.19999999998</v>
      </c>
      <c r="N112" s="815">
        <f t="shared" si="269"/>
        <v>3336101.5999999996</v>
      </c>
      <c r="O112" s="815">
        <f t="shared" si="269"/>
        <v>1</v>
      </c>
      <c r="P112" s="815">
        <f t="shared" si="269"/>
        <v>0</v>
      </c>
      <c r="Q112" s="815">
        <f t="shared" si="269"/>
        <v>66140</v>
      </c>
      <c r="R112" s="815">
        <f t="shared" si="269"/>
        <v>3.88</v>
      </c>
      <c r="S112" s="815">
        <f t="shared" si="269"/>
        <v>0</v>
      </c>
      <c r="T112" s="815">
        <f t="shared" si="269"/>
        <v>3.88</v>
      </c>
      <c r="U112" s="815">
        <f t="shared" si="269"/>
        <v>256623.19999999998</v>
      </c>
      <c r="V112" s="815">
        <f t="shared" si="269"/>
        <v>0</v>
      </c>
      <c r="W112" s="815">
        <f t="shared" si="269"/>
        <v>256623.19999999998</v>
      </c>
      <c r="X112" s="815">
        <f t="shared" si="269"/>
        <v>0</v>
      </c>
      <c r="Y112" s="815">
        <f t="shared" si="269"/>
        <v>256623.19999999998</v>
      </c>
      <c r="Z112" s="815">
        <f t="shared" si="269"/>
        <v>3336101.5999999996</v>
      </c>
      <c r="AA112" s="815">
        <f t="shared" si="269"/>
        <v>2</v>
      </c>
      <c r="AB112" s="815">
        <f t="shared" si="269"/>
        <v>0</v>
      </c>
      <c r="AC112" s="815">
        <f t="shared" si="269"/>
        <v>66140</v>
      </c>
      <c r="AD112" s="815">
        <f t="shared" si="269"/>
        <v>3.88</v>
      </c>
      <c r="AE112" s="815">
        <f t="shared" si="269"/>
        <v>0</v>
      </c>
      <c r="AF112" s="815">
        <f t="shared" si="269"/>
        <v>3.88</v>
      </c>
      <c r="AG112" s="815">
        <f t="shared" si="269"/>
        <v>256623.19999999998</v>
      </c>
      <c r="AH112" s="815">
        <f t="shared" si="269"/>
        <v>0</v>
      </c>
      <c r="AI112" s="815">
        <f t="shared" si="269"/>
        <v>256623.19999999998</v>
      </c>
      <c r="AJ112" s="815">
        <f t="shared" si="269"/>
        <v>0</v>
      </c>
      <c r="AK112" s="815">
        <f t="shared" si="269"/>
        <v>256623.19999999998</v>
      </c>
      <c r="AL112" s="815">
        <f t="shared" si="269"/>
        <v>3336101.5999999996</v>
      </c>
      <c r="AM112" s="815">
        <f t="shared" si="269"/>
        <v>3</v>
      </c>
      <c r="AN112" s="815">
        <f t="shared" si="269"/>
        <v>0</v>
      </c>
      <c r="AO112" s="815">
        <f t="shared" si="269"/>
        <v>66140</v>
      </c>
      <c r="AP112" s="815">
        <f t="shared" si="269"/>
        <v>3.88</v>
      </c>
      <c r="AQ112" s="815">
        <f t="shared" si="269"/>
        <v>0</v>
      </c>
      <c r="AR112" s="815">
        <f t="shared" si="269"/>
        <v>3.88</v>
      </c>
      <c r="AS112" s="815">
        <f t="shared" si="269"/>
        <v>256623.19999999998</v>
      </c>
      <c r="AT112" s="815">
        <f t="shared" si="269"/>
        <v>0</v>
      </c>
      <c r="AU112" s="815">
        <f t="shared" si="269"/>
        <v>256623.19999999998</v>
      </c>
      <c r="AV112" s="815">
        <f t="shared" si="269"/>
        <v>0</v>
      </c>
      <c r="AW112" s="815">
        <f t="shared" si="269"/>
        <v>256623.19999999998</v>
      </c>
      <c r="AX112" s="815">
        <f t="shared" si="269"/>
        <v>3336101.5999999996</v>
      </c>
    </row>
    <row r="113" spans="1:50" s="781" customFormat="1" ht="18" customHeight="1" x14ac:dyDescent="0.25">
      <c r="A113" s="816"/>
      <c r="B113" s="817"/>
      <c r="C113" s="817"/>
      <c r="D113" s="817"/>
      <c r="E113" s="817"/>
      <c r="F113" s="817"/>
      <c r="G113" s="817"/>
      <c r="H113" s="817"/>
      <c r="I113" s="817"/>
      <c r="J113" s="817"/>
      <c r="K113" s="817"/>
      <c r="L113" s="817"/>
      <c r="M113" s="817"/>
      <c r="N113" s="809"/>
      <c r="O113" s="816"/>
      <c r="P113" s="817"/>
      <c r="Q113" s="817"/>
      <c r="R113" s="817"/>
      <c r="S113" s="817"/>
      <c r="T113" s="817"/>
      <c r="U113" s="817"/>
      <c r="V113" s="817"/>
      <c r="W113" s="817"/>
      <c r="X113" s="817"/>
      <c r="Y113" s="817"/>
      <c r="Z113" s="809"/>
      <c r="AA113" s="816"/>
      <c r="AB113" s="817"/>
      <c r="AC113" s="817"/>
      <c r="AD113" s="817"/>
      <c r="AE113" s="817"/>
      <c r="AF113" s="817"/>
      <c r="AG113" s="817"/>
      <c r="AH113" s="817"/>
      <c r="AI113" s="817"/>
      <c r="AJ113" s="817"/>
      <c r="AK113" s="817"/>
      <c r="AL113" s="809"/>
      <c r="AM113" s="816"/>
      <c r="AN113" s="817"/>
      <c r="AO113" s="817"/>
      <c r="AP113" s="817"/>
      <c r="AQ113" s="817"/>
      <c r="AR113" s="817"/>
      <c r="AS113" s="817"/>
      <c r="AT113" s="817"/>
      <c r="AU113" s="817"/>
      <c r="AV113" s="817"/>
      <c r="AW113" s="817"/>
      <c r="AX113" s="809"/>
    </row>
    <row r="114" spans="1:50" s="750" customFormat="1" ht="30.75" customHeight="1" x14ac:dyDescent="0.25">
      <c r="A114" s="1463" t="s">
        <v>440</v>
      </c>
      <c r="B114" s="1463"/>
      <c r="C114" s="1463"/>
      <c r="D114" s="1463"/>
      <c r="E114" s="1462" t="s">
        <v>785</v>
      </c>
      <c r="F114" s="1462"/>
      <c r="G114" s="1462"/>
      <c r="H114" s="1462"/>
      <c r="I114" s="1462"/>
      <c r="J114" s="1462"/>
      <c r="K114" s="1462"/>
      <c r="L114" s="1462"/>
      <c r="M114" s="1462"/>
      <c r="N114" s="1462"/>
      <c r="O114" s="1459" t="str">
        <f>+E114</f>
        <v>Արարատ և Վայոց Ձորի մարզերի առաջին ատյանի ընդհանուր իրավասության դատարան</v>
      </c>
      <c r="P114" s="1459"/>
      <c r="Q114" s="1459"/>
      <c r="R114" s="1459"/>
      <c r="S114" s="1459"/>
      <c r="T114" s="1459"/>
      <c r="U114" s="1459"/>
      <c r="V114" s="1459"/>
      <c r="W114" s="1459"/>
      <c r="X114" s="1459"/>
      <c r="Y114" s="1459"/>
      <c r="Z114" s="1459"/>
      <c r="AA114" s="1459" t="str">
        <f>+O114</f>
        <v>Արարատ և Վայոց Ձորի մարզերի առաջին ատյանի ընդհանուր իրավասության դատարան</v>
      </c>
      <c r="AB114" s="1459"/>
      <c r="AC114" s="1459"/>
      <c r="AD114" s="1459"/>
      <c r="AE114" s="1459"/>
      <c r="AF114" s="1459"/>
      <c r="AG114" s="1459"/>
      <c r="AH114" s="1459"/>
      <c r="AI114" s="1459"/>
      <c r="AJ114" s="1459"/>
      <c r="AK114" s="1459"/>
      <c r="AL114" s="1459"/>
      <c r="AM114" s="1459" t="str">
        <f>+AA114</f>
        <v>Արարատ և Վայոց Ձորի մարզերի առաջին ատյանի ընդհանուր իրավասության դատարան</v>
      </c>
      <c r="AN114" s="1459"/>
      <c r="AO114" s="1459"/>
      <c r="AP114" s="1459"/>
      <c r="AQ114" s="1459"/>
      <c r="AR114" s="1459"/>
      <c r="AS114" s="1459"/>
      <c r="AT114" s="1459"/>
      <c r="AU114" s="1459"/>
      <c r="AV114" s="1459"/>
      <c r="AW114" s="1459"/>
      <c r="AX114" s="1459"/>
    </row>
    <row r="115" spans="1:50" ht="32.25" customHeight="1" x14ac:dyDescent="0.25">
      <c r="A115" s="1464" t="s">
        <v>1098</v>
      </c>
      <c r="B115" s="1464"/>
      <c r="C115" s="1464"/>
      <c r="D115" s="1464"/>
      <c r="E115" s="1460" t="s">
        <v>656</v>
      </c>
      <c r="F115" s="1460"/>
      <c r="G115" s="1460"/>
      <c r="H115" s="1460"/>
      <c r="I115" s="1460"/>
      <c r="J115" s="1460"/>
      <c r="K115" s="1460"/>
      <c r="L115" s="1460"/>
      <c r="M115" s="1460"/>
      <c r="N115" s="1460"/>
      <c r="O115" s="1460" t="s">
        <v>779</v>
      </c>
      <c r="P115" s="1460"/>
      <c r="Q115" s="1460"/>
      <c r="R115" s="1460"/>
      <c r="S115" s="1460"/>
      <c r="T115" s="1460"/>
      <c r="U115" s="1460"/>
      <c r="V115" s="1460"/>
      <c r="W115" s="1460"/>
      <c r="X115" s="1460"/>
      <c r="Y115" s="1460"/>
      <c r="Z115" s="1460"/>
      <c r="AA115" s="1460" t="s">
        <v>1068</v>
      </c>
      <c r="AB115" s="1460"/>
      <c r="AC115" s="1460"/>
      <c r="AD115" s="1460"/>
      <c r="AE115" s="1460"/>
      <c r="AF115" s="1460"/>
      <c r="AG115" s="1460"/>
      <c r="AH115" s="1460"/>
      <c r="AI115" s="1460"/>
      <c r="AJ115" s="1460"/>
      <c r="AK115" s="1460"/>
      <c r="AL115" s="1460"/>
      <c r="AM115" s="1460" t="s">
        <v>1049</v>
      </c>
      <c r="AN115" s="1460"/>
      <c r="AO115" s="1460"/>
      <c r="AP115" s="1460"/>
      <c r="AQ115" s="1460"/>
      <c r="AR115" s="1460"/>
      <c r="AS115" s="1460"/>
      <c r="AT115" s="1460"/>
      <c r="AU115" s="1460"/>
      <c r="AV115" s="1460"/>
      <c r="AW115" s="1460"/>
      <c r="AX115" s="1460"/>
    </row>
    <row r="116" spans="1:50" ht="122.25" customHeight="1" x14ac:dyDescent="0.25">
      <c r="A116" s="811" t="s">
        <v>10</v>
      </c>
      <c r="B116" s="778" t="s">
        <v>54</v>
      </c>
      <c r="C116" s="778" t="s">
        <v>55</v>
      </c>
      <c r="D116" s="778" t="s">
        <v>1</v>
      </c>
      <c r="E116" s="775" t="s">
        <v>719</v>
      </c>
      <c r="F116" s="775" t="s">
        <v>57</v>
      </c>
      <c r="G116" s="776" t="s">
        <v>62</v>
      </c>
      <c r="H116" s="777" t="s">
        <v>63</v>
      </c>
      <c r="I116" s="776" t="s">
        <v>374</v>
      </c>
      <c r="J116" s="776" t="s">
        <v>375</v>
      </c>
      <c r="K116" s="776" t="s">
        <v>457</v>
      </c>
      <c r="L116" s="778" t="s">
        <v>480</v>
      </c>
      <c r="M116" s="778" t="s">
        <v>657</v>
      </c>
      <c r="N116" s="776" t="s">
        <v>658</v>
      </c>
      <c r="O116" s="775" t="str">
        <f>+E116</f>
        <v xml:space="preserve"> ստաժ</v>
      </c>
      <c r="P116" s="775" t="str">
        <f>+F116</f>
        <v>Ստաժի %-ը</v>
      </c>
      <c r="Q116" s="776" t="s">
        <v>62</v>
      </c>
      <c r="R116" s="779" t="s">
        <v>63</v>
      </c>
      <c r="S116" s="779" t="s">
        <v>910</v>
      </c>
      <c r="T116" s="812" t="s">
        <v>911</v>
      </c>
      <c r="U116" s="776" t="s">
        <v>374</v>
      </c>
      <c r="V116" s="776" t="s">
        <v>375</v>
      </c>
      <c r="W116" s="776" t="s">
        <v>478</v>
      </c>
      <c r="X116" s="778" t="s">
        <v>1089</v>
      </c>
      <c r="Y116" s="778" t="s">
        <v>781</v>
      </c>
      <c r="Z116" s="776" t="s">
        <v>780</v>
      </c>
      <c r="AA116" s="775" t="str">
        <f>+O116</f>
        <v xml:space="preserve"> ստաժ</v>
      </c>
      <c r="AB116" s="775" t="str">
        <f>+P116</f>
        <v>Ստաժի %-ը</v>
      </c>
      <c r="AC116" s="776" t="s">
        <v>62</v>
      </c>
      <c r="AD116" s="779" t="s">
        <v>63</v>
      </c>
      <c r="AE116" s="779" t="s">
        <v>910</v>
      </c>
      <c r="AF116" s="812" t="s">
        <v>911</v>
      </c>
      <c r="AG116" s="776" t="s">
        <v>374</v>
      </c>
      <c r="AH116" s="776" t="s">
        <v>375</v>
      </c>
      <c r="AI116" s="776" t="s">
        <v>478</v>
      </c>
      <c r="AJ116" s="778" t="s">
        <v>1089</v>
      </c>
      <c r="AK116" s="778" t="s">
        <v>923</v>
      </c>
      <c r="AL116" s="776" t="s">
        <v>924</v>
      </c>
      <c r="AM116" s="775" t="str">
        <f>+AA116</f>
        <v xml:space="preserve"> ստաժ</v>
      </c>
      <c r="AN116" s="775" t="str">
        <f>+AB116</f>
        <v>Ստաժի %-ը</v>
      </c>
      <c r="AO116" s="776" t="s">
        <v>62</v>
      </c>
      <c r="AP116" s="779" t="s">
        <v>63</v>
      </c>
      <c r="AQ116" s="779" t="s">
        <v>910</v>
      </c>
      <c r="AR116" s="812" t="s">
        <v>911</v>
      </c>
      <c r="AS116" s="776" t="s">
        <v>374</v>
      </c>
      <c r="AT116" s="776" t="s">
        <v>375</v>
      </c>
      <c r="AU116" s="776" t="s">
        <v>478</v>
      </c>
      <c r="AV116" s="778" t="s">
        <v>1089</v>
      </c>
      <c r="AW116" s="778" t="s">
        <v>1047</v>
      </c>
      <c r="AX116" s="776" t="s">
        <v>1046</v>
      </c>
    </row>
    <row r="117" spans="1:50" s="745" customFormat="1" ht="22.5" customHeight="1" x14ac:dyDescent="0.25">
      <c r="A117" s="800">
        <v>1</v>
      </c>
      <c r="B117" s="690" t="s">
        <v>84</v>
      </c>
      <c r="C117" s="790" t="s">
        <v>376</v>
      </c>
      <c r="D117" s="790">
        <v>1</v>
      </c>
      <c r="E117" s="818">
        <v>0</v>
      </c>
      <c r="F117" s="739"/>
      <c r="G117" s="740">
        <v>66140</v>
      </c>
      <c r="H117" s="729">
        <v>3.88</v>
      </c>
      <c r="I117" s="742">
        <f t="shared" ref="I117" si="270">+H117*G117</f>
        <v>256623.19999999998</v>
      </c>
      <c r="J117" s="742">
        <v>0</v>
      </c>
      <c r="K117" s="742">
        <f t="shared" ref="K117" si="271">+I117+J117</f>
        <v>256623.19999999998</v>
      </c>
      <c r="L117" s="740"/>
      <c r="M117" s="792">
        <f t="shared" ref="M117" si="272">+K117+L117</f>
        <v>256623.19999999998</v>
      </c>
      <c r="N117" s="792">
        <f t="shared" ref="N117" si="273">+M117*13</f>
        <v>3336101.5999999996</v>
      </c>
      <c r="O117" s="814">
        <f t="shared" ref="O117" si="274">+E117+1</f>
        <v>1</v>
      </c>
      <c r="P117" s="739"/>
      <c r="Q117" s="740">
        <f t="shared" ref="Q117" si="275">+G117</f>
        <v>66140</v>
      </c>
      <c r="R117" s="740">
        <f t="shared" ref="R117" si="276">+H117</f>
        <v>3.88</v>
      </c>
      <c r="S117" s="740"/>
      <c r="T117" s="740">
        <f t="shared" ref="T117" si="277">+R117+R117*S117</f>
        <v>3.88</v>
      </c>
      <c r="U117" s="742">
        <f t="shared" ref="U117" si="278">+T117*Q117</f>
        <v>256623.19999999998</v>
      </c>
      <c r="V117" s="742">
        <f t="shared" ref="V117" si="279">IF((P117&lt;=30)*AND(U117*P117%&gt;J117),U117*P117%,IF((P117&gt;30)*AND(U117*30%&gt;J117),U117*30%,J117))</f>
        <v>0</v>
      </c>
      <c r="W117" s="742">
        <f t="shared" ref="W117" si="280">+U117+V117</f>
        <v>256623.19999999998</v>
      </c>
      <c r="X117" s="740">
        <f t="shared" ref="X117" si="281">+L117</f>
        <v>0</v>
      </c>
      <c r="Y117" s="792">
        <f t="shared" ref="Y117" si="282">+W117+X117</f>
        <v>256623.19999999998</v>
      </c>
      <c r="Z117" s="792">
        <f t="shared" ref="Z117" si="283">+Y117*13</f>
        <v>3336101.5999999996</v>
      </c>
      <c r="AA117" s="814">
        <f t="shared" ref="AA117" si="284">+O117+1</f>
        <v>2</v>
      </c>
      <c r="AB117" s="739"/>
      <c r="AC117" s="740">
        <f t="shared" ref="AC117" si="285">+Q117</f>
        <v>66140</v>
      </c>
      <c r="AD117" s="740">
        <f t="shared" ref="AD117" si="286">+H117</f>
        <v>3.88</v>
      </c>
      <c r="AE117" s="740"/>
      <c r="AF117" s="740">
        <f t="shared" ref="AF117" si="287">+AD117+AD117*AE117</f>
        <v>3.88</v>
      </c>
      <c r="AG117" s="742">
        <f t="shared" ref="AG117" si="288">+AF117*AC117</f>
        <v>256623.19999999998</v>
      </c>
      <c r="AH117" s="742">
        <f t="shared" ref="AH117" si="289">IF((AB117&lt;=30)*AND(AG117*AB117%&gt;V117),AG117*AB117%,IF((AB117&gt;30)*AND(AG117*30%&gt;V117),AG117*30%,V117))</f>
        <v>0</v>
      </c>
      <c r="AI117" s="742">
        <f t="shared" ref="AI117" si="290">+AG117+AH117</f>
        <v>256623.19999999998</v>
      </c>
      <c r="AJ117" s="740">
        <f t="shared" ref="AJ117" si="291">+X117</f>
        <v>0</v>
      </c>
      <c r="AK117" s="792">
        <f t="shared" ref="AK117" si="292">+AI117+AJ117</f>
        <v>256623.19999999998</v>
      </c>
      <c r="AL117" s="792">
        <f t="shared" ref="AL117" si="293">+AK117*13</f>
        <v>3336101.5999999996</v>
      </c>
      <c r="AM117" s="814">
        <f t="shared" ref="AM117" si="294">+AA117+1</f>
        <v>3</v>
      </c>
      <c r="AN117" s="739"/>
      <c r="AO117" s="740">
        <f t="shared" ref="AO117" si="295">+AC117</f>
        <v>66140</v>
      </c>
      <c r="AP117" s="740">
        <f t="shared" ref="AP117" si="296">+H117</f>
        <v>3.88</v>
      </c>
      <c r="AQ117" s="740"/>
      <c r="AR117" s="740">
        <f t="shared" ref="AR117" si="297">+AP117+AP117*AQ117</f>
        <v>3.88</v>
      </c>
      <c r="AS117" s="742">
        <f t="shared" ref="AS117" si="298">+AR117*AO117</f>
        <v>256623.19999999998</v>
      </c>
      <c r="AT117" s="742">
        <f t="shared" ref="AT117" si="299">IF((AN117&lt;=30)*AND(AS117*AN117%&gt;AH117),AS117*AN117%,IF((AN117&gt;30)*AND(AS117*30%&gt;AH117),AS117*30%,AH117))</f>
        <v>0</v>
      </c>
      <c r="AU117" s="742">
        <f t="shared" ref="AU117" si="300">+AS117+AT117</f>
        <v>256623.19999999998</v>
      </c>
      <c r="AV117" s="740">
        <f t="shared" ref="AV117" si="301">+AJ117</f>
        <v>0</v>
      </c>
      <c r="AW117" s="792">
        <f t="shared" ref="AW117" si="302">+AU117+AV117</f>
        <v>256623.19999999998</v>
      </c>
      <c r="AX117" s="792">
        <f t="shared" ref="AX117" si="303">+AW117*13</f>
        <v>3336101.5999999996</v>
      </c>
    </row>
    <row r="118" spans="1:50" s="781" customFormat="1" ht="18" customHeight="1" x14ac:dyDescent="0.25">
      <c r="A118" s="1461" t="s">
        <v>64</v>
      </c>
      <c r="B118" s="1461"/>
      <c r="C118" s="1461"/>
      <c r="D118" s="815">
        <f t="shared" ref="D118:AX118" si="304">SUM(D117:D117)</f>
        <v>1</v>
      </c>
      <c r="E118" s="815">
        <f t="shared" si="304"/>
        <v>0</v>
      </c>
      <c r="F118" s="815">
        <f t="shared" si="304"/>
        <v>0</v>
      </c>
      <c r="G118" s="815">
        <f t="shared" si="304"/>
        <v>66140</v>
      </c>
      <c r="H118" s="815">
        <f t="shared" si="304"/>
        <v>3.88</v>
      </c>
      <c r="I118" s="815">
        <f t="shared" si="304"/>
        <v>256623.19999999998</v>
      </c>
      <c r="J118" s="815">
        <f t="shared" si="304"/>
        <v>0</v>
      </c>
      <c r="K118" s="815">
        <f t="shared" si="304"/>
        <v>256623.19999999998</v>
      </c>
      <c r="L118" s="815">
        <f t="shared" si="304"/>
        <v>0</v>
      </c>
      <c r="M118" s="815">
        <f t="shared" si="304"/>
        <v>256623.19999999998</v>
      </c>
      <c r="N118" s="815">
        <f t="shared" si="304"/>
        <v>3336101.5999999996</v>
      </c>
      <c r="O118" s="815">
        <f t="shared" si="304"/>
        <v>1</v>
      </c>
      <c r="P118" s="815">
        <f t="shared" si="304"/>
        <v>0</v>
      </c>
      <c r="Q118" s="815">
        <f t="shared" si="304"/>
        <v>66140</v>
      </c>
      <c r="R118" s="815">
        <f t="shared" si="304"/>
        <v>3.88</v>
      </c>
      <c r="S118" s="815">
        <f t="shared" si="304"/>
        <v>0</v>
      </c>
      <c r="T118" s="815">
        <f t="shared" si="304"/>
        <v>3.88</v>
      </c>
      <c r="U118" s="815">
        <f t="shared" si="304"/>
        <v>256623.19999999998</v>
      </c>
      <c r="V118" s="815">
        <f t="shared" si="304"/>
        <v>0</v>
      </c>
      <c r="W118" s="815">
        <f t="shared" si="304"/>
        <v>256623.19999999998</v>
      </c>
      <c r="X118" s="815">
        <f t="shared" si="304"/>
        <v>0</v>
      </c>
      <c r="Y118" s="815">
        <f t="shared" si="304"/>
        <v>256623.19999999998</v>
      </c>
      <c r="Z118" s="815">
        <f t="shared" si="304"/>
        <v>3336101.5999999996</v>
      </c>
      <c r="AA118" s="815">
        <f t="shared" si="304"/>
        <v>2</v>
      </c>
      <c r="AB118" s="815">
        <f t="shared" si="304"/>
        <v>0</v>
      </c>
      <c r="AC118" s="815">
        <f t="shared" si="304"/>
        <v>66140</v>
      </c>
      <c r="AD118" s="815">
        <f t="shared" si="304"/>
        <v>3.88</v>
      </c>
      <c r="AE118" s="815">
        <f t="shared" si="304"/>
        <v>0</v>
      </c>
      <c r="AF118" s="815">
        <f t="shared" si="304"/>
        <v>3.88</v>
      </c>
      <c r="AG118" s="815">
        <f t="shared" si="304"/>
        <v>256623.19999999998</v>
      </c>
      <c r="AH118" s="815">
        <f t="shared" si="304"/>
        <v>0</v>
      </c>
      <c r="AI118" s="815">
        <f t="shared" si="304"/>
        <v>256623.19999999998</v>
      </c>
      <c r="AJ118" s="815">
        <f t="shared" si="304"/>
        <v>0</v>
      </c>
      <c r="AK118" s="815">
        <f t="shared" si="304"/>
        <v>256623.19999999998</v>
      </c>
      <c r="AL118" s="815">
        <f t="shared" si="304"/>
        <v>3336101.5999999996</v>
      </c>
      <c r="AM118" s="815">
        <f t="shared" si="304"/>
        <v>3</v>
      </c>
      <c r="AN118" s="815">
        <f t="shared" si="304"/>
        <v>0</v>
      </c>
      <c r="AO118" s="815">
        <f t="shared" si="304"/>
        <v>66140</v>
      </c>
      <c r="AP118" s="815">
        <f t="shared" si="304"/>
        <v>3.88</v>
      </c>
      <c r="AQ118" s="815">
        <f t="shared" si="304"/>
        <v>0</v>
      </c>
      <c r="AR118" s="815">
        <f t="shared" si="304"/>
        <v>3.88</v>
      </c>
      <c r="AS118" s="815">
        <f t="shared" si="304"/>
        <v>256623.19999999998</v>
      </c>
      <c r="AT118" s="815">
        <f t="shared" si="304"/>
        <v>0</v>
      </c>
      <c r="AU118" s="815">
        <f t="shared" si="304"/>
        <v>256623.19999999998</v>
      </c>
      <c r="AV118" s="815">
        <f t="shared" si="304"/>
        <v>0</v>
      </c>
      <c r="AW118" s="815">
        <f t="shared" si="304"/>
        <v>256623.19999999998</v>
      </c>
      <c r="AX118" s="815">
        <f t="shared" si="304"/>
        <v>3336101.5999999996</v>
      </c>
    </row>
    <row r="119" spans="1:50" s="781" customFormat="1" ht="18" customHeight="1" x14ac:dyDescent="0.25">
      <c r="A119" s="816"/>
      <c r="B119" s="817"/>
      <c r="C119" s="817"/>
      <c r="D119" s="817"/>
      <c r="E119" s="817"/>
      <c r="F119" s="817"/>
      <c r="G119" s="817"/>
      <c r="H119" s="817"/>
      <c r="I119" s="817"/>
      <c r="J119" s="817"/>
      <c r="K119" s="817"/>
      <c r="L119" s="817"/>
      <c r="M119" s="817"/>
      <c r="N119" s="809"/>
      <c r="O119" s="816"/>
      <c r="P119" s="817"/>
      <c r="Q119" s="817"/>
      <c r="R119" s="817"/>
      <c r="S119" s="817"/>
      <c r="T119" s="817"/>
      <c r="U119" s="817"/>
      <c r="V119" s="817"/>
      <c r="W119" s="817"/>
      <c r="X119" s="817"/>
      <c r="Y119" s="817"/>
      <c r="Z119" s="809"/>
      <c r="AA119" s="816"/>
      <c r="AB119" s="817"/>
      <c r="AC119" s="817"/>
      <c r="AD119" s="817"/>
      <c r="AE119" s="817"/>
      <c r="AF119" s="817"/>
      <c r="AG119" s="817"/>
      <c r="AH119" s="817"/>
      <c r="AI119" s="817"/>
      <c r="AJ119" s="817"/>
      <c r="AK119" s="817"/>
      <c r="AL119" s="809"/>
      <c r="AM119" s="816"/>
      <c r="AN119" s="817"/>
      <c r="AO119" s="817"/>
      <c r="AP119" s="817"/>
      <c r="AQ119" s="817"/>
      <c r="AR119" s="817"/>
      <c r="AS119" s="817"/>
      <c r="AT119" s="817"/>
      <c r="AU119" s="817"/>
      <c r="AV119" s="817"/>
      <c r="AW119" s="817"/>
      <c r="AX119" s="809"/>
    </row>
    <row r="120" spans="1:50" s="750" customFormat="1" ht="30.75" customHeight="1" x14ac:dyDescent="0.25">
      <c r="A120" s="1463" t="s">
        <v>440</v>
      </c>
      <c r="B120" s="1463"/>
      <c r="C120" s="1463"/>
      <c r="D120" s="1463"/>
      <c r="E120" s="1462" t="s">
        <v>795</v>
      </c>
      <c r="F120" s="1462"/>
      <c r="G120" s="1462"/>
      <c r="H120" s="1462"/>
      <c r="I120" s="1462"/>
      <c r="J120" s="1462"/>
      <c r="K120" s="1462"/>
      <c r="L120" s="1462"/>
      <c r="M120" s="1462"/>
      <c r="N120" s="1462"/>
      <c r="O120" s="1459" t="str">
        <f>+E120</f>
        <v>Արմավիրի մարզի առաջին ատյանի ընդհանուր իրավասության դատարան</v>
      </c>
      <c r="P120" s="1459"/>
      <c r="Q120" s="1459"/>
      <c r="R120" s="1459"/>
      <c r="S120" s="1459"/>
      <c r="T120" s="1459"/>
      <c r="U120" s="1459"/>
      <c r="V120" s="1459"/>
      <c r="W120" s="1459"/>
      <c r="X120" s="1459"/>
      <c r="Y120" s="1459"/>
      <c r="Z120" s="1459"/>
      <c r="AA120" s="1459" t="str">
        <f>+O120</f>
        <v>Արմավիրի մարզի առաջին ատյանի ընդհանուր իրավասության դատարան</v>
      </c>
      <c r="AB120" s="1459"/>
      <c r="AC120" s="1459"/>
      <c r="AD120" s="1459"/>
      <c r="AE120" s="1459"/>
      <c r="AF120" s="1459"/>
      <c r="AG120" s="1459"/>
      <c r="AH120" s="1459"/>
      <c r="AI120" s="1459"/>
      <c r="AJ120" s="1459"/>
      <c r="AK120" s="1459"/>
      <c r="AL120" s="1459"/>
      <c r="AM120" s="1459" t="str">
        <f>+AA120</f>
        <v>Արմավիրի մարզի առաջին ատյանի ընդհանուր իրավասության դատարան</v>
      </c>
      <c r="AN120" s="1459"/>
      <c r="AO120" s="1459"/>
      <c r="AP120" s="1459"/>
      <c r="AQ120" s="1459"/>
      <c r="AR120" s="1459"/>
      <c r="AS120" s="1459"/>
      <c r="AT120" s="1459"/>
      <c r="AU120" s="1459"/>
      <c r="AV120" s="1459"/>
      <c r="AW120" s="1459"/>
      <c r="AX120" s="1459"/>
    </row>
    <row r="121" spans="1:50" ht="32.25" customHeight="1" x14ac:dyDescent="0.25">
      <c r="A121" s="1464" t="s">
        <v>1098</v>
      </c>
      <c r="B121" s="1464"/>
      <c r="C121" s="1464"/>
      <c r="D121" s="1464"/>
      <c r="E121" s="1460" t="s">
        <v>656</v>
      </c>
      <c r="F121" s="1460"/>
      <c r="G121" s="1460"/>
      <c r="H121" s="1460"/>
      <c r="I121" s="1460"/>
      <c r="J121" s="1460"/>
      <c r="K121" s="1460"/>
      <c r="L121" s="1460"/>
      <c r="M121" s="1460"/>
      <c r="N121" s="1460"/>
      <c r="O121" s="1460" t="s">
        <v>779</v>
      </c>
      <c r="P121" s="1460"/>
      <c r="Q121" s="1460"/>
      <c r="R121" s="1460"/>
      <c r="S121" s="1460"/>
      <c r="T121" s="1460"/>
      <c r="U121" s="1460"/>
      <c r="V121" s="1460"/>
      <c r="W121" s="1460"/>
      <c r="X121" s="1460"/>
      <c r="Y121" s="1460"/>
      <c r="Z121" s="1460"/>
      <c r="AA121" s="1460" t="s">
        <v>1068</v>
      </c>
      <c r="AB121" s="1460"/>
      <c r="AC121" s="1460"/>
      <c r="AD121" s="1460"/>
      <c r="AE121" s="1460"/>
      <c r="AF121" s="1460"/>
      <c r="AG121" s="1460"/>
      <c r="AH121" s="1460"/>
      <c r="AI121" s="1460"/>
      <c r="AJ121" s="1460"/>
      <c r="AK121" s="1460"/>
      <c r="AL121" s="1460"/>
      <c r="AM121" s="1460" t="s">
        <v>1049</v>
      </c>
      <c r="AN121" s="1460"/>
      <c r="AO121" s="1460"/>
      <c r="AP121" s="1460"/>
      <c r="AQ121" s="1460"/>
      <c r="AR121" s="1460"/>
      <c r="AS121" s="1460"/>
      <c r="AT121" s="1460"/>
      <c r="AU121" s="1460"/>
      <c r="AV121" s="1460"/>
      <c r="AW121" s="1460"/>
      <c r="AX121" s="1460"/>
    </row>
    <row r="122" spans="1:50" ht="122.25" customHeight="1" x14ac:dyDescent="0.25">
      <c r="A122" s="811" t="s">
        <v>10</v>
      </c>
      <c r="B122" s="778" t="s">
        <v>54</v>
      </c>
      <c r="C122" s="778" t="s">
        <v>55</v>
      </c>
      <c r="D122" s="778" t="s">
        <v>1</v>
      </c>
      <c r="E122" s="775" t="s">
        <v>719</v>
      </c>
      <c r="F122" s="775" t="s">
        <v>57</v>
      </c>
      <c r="G122" s="776" t="s">
        <v>62</v>
      </c>
      <c r="H122" s="777" t="s">
        <v>63</v>
      </c>
      <c r="I122" s="776" t="s">
        <v>374</v>
      </c>
      <c r="J122" s="776" t="s">
        <v>375</v>
      </c>
      <c r="K122" s="776" t="s">
        <v>457</v>
      </c>
      <c r="L122" s="778" t="s">
        <v>480</v>
      </c>
      <c r="M122" s="778" t="s">
        <v>657</v>
      </c>
      <c r="N122" s="776" t="s">
        <v>658</v>
      </c>
      <c r="O122" s="775" t="str">
        <f>+E122</f>
        <v xml:space="preserve"> ստաժ</v>
      </c>
      <c r="P122" s="775" t="str">
        <f>+F122</f>
        <v>Ստաժի %-ը</v>
      </c>
      <c r="Q122" s="776" t="s">
        <v>62</v>
      </c>
      <c r="R122" s="779" t="s">
        <v>63</v>
      </c>
      <c r="S122" s="779" t="s">
        <v>910</v>
      </c>
      <c r="T122" s="812" t="s">
        <v>911</v>
      </c>
      <c r="U122" s="776" t="s">
        <v>374</v>
      </c>
      <c r="V122" s="776" t="s">
        <v>375</v>
      </c>
      <c r="W122" s="776" t="s">
        <v>478</v>
      </c>
      <c r="X122" s="778" t="s">
        <v>1089</v>
      </c>
      <c r="Y122" s="778" t="s">
        <v>781</v>
      </c>
      <c r="Z122" s="776" t="s">
        <v>780</v>
      </c>
      <c r="AA122" s="775" t="str">
        <f>+O122</f>
        <v xml:space="preserve"> ստաժ</v>
      </c>
      <c r="AB122" s="775" t="str">
        <f>+P122</f>
        <v>Ստաժի %-ը</v>
      </c>
      <c r="AC122" s="776" t="s">
        <v>62</v>
      </c>
      <c r="AD122" s="779" t="s">
        <v>63</v>
      </c>
      <c r="AE122" s="779" t="s">
        <v>910</v>
      </c>
      <c r="AF122" s="812" t="s">
        <v>911</v>
      </c>
      <c r="AG122" s="776" t="s">
        <v>374</v>
      </c>
      <c r="AH122" s="776" t="s">
        <v>375</v>
      </c>
      <c r="AI122" s="776" t="s">
        <v>478</v>
      </c>
      <c r="AJ122" s="778" t="s">
        <v>1089</v>
      </c>
      <c r="AK122" s="778" t="s">
        <v>923</v>
      </c>
      <c r="AL122" s="776" t="s">
        <v>924</v>
      </c>
      <c r="AM122" s="775" t="str">
        <f>+AA122</f>
        <v xml:space="preserve"> ստաժ</v>
      </c>
      <c r="AN122" s="775" t="str">
        <f>+AB122</f>
        <v>Ստաժի %-ը</v>
      </c>
      <c r="AO122" s="776" t="s">
        <v>62</v>
      </c>
      <c r="AP122" s="779" t="s">
        <v>63</v>
      </c>
      <c r="AQ122" s="779" t="s">
        <v>910</v>
      </c>
      <c r="AR122" s="812" t="s">
        <v>911</v>
      </c>
      <c r="AS122" s="776" t="s">
        <v>374</v>
      </c>
      <c r="AT122" s="776" t="s">
        <v>375</v>
      </c>
      <c r="AU122" s="776" t="s">
        <v>478</v>
      </c>
      <c r="AV122" s="778" t="s">
        <v>1089</v>
      </c>
      <c r="AW122" s="778" t="s">
        <v>1047</v>
      </c>
      <c r="AX122" s="776" t="s">
        <v>1046</v>
      </c>
    </row>
    <row r="123" spans="1:50" s="745" customFormat="1" ht="22.5" customHeight="1" x14ac:dyDescent="0.25">
      <c r="A123" s="800">
        <v>1</v>
      </c>
      <c r="B123" s="690" t="s">
        <v>84</v>
      </c>
      <c r="C123" s="790" t="s">
        <v>376</v>
      </c>
      <c r="D123" s="790">
        <v>1</v>
      </c>
      <c r="E123" s="818">
        <v>0</v>
      </c>
      <c r="F123" s="739"/>
      <c r="G123" s="740">
        <v>66140</v>
      </c>
      <c r="H123" s="729">
        <v>3.88</v>
      </c>
      <c r="I123" s="742">
        <f t="shared" ref="I123" si="305">+H123*G123</f>
        <v>256623.19999999998</v>
      </c>
      <c r="J123" s="742">
        <v>0</v>
      </c>
      <c r="K123" s="742">
        <f t="shared" ref="K123" si="306">+I123+J123</f>
        <v>256623.19999999998</v>
      </c>
      <c r="L123" s="740"/>
      <c r="M123" s="792">
        <f t="shared" ref="M123" si="307">+K123+L123</f>
        <v>256623.19999999998</v>
      </c>
      <c r="N123" s="792">
        <f t="shared" ref="N123" si="308">+M123*13</f>
        <v>3336101.5999999996</v>
      </c>
      <c r="O123" s="814">
        <f t="shared" ref="O123" si="309">+E123+1</f>
        <v>1</v>
      </c>
      <c r="P123" s="739"/>
      <c r="Q123" s="740">
        <f t="shared" ref="Q123" si="310">+G123</f>
        <v>66140</v>
      </c>
      <c r="R123" s="740">
        <f t="shared" ref="R123" si="311">+H123</f>
        <v>3.88</v>
      </c>
      <c r="S123" s="740"/>
      <c r="T123" s="740">
        <f t="shared" ref="T123" si="312">+R123+R123*S123</f>
        <v>3.88</v>
      </c>
      <c r="U123" s="742">
        <f t="shared" ref="U123" si="313">+T123*Q123</f>
        <v>256623.19999999998</v>
      </c>
      <c r="V123" s="742">
        <f t="shared" ref="V123" si="314">IF((P123&lt;=30)*AND(U123*P123%&gt;J123),U123*P123%,IF((P123&gt;30)*AND(U123*30%&gt;J123),U123*30%,J123))</f>
        <v>0</v>
      </c>
      <c r="W123" s="742">
        <f t="shared" ref="W123" si="315">+U123+V123</f>
        <v>256623.19999999998</v>
      </c>
      <c r="X123" s="740">
        <f t="shared" ref="X123" si="316">+L123</f>
        <v>0</v>
      </c>
      <c r="Y123" s="792">
        <f t="shared" ref="Y123" si="317">+W123+X123</f>
        <v>256623.19999999998</v>
      </c>
      <c r="Z123" s="792">
        <f t="shared" ref="Z123" si="318">+Y123*13</f>
        <v>3336101.5999999996</v>
      </c>
      <c r="AA123" s="814">
        <f t="shared" ref="AA123" si="319">+O123+1</f>
        <v>2</v>
      </c>
      <c r="AB123" s="739"/>
      <c r="AC123" s="740">
        <f t="shared" ref="AC123" si="320">+Q123</f>
        <v>66140</v>
      </c>
      <c r="AD123" s="740">
        <f t="shared" ref="AD123" si="321">+H123</f>
        <v>3.88</v>
      </c>
      <c r="AE123" s="740"/>
      <c r="AF123" s="740">
        <f t="shared" ref="AF123" si="322">+AD123+AD123*AE123</f>
        <v>3.88</v>
      </c>
      <c r="AG123" s="742">
        <f t="shared" ref="AG123" si="323">+AF123*AC123</f>
        <v>256623.19999999998</v>
      </c>
      <c r="AH123" s="742">
        <f t="shared" ref="AH123" si="324">IF((AB123&lt;=30)*AND(AG123*AB123%&gt;V123),AG123*AB123%,IF((AB123&gt;30)*AND(AG123*30%&gt;V123),AG123*30%,V123))</f>
        <v>0</v>
      </c>
      <c r="AI123" s="742">
        <f t="shared" ref="AI123" si="325">+AG123+AH123</f>
        <v>256623.19999999998</v>
      </c>
      <c r="AJ123" s="740">
        <f t="shared" ref="AJ123" si="326">+X123</f>
        <v>0</v>
      </c>
      <c r="AK123" s="792">
        <f t="shared" ref="AK123" si="327">+AI123+AJ123</f>
        <v>256623.19999999998</v>
      </c>
      <c r="AL123" s="792">
        <f t="shared" ref="AL123" si="328">+AK123*13</f>
        <v>3336101.5999999996</v>
      </c>
      <c r="AM123" s="814">
        <f t="shared" ref="AM123" si="329">+AA123+1</f>
        <v>3</v>
      </c>
      <c r="AN123" s="739"/>
      <c r="AO123" s="740">
        <f t="shared" ref="AO123" si="330">+AC123</f>
        <v>66140</v>
      </c>
      <c r="AP123" s="740">
        <f t="shared" ref="AP123" si="331">+H123</f>
        <v>3.88</v>
      </c>
      <c r="AQ123" s="740"/>
      <c r="AR123" s="740">
        <f t="shared" ref="AR123" si="332">+AP123+AP123*AQ123</f>
        <v>3.88</v>
      </c>
      <c r="AS123" s="742">
        <f t="shared" ref="AS123" si="333">+AR123*AO123</f>
        <v>256623.19999999998</v>
      </c>
      <c r="AT123" s="742">
        <f t="shared" ref="AT123" si="334">IF((AN123&lt;=30)*AND(AS123*AN123%&gt;AH123),AS123*AN123%,IF((AN123&gt;30)*AND(AS123*30%&gt;AH123),AS123*30%,AH123))</f>
        <v>0</v>
      </c>
      <c r="AU123" s="742">
        <f t="shared" ref="AU123" si="335">+AS123+AT123</f>
        <v>256623.19999999998</v>
      </c>
      <c r="AV123" s="740">
        <f t="shared" ref="AV123" si="336">+AJ123</f>
        <v>0</v>
      </c>
      <c r="AW123" s="792">
        <f t="shared" ref="AW123" si="337">+AU123+AV123</f>
        <v>256623.19999999998</v>
      </c>
      <c r="AX123" s="792">
        <f t="shared" ref="AX123" si="338">+AW123*13</f>
        <v>3336101.5999999996</v>
      </c>
    </row>
    <row r="124" spans="1:50" s="781" customFormat="1" ht="18" customHeight="1" x14ac:dyDescent="0.25">
      <c r="A124" s="1461" t="s">
        <v>64</v>
      </c>
      <c r="B124" s="1461"/>
      <c r="C124" s="1461"/>
      <c r="D124" s="815">
        <f t="shared" ref="D124:AX124" si="339">SUM(D123:D123)</f>
        <v>1</v>
      </c>
      <c r="E124" s="1261">
        <f t="shared" si="339"/>
        <v>0</v>
      </c>
      <c r="F124" s="1261">
        <f t="shared" si="339"/>
        <v>0</v>
      </c>
      <c r="G124" s="1261">
        <f t="shared" si="339"/>
        <v>66140</v>
      </c>
      <c r="H124" s="1261">
        <f t="shared" si="339"/>
        <v>3.88</v>
      </c>
      <c r="I124" s="1261">
        <f t="shared" si="339"/>
        <v>256623.19999999998</v>
      </c>
      <c r="J124" s="1261">
        <f t="shared" si="339"/>
        <v>0</v>
      </c>
      <c r="K124" s="1261">
        <f t="shared" si="339"/>
        <v>256623.19999999998</v>
      </c>
      <c r="L124" s="1261">
        <f t="shared" si="339"/>
        <v>0</v>
      </c>
      <c r="M124" s="1261">
        <f t="shared" si="339"/>
        <v>256623.19999999998</v>
      </c>
      <c r="N124" s="1261">
        <f t="shared" si="339"/>
        <v>3336101.5999999996</v>
      </c>
      <c r="O124" s="1261">
        <f t="shared" si="339"/>
        <v>1</v>
      </c>
      <c r="P124" s="1261">
        <f t="shared" si="339"/>
        <v>0</v>
      </c>
      <c r="Q124" s="1261">
        <f t="shared" si="339"/>
        <v>66140</v>
      </c>
      <c r="R124" s="1261">
        <f t="shared" si="339"/>
        <v>3.88</v>
      </c>
      <c r="S124" s="1261">
        <f t="shared" si="339"/>
        <v>0</v>
      </c>
      <c r="T124" s="1261">
        <f t="shared" si="339"/>
        <v>3.88</v>
      </c>
      <c r="U124" s="1261">
        <f t="shared" si="339"/>
        <v>256623.19999999998</v>
      </c>
      <c r="V124" s="1261">
        <f t="shared" si="339"/>
        <v>0</v>
      </c>
      <c r="W124" s="1261">
        <f t="shared" si="339"/>
        <v>256623.19999999998</v>
      </c>
      <c r="X124" s="1261">
        <f t="shared" si="339"/>
        <v>0</v>
      </c>
      <c r="Y124" s="1261">
        <f t="shared" si="339"/>
        <v>256623.19999999998</v>
      </c>
      <c r="Z124" s="1261">
        <f t="shared" si="339"/>
        <v>3336101.5999999996</v>
      </c>
      <c r="AA124" s="1261">
        <f t="shared" si="339"/>
        <v>2</v>
      </c>
      <c r="AB124" s="1261">
        <f t="shared" si="339"/>
        <v>0</v>
      </c>
      <c r="AC124" s="1261">
        <f t="shared" si="339"/>
        <v>66140</v>
      </c>
      <c r="AD124" s="1261">
        <f t="shared" si="339"/>
        <v>3.88</v>
      </c>
      <c r="AE124" s="1261">
        <f t="shared" si="339"/>
        <v>0</v>
      </c>
      <c r="AF124" s="1261">
        <f t="shared" si="339"/>
        <v>3.88</v>
      </c>
      <c r="AG124" s="1261">
        <f t="shared" si="339"/>
        <v>256623.19999999998</v>
      </c>
      <c r="AH124" s="1261">
        <f t="shared" si="339"/>
        <v>0</v>
      </c>
      <c r="AI124" s="1261">
        <f t="shared" si="339"/>
        <v>256623.19999999998</v>
      </c>
      <c r="AJ124" s="1261">
        <f t="shared" si="339"/>
        <v>0</v>
      </c>
      <c r="AK124" s="1261">
        <f t="shared" si="339"/>
        <v>256623.19999999998</v>
      </c>
      <c r="AL124" s="1261">
        <f t="shared" si="339"/>
        <v>3336101.5999999996</v>
      </c>
      <c r="AM124" s="1261">
        <f t="shared" si="339"/>
        <v>3</v>
      </c>
      <c r="AN124" s="1261">
        <f t="shared" si="339"/>
        <v>0</v>
      </c>
      <c r="AO124" s="1261">
        <f t="shared" si="339"/>
        <v>66140</v>
      </c>
      <c r="AP124" s="1261">
        <f t="shared" si="339"/>
        <v>3.88</v>
      </c>
      <c r="AQ124" s="1261">
        <f t="shared" si="339"/>
        <v>0</v>
      </c>
      <c r="AR124" s="1261">
        <f t="shared" si="339"/>
        <v>3.88</v>
      </c>
      <c r="AS124" s="1261">
        <f t="shared" si="339"/>
        <v>256623.19999999998</v>
      </c>
      <c r="AT124" s="1261">
        <f t="shared" si="339"/>
        <v>0</v>
      </c>
      <c r="AU124" s="1261">
        <f t="shared" si="339"/>
        <v>256623.19999999998</v>
      </c>
      <c r="AV124" s="1261">
        <f t="shared" si="339"/>
        <v>0</v>
      </c>
      <c r="AW124" s="1261">
        <f t="shared" si="339"/>
        <v>256623.19999999998</v>
      </c>
      <c r="AX124" s="1261">
        <f t="shared" si="339"/>
        <v>3336101.5999999996</v>
      </c>
    </row>
    <row r="125" spans="1:50" s="781" customFormat="1" ht="18" customHeight="1" x14ac:dyDescent="0.25">
      <c r="A125" s="816"/>
      <c r="B125" s="817"/>
      <c r="C125" s="817"/>
      <c r="D125" s="817"/>
      <c r="E125" s="817"/>
      <c r="F125" s="817"/>
      <c r="G125" s="817"/>
      <c r="H125" s="817"/>
      <c r="I125" s="817"/>
      <c r="J125" s="817"/>
      <c r="K125" s="817"/>
      <c r="L125" s="817"/>
      <c r="M125" s="817"/>
      <c r="N125" s="809"/>
      <c r="O125" s="816"/>
      <c r="P125" s="817"/>
      <c r="Q125" s="817"/>
      <c r="R125" s="817"/>
      <c r="S125" s="817"/>
      <c r="T125" s="817"/>
      <c r="U125" s="817"/>
      <c r="V125" s="817"/>
      <c r="W125" s="817"/>
      <c r="X125" s="817"/>
      <c r="Y125" s="817"/>
      <c r="Z125" s="809"/>
      <c r="AA125" s="816"/>
      <c r="AB125" s="817"/>
      <c r="AC125" s="817"/>
      <c r="AD125" s="817"/>
      <c r="AE125" s="817"/>
      <c r="AF125" s="817"/>
      <c r="AG125" s="817"/>
      <c r="AH125" s="817"/>
      <c r="AI125" s="817"/>
      <c r="AJ125" s="817"/>
      <c r="AK125" s="817"/>
      <c r="AL125" s="809"/>
      <c r="AM125" s="816"/>
      <c r="AN125" s="817"/>
      <c r="AO125" s="817"/>
      <c r="AP125" s="817"/>
      <c r="AQ125" s="817"/>
      <c r="AR125" s="817"/>
      <c r="AS125" s="817"/>
      <c r="AT125" s="817"/>
      <c r="AU125" s="817"/>
      <c r="AV125" s="817"/>
      <c r="AW125" s="817"/>
      <c r="AX125" s="809"/>
    </row>
    <row r="126" spans="1:50" s="750" customFormat="1" ht="30.75" customHeight="1" x14ac:dyDescent="0.25">
      <c r="A126" s="1463" t="s">
        <v>440</v>
      </c>
      <c r="B126" s="1463"/>
      <c r="C126" s="1463"/>
      <c r="D126" s="1463"/>
      <c r="E126" s="1462" t="s">
        <v>796</v>
      </c>
      <c r="F126" s="1462"/>
      <c r="G126" s="1462"/>
      <c r="H126" s="1462"/>
      <c r="I126" s="1462"/>
      <c r="J126" s="1462"/>
      <c r="K126" s="1462"/>
      <c r="L126" s="1462"/>
      <c r="M126" s="1462"/>
      <c r="N126" s="1462"/>
      <c r="O126" s="1459" t="str">
        <f>+E126</f>
        <v>Գեղարքունիքի մարզի առաջին ատյանի ընդհանուր իրավասության դատարան</v>
      </c>
      <c r="P126" s="1459"/>
      <c r="Q126" s="1459"/>
      <c r="R126" s="1459"/>
      <c r="S126" s="1459"/>
      <c r="T126" s="1459"/>
      <c r="U126" s="1459"/>
      <c r="V126" s="1459"/>
      <c r="W126" s="1459"/>
      <c r="X126" s="1459"/>
      <c r="Y126" s="1459"/>
      <c r="Z126" s="1459"/>
      <c r="AA126" s="1459" t="str">
        <f>+O126</f>
        <v>Գեղարքունիքի մարզի առաջին ատյանի ընդհանուր իրավասության դատարան</v>
      </c>
      <c r="AB126" s="1459"/>
      <c r="AC126" s="1459"/>
      <c r="AD126" s="1459"/>
      <c r="AE126" s="1459"/>
      <c r="AF126" s="1459"/>
      <c r="AG126" s="1459"/>
      <c r="AH126" s="1459"/>
      <c r="AI126" s="1459"/>
      <c r="AJ126" s="1459"/>
      <c r="AK126" s="1459"/>
      <c r="AL126" s="1459"/>
      <c r="AM126" s="1459" t="str">
        <f>+AA126</f>
        <v>Գեղարքունիքի մարզի առաջին ատյանի ընդհանուր իրավասության դատարան</v>
      </c>
      <c r="AN126" s="1459"/>
      <c r="AO126" s="1459"/>
      <c r="AP126" s="1459"/>
      <c r="AQ126" s="1459"/>
      <c r="AR126" s="1459"/>
      <c r="AS126" s="1459"/>
      <c r="AT126" s="1459"/>
      <c r="AU126" s="1459"/>
      <c r="AV126" s="1459"/>
      <c r="AW126" s="1459"/>
      <c r="AX126" s="1459"/>
    </row>
    <row r="127" spans="1:50" ht="32.25" customHeight="1" x14ac:dyDescent="0.25">
      <c r="A127" s="1464" t="s">
        <v>1098</v>
      </c>
      <c r="B127" s="1464"/>
      <c r="C127" s="1464"/>
      <c r="D127" s="1464"/>
      <c r="E127" s="1460" t="s">
        <v>656</v>
      </c>
      <c r="F127" s="1460"/>
      <c r="G127" s="1460"/>
      <c r="H127" s="1460"/>
      <c r="I127" s="1460"/>
      <c r="J127" s="1460"/>
      <c r="K127" s="1460"/>
      <c r="L127" s="1460"/>
      <c r="M127" s="1460"/>
      <c r="N127" s="1460"/>
      <c r="O127" s="1460" t="s">
        <v>806</v>
      </c>
      <c r="P127" s="1460"/>
      <c r="Q127" s="1460"/>
      <c r="R127" s="1460"/>
      <c r="S127" s="1460"/>
      <c r="T127" s="1460"/>
      <c r="U127" s="1460"/>
      <c r="V127" s="1460"/>
      <c r="W127" s="1460"/>
      <c r="X127" s="1460"/>
      <c r="Y127" s="1460"/>
      <c r="Z127" s="1460"/>
      <c r="AA127" s="1460" t="s">
        <v>1068</v>
      </c>
      <c r="AB127" s="1460"/>
      <c r="AC127" s="1460"/>
      <c r="AD127" s="1460"/>
      <c r="AE127" s="1460"/>
      <c r="AF127" s="1460"/>
      <c r="AG127" s="1460"/>
      <c r="AH127" s="1460"/>
      <c r="AI127" s="1460"/>
      <c r="AJ127" s="1460"/>
      <c r="AK127" s="1460"/>
      <c r="AL127" s="1460"/>
      <c r="AM127" s="1460" t="s">
        <v>1049</v>
      </c>
      <c r="AN127" s="1460"/>
      <c r="AO127" s="1460"/>
      <c r="AP127" s="1460"/>
      <c r="AQ127" s="1460"/>
      <c r="AR127" s="1460"/>
      <c r="AS127" s="1460"/>
      <c r="AT127" s="1460"/>
      <c r="AU127" s="1460"/>
      <c r="AV127" s="1460"/>
      <c r="AW127" s="1460"/>
      <c r="AX127" s="1460"/>
    </row>
    <row r="128" spans="1:50" ht="122.25" customHeight="1" x14ac:dyDescent="0.25">
      <c r="A128" s="811" t="s">
        <v>10</v>
      </c>
      <c r="B128" s="778" t="s">
        <v>54</v>
      </c>
      <c r="C128" s="778" t="s">
        <v>55</v>
      </c>
      <c r="D128" s="778" t="s">
        <v>1</v>
      </c>
      <c r="E128" s="775" t="s">
        <v>719</v>
      </c>
      <c r="F128" s="775" t="s">
        <v>57</v>
      </c>
      <c r="G128" s="776" t="s">
        <v>62</v>
      </c>
      <c r="H128" s="777" t="s">
        <v>63</v>
      </c>
      <c r="I128" s="776" t="s">
        <v>374</v>
      </c>
      <c r="J128" s="776" t="s">
        <v>375</v>
      </c>
      <c r="K128" s="776" t="s">
        <v>457</v>
      </c>
      <c r="L128" s="778" t="s">
        <v>480</v>
      </c>
      <c r="M128" s="778" t="s">
        <v>657</v>
      </c>
      <c r="N128" s="776" t="s">
        <v>658</v>
      </c>
      <c r="O128" s="775" t="str">
        <f>+E128</f>
        <v xml:space="preserve"> ստաժ</v>
      </c>
      <c r="P128" s="775" t="str">
        <f>+F128</f>
        <v>Ստաժի %-ը</v>
      </c>
      <c r="Q128" s="776" t="s">
        <v>62</v>
      </c>
      <c r="R128" s="779" t="s">
        <v>63</v>
      </c>
      <c r="S128" s="779" t="s">
        <v>910</v>
      </c>
      <c r="T128" s="812" t="s">
        <v>911</v>
      </c>
      <c r="U128" s="776" t="s">
        <v>374</v>
      </c>
      <c r="V128" s="776" t="s">
        <v>375</v>
      </c>
      <c r="W128" s="776" t="s">
        <v>478</v>
      </c>
      <c r="X128" s="778" t="s">
        <v>1089</v>
      </c>
      <c r="Y128" s="778" t="s">
        <v>781</v>
      </c>
      <c r="Z128" s="776" t="s">
        <v>780</v>
      </c>
      <c r="AA128" s="775" t="str">
        <f>+O128</f>
        <v xml:space="preserve"> ստաժ</v>
      </c>
      <c r="AB128" s="775" t="str">
        <f>+P128</f>
        <v>Ստաժի %-ը</v>
      </c>
      <c r="AC128" s="776" t="s">
        <v>62</v>
      </c>
      <c r="AD128" s="779" t="s">
        <v>63</v>
      </c>
      <c r="AE128" s="779" t="s">
        <v>910</v>
      </c>
      <c r="AF128" s="812" t="s">
        <v>911</v>
      </c>
      <c r="AG128" s="776" t="s">
        <v>374</v>
      </c>
      <c r="AH128" s="776" t="s">
        <v>375</v>
      </c>
      <c r="AI128" s="776" t="s">
        <v>478</v>
      </c>
      <c r="AJ128" s="778" t="s">
        <v>1089</v>
      </c>
      <c r="AK128" s="778" t="s">
        <v>923</v>
      </c>
      <c r="AL128" s="776" t="s">
        <v>924</v>
      </c>
      <c r="AM128" s="775" t="str">
        <f>+AA128</f>
        <v xml:space="preserve"> ստաժ</v>
      </c>
      <c r="AN128" s="775" t="str">
        <f>+AB128</f>
        <v>Ստաժի %-ը</v>
      </c>
      <c r="AO128" s="776" t="s">
        <v>62</v>
      </c>
      <c r="AP128" s="779" t="s">
        <v>63</v>
      </c>
      <c r="AQ128" s="779" t="s">
        <v>910</v>
      </c>
      <c r="AR128" s="812" t="s">
        <v>911</v>
      </c>
      <c r="AS128" s="776" t="s">
        <v>374</v>
      </c>
      <c r="AT128" s="776" t="s">
        <v>375</v>
      </c>
      <c r="AU128" s="776" t="s">
        <v>478</v>
      </c>
      <c r="AV128" s="778" t="s">
        <v>1089</v>
      </c>
      <c r="AW128" s="778" t="s">
        <v>1047</v>
      </c>
      <c r="AX128" s="776" t="s">
        <v>1046</v>
      </c>
    </row>
    <row r="129" spans="1:50" s="745" customFormat="1" ht="22.5" customHeight="1" x14ac:dyDescent="0.25">
      <c r="A129" s="800">
        <v>1</v>
      </c>
      <c r="B129" s="690" t="s">
        <v>84</v>
      </c>
      <c r="C129" s="790" t="s">
        <v>376</v>
      </c>
      <c r="D129" s="790">
        <v>1</v>
      </c>
      <c r="E129" s="818">
        <v>0</v>
      </c>
      <c r="F129" s="739"/>
      <c r="G129" s="740">
        <v>66140</v>
      </c>
      <c r="H129" s="729">
        <v>3.88</v>
      </c>
      <c r="I129" s="742">
        <f t="shared" ref="I129" si="340">+H129*G129</f>
        <v>256623.19999999998</v>
      </c>
      <c r="J129" s="742">
        <v>0</v>
      </c>
      <c r="K129" s="742">
        <f t="shared" ref="K129" si="341">+I129+J129</f>
        <v>256623.19999999998</v>
      </c>
      <c r="L129" s="740"/>
      <c r="M129" s="792">
        <f t="shared" ref="M129" si="342">+K129+L129</f>
        <v>256623.19999999998</v>
      </c>
      <c r="N129" s="792">
        <f t="shared" ref="N129" si="343">+M129*13</f>
        <v>3336101.5999999996</v>
      </c>
      <c r="O129" s="814">
        <f t="shared" ref="O129" si="344">+E129+1</f>
        <v>1</v>
      </c>
      <c r="P129" s="739"/>
      <c r="Q129" s="740">
        <f t="shared" ref="Q129" si="345">+G129</f>
        <v>66140</v>
      </c>
      <c r="R129" s="740">
        <f t="shared" ref="R129" si="346">+H129</f>
        <v>3.88</v>
      </c>
      <c r="S129" s="740"/>
      <c r="T129" s="740">
        <f t="shared" ref="T129" si="347">+R129+R129*S129</f>
        <v>3.88</v>
      </c>
      <c r="U129" s="742">
        <f t="shared" ref="U129" si="348">+T129*Q129</f>
        <v>256623.19999999998</v>
      </c>
      <c r="V129" s="742">
        <f t="shared" ref="V129" si="349">IF((P129&lt;=30)*AND(U129*P129%&gt;J129),U129*P129%,IF((P129&gt;30)*AND(U129*30%&gt;J129),U129*30%,J129))</f>
        <v>0</v>
      </c>
      <c r="W129" s="742">
        <f t="shared" ref="W129" si="350">+U129+V129</f>
        <v>256623.19999999998</v>
      </c>
      <c r="X129" s="740">
        <f t="shared" ref="X129" si="351">+L129</f>
        <v>0</v>
      </c>
      <c r="Y129" s="792">
        <f t="shared" ref="Y129" si="352">+W129+X129</f>
        <v>256623.19999999998</v>
      </c>
      <c r="Z129" s="792">
        <f t="shared" ref="Z129" si="353">+Y129*13</f>
        <v>3336101.5999999996</v>
      </c>
      <c r="AA129" s="814">
        <f t="shared" ref="AA129" si="354">+O129+1</f>
        <v>2</v>
      </c>
      <c r="AB129" s="739"/>
      <c r="AC129" s="740">
        <f t="shared" ref="AC129" si="355">+Q129</f>
        <v>66140</v>
      </c>
      <c r="AD129" s="740">
        <f t="shared" ref="AD129" si="356">+H129</f>
        <v>3.88</v>
      </c>
      <c r="AE129" s="740"/>
      <c r="AF129" s="740">
        <f t="shared" ref="AF129" si="357">+AD129+AD129*AE129</f>
        <v>3.88</v>
      </c>
      <c r="AG129" s="742">
        <f t="shared" ref="AG129" si="358">+AF129*AC129</f>
        <v>256623.19999999998</v>
      </c>
      <c r="AH129" s="742">
        <f t="shared" ref="AH129" si="359">IF((AB129&lt;=30)*AND(AG129*AB129%&gt;V129),AG129*AB129%,IF((AB129&gt;30)*AND(AG129*30%&gt;V129),AG129*30%,V129))</f>
        <v>0</v>
      </c>
      <c r="AI129" s="742">
        <f t="shared" ref="AI129" si="360">+AG129+AH129</f>
        <v>256623.19999999998</v>
      </c>
      <c r="AJ129" s="740">
        <f t="shared" ref="AJ129" si="361">+X129</f>
        <v>0</v>
      </c>
      <c r="AK129" s="792">
        <f t="shared" ref="AK129" si="362">+AI129+AJ129</f>
        <v>256623.19999999998</v>
      </c>
      <c r="AL129" s="792">
        <f t="shared" ref="AL129" si="363">+AK129*13</f>
        <v>3336101.5999999996</v>
      </c>
      <c r="AM129" s="814">
        <f t="shared" ref="AM129" si="364">+AA129+1</f>
        <v>3</v>
      </c>
      <c r="AN129" s="739"/>
      <c r="AO129" s="740">
        <f t="shared" ref="AO129" si="365">+AC129</f>
        <v>66140</v>
      </c>
      <c r="AP129" s="740">
        <f t="shared" ref="AP129" si="366">+H129</f>
        <v>3.88</v>
      </c>
      <c r="AQ129" s="740"/>
      <c r="AR129" s="740">
        <f t="shared" ref="AR129" si="367">+AP129+AP129*AQ129</f>
        <v>3.88</v>
      </c>
      <c r="AS129" s="742">
        <f t="shared" ref="AS129" si="368">+AR129*AO129</f>
        <v>256623.19999999998</v>
      </c>
      <c r="AT129" s="742">
        <f t="shared" ref="AT129" si="369">IF((AN129&lt;=30)*AND(AS129*AN129%&gt;AH129),AS129*AN129%,IF((AN129&gt;30)*AND(AS129*30%&gt;AH129),AS129*30%,AH129))</f>
        <v>0</v>
      </c>
      <c r="AU129" s="742">
        <f t="shared" ref="AU129" si="370">+AS129+AT129</f>
        <v>256623.19999999998</v>
      </c>
      <c r="AV129" s="740">
        <f t="shared" ref="AV129" si="371">+AJ129</f>
        <v>0</v>
      </c>
      <c r="AW129" s="792">
        <f t="shared" ref="AW129" si="372">+AU129+AV129</f>
        <v>256623.19999999998</v>
      </c>
      <c r="AX129" s="792">
        <f t="shared" ref="AX129" si="373">+AW129*13</f>
        <v>3336101.5999999996</v>
      </c>
    </row>
    <row r="130" spans="1:50" s="781" customFormat="1" ht="18" customHeight="1" x14ac:dyDescent="0.25">
      <c r="A130" s="1461" t="s">
        <v>64</v>
      </c>
      <c r="B130" s="1461"/>
      <c r="C130" s="1461"/>
      <c r="D130" s="815">
        <f t="shared" ref="D130:AX130" si="374">SUM(D129:D129)</f>
        <v>1</v>
      </c>
      <c r="E130" s="815">
        <f t="shared" si="374"/>
        <v>0</v>
      </c>
      <c r="F130" s="815">
        <f t="shared" si="374"/>
        <v>0</v>
      </c>
      <c r="G130" s="815">
        <f t="shared" si="374"/>
        <v>66140</v>
      </c>
      <c r="H130" s="815">
        <f t="shared" si="374"/>
        <v>3.88</v>
      </c>
      <c r="I130" s="815">
        <f t="shared" si="374"/>
        <v>256623.19999999998</v>
      </c>
      <c r="J130" s="815">
        <f t="shared" si="374"/>
        <v>0</v>
      </c>
      <c r="K130" s="815">
        <f t="shared" si="374"/>
        <v>256623.19999999998</v>
      </c>
      <c r="L130" s="815">
        <f t="shared" si="374"/>
        <v>0</v>
      </c>
      <c r="M130" s="815">
        <f t="shared" si="374"/>
        <v>256623.19999999998</v>
      </c>
      <c r="N130" s="815">
        <f t="shared" si="374"/>
        <v>3336101.5999999996</v>
      </c>
      <c r="O130" s="815">
        <f t="shared" si="374"/>
        <v>1</v>
      </c>
      <c r="P130" s="815">
        <f t="shared" si="374"/>
        <v>0</v>
      </c>
      <c r="Q130" s="815">
        <f t="shared" si="374"/>
        <v>66140</v>
      </c>
      <c r="R130" s="815">
        <f t="shared" si="374"/>
        <v>3.88</v>
      </c>
      <c r="S130" s="815">
        <f t="shared" si="374"/>
        <v>0</v>
      </c>
      <c r="T130" s="815">
        <f t="shared" si="374"/>
        <v>3.88</v>
      </c>
      <c r="U130" s="815">
        <f t="shared" si="374"/>
        <v>256623.19999999998</v>
      </c>
      <c r="V130" s="815">
        <f t="shared" si="374"/>
        <v>0</v>
      </c>
      <c r="W130" s="815">
        <f t="shared" si="374"/>
        <v>256623.19999999998</v>
      </c>
      <c r="X130" s="815">
        <f t="shared" si="374"/>
        <v>0</v>
      </c>
      <c r="Y130" s="815">
        <f t="shared" si="374"/>
        <v>256623.19999999998</v>
      </c>
      <c r="Z130" s="815">
        <f t="shared" si="374"/>
        <v>3336101.5999999996</v>
      </c>
      <c r="AA130" s="815">
        <f t="shared" si="374"/>
        <v>2</v>
      </c>
      <c r="AB130" s="815">
        <f t="shared" si="374"/>
        <v>0</v>
      </c>
      <c r="AC130" s="815">
        <f t="shared" si="374"/>
        <v>66140</v>
      </c>
      <c r="AD130" s="815">
        <f t="shared" si="374"/>
        <v>3.88</v>
      </c>
      <c r="AE130" s="815">
        <f t="shared" si="374"/>
        <v>0</v>
      </c>
      <c r="AF130" s="815">
        <f t="shared" si="374"/>
        <v>3.88</v>
      </c>
      <c r="AG130" s="815">
        <f t="shared" si="374"/>
        <v>256623.19999999998</v>
      </c>
      <c r="AH130" s="815">
        <f t="shared" si="374"/>
        <v>0</v>
      </c>
      <c r="AI130" s="815">
        <f t="shared" si="374"/>
        <v>256623.19999999998</v>
      </c>
      <c r="AJ130" s="815">
        <f t="shared" si="374"/>
        <v>0</v>
      </c>
      <c r="AK130" s="815">
        <f t="shared" si="374"/>
        <v>256623.19999999998</v>
      </c>
      <c r="AL130" s="815">
        <f t="shared" si="374"/>
        <v>3336101.5999999996</v>
      </c>
      <c r="AM130" s="815">
        <f t="shared" si="374"/>
        <v>3</v>
      </c>
      <c r="AN130" s="815">
        <f t="shared" si="374"/>
        <v>0</v>
      </c>
      <c r="AO130" s="815">
        <f t="shared" si="374"/>
        <v>66140</v>
      </c>
      <c r="AP130" s="815">
        <f t="shared" si="374"/>
        <v>3.88</v>
      </c>
      <c r="AQ130" s="815">
        <f t="shared" si="374"/>
        <v>0</v>
      </c>
      <c r="AR130" s="815">
        <f t="shared" si="374"/>
        <v>3.88</v>
      </c>
      <c r="AS130" s="815">
        <f t="shared" si="374"/>
        <v>256623.19999999998</v>
      </c>
      <c r="AT130" s="815">
        <f t="shared" si="374"/>
        <v>0</v>
      </c>
      <c r="AU130" s="815">
        <f t="shared" si="374"/>
        <v>256623.19999999998</v>
      </c>
      <c r="AV130" s="815">
        <f t="shared" si="374"/>
        <v>0</v>
      </c>
      <c r="AW130" s="815">
        <f t="shared" si="374"/>
        <v>256623.19999999998</v>
      </c>
      <c r="AX130" s="815">
        <f t="shared" si="374"/>
        <v>3336101.5999999996</v>
      </c>
    </row>
    <row r="131" spans="1:50" s="781" customFormat="1" ht="18" customHeight="1" x14ac:dyDescent="0.25">
      <c r="A131" s="816"/>
      <c r="B131" s="817"/>
      <c r="C131" s="817"/>
      <c r="D131" s="817"/>
      <c r="E131" s="817"/>
      <c r="F131" s="817"/>
      <c r="G131" s="817"/>
      <c r="H131" s="817"/>
      <c r="I131" s="817"/>
      <c r="J131" s="817"/>
      <c r="K131" s="817"/>
      <c r="L131" s="817"/>
      <c r="M131" s="817"/>
      <c r="N131" s="809"/>
      <c r="O131" s="816"/>
      <c r="P131" s="817"/>
      <c r="Q131" s="817"/>
      <c r="R131" s="817"/>
      <c r="S131" s="817"/>
      <c r="T131" s="817"/>
      <c r="U131" s="817"/>
      <c r="V131" s="817"/>
      <c r="W131" s="817"/>
      <c r="X131" s="817"/>
      <c r="Y131" s="817"/>
      <c r="Z131" s="809"/>
      <c r="AA131" s="816"/>
      <c r="AB131" s="817"/>
      <c r="AC131" s="817"/>
      <c r="AD131" s="817"/>
      <c r="AE131" s="817"/>
      <c r="AF131" s="817"/>
      <c r="AG131" s="817"/>
      <c r="AH131" s="817"/>
      <c r="AI131" s="817"/>
      <c r="AJ131" s="817"/>
      <c r="AK131" s="817"/>
      <c r="AL131" s="809"/>
      <c r="AM131" s="816"/>
      <c r="AN131" s="817"/>
      <c r="AO131" s="817"/>
      <c r="AP131" s="817"/>
      <c r="AQ131" s="817"/>
      <c r="AR131" s="817"/>
      <c r="AS131" s="817"/>
      <c r="AT131" s="817"/>
      <c r="AU131" s="817"/>
      <c r="AV131" s="817"/>
      <c r="AW131" s="817"/>
      <c r="AX131" s="809"/>
    </row>
    <row r="132" spans="1:50" s="750" customFormat="1" ht="30.75" customHeight="1" x14ac:dyDescent="0.25">
      <c r="A132" s="1463" t="s">
        <v>440</v>
      </c>
      <c r="B132" s="1463"/>
      <c r="C132" s="1463"/>
      <c r="D132" s="1463"/>
      <c r="E132" s="1462" t="s">
        <v>797</v>
      </c>
      <c r="F132" s="1462"/>
      <c r="G132" s="1462"/>
      <c r="H132" s="1462"/>
      <c r="I132" s="1462"/>
      <c r="J132" s="1462"/>
      <c r="K132" s="1462"/>
      <c r="L132" s="1462"/>
      <c r="M132" s="1462"/>
      <c r="N132" s="1462"/>
      <c r="O132" s="1459" t="str">
        <f>+E132</f>
        <v>Լոռու մարզի առաջին ատյանի ընդհանուր իրավասության դատարան</v>
      </c>
      <c r="P132" s="1459"/>
      <c r="Q132" s="1459"/>
      <c r="R132" s="1459"/>
      <c r="S132" s="1459"/>
      <c r="T132" s="1459"/>
      <c r="U132" s="1459"/>
      <c r="V132" s="1459"/>
      <c r="W132" s="1459"/>
      <c r="X132" s="1459"/>
      <c r="Y132" s="1459"/>
      <c r="Z132" s="1459"/>
      <c r="AA132" s="1459" t="str">
        <f>+O132</f>
        <v>Լոռու մարզի առաջին ատյանի ընդհանուր իրավասության դատարան</v>
      </c>
      <c r="AB132" s="1459"/>
      <c r="AC132" s="1459"/>
      <c r="AD132" s="1459"/>
      <c r="AE132" s="1459"/>
      <c r="AF132" s="1459"/>
      <c r="AG132" s="1459"/>
      <c r="AH132" s="1459"/>
      <c r="AI132" s="1459"/>
      <c r="AJ132" s="1459"/>
      <c r="AK132" s="1459"/>
      <c r="AL132" s="1459"/>
      <c r="AM132" s="1459" t="str">
        <f>+AA132</f>
        <v>Լոռու մարզի առաջին ատյանի ընդհանուր իրավասության դատարան</v>
      </c>
      <c r="AN132" s="1459"/>
      <c r="AO132" s="1459"/>
      <c r="AP132" s="1459"/>
      <c r="AQ132" s="1459"/>
      <c r="AR132" s="1459"/>
      <c r="AS132" s="1459"/>
      <c r="AT132" s="1459"/>
      <c r="AU132" s="1459"/>
      <c r="AV132" s="1459"/>
      <c r="AW132" s="1459"/>
      <c r="AX132" s="1459"/>
    </row>
    <row r="133" spans="1:50" ht="32.25" customHeight="1" x14ac:dyDescent="0.25">
      <c r="A133" s="1464" t="s">
        <v>1098</v>
      </c>
      <c r="B133" s="1464"/>
      <c r="C133" s="1464"/>
      <c r="D133" s="1464"/>
      <c r="E133" s="1460" t="s">
        <v>656</v>
      </c>
      <c r="F133" s="1460"/>
      <c r="G133" s="1460"/>
      <c r="H133" s="1460"/>
      <c r="I133" s="1460"/>
      <c r="J133" s="1460"/>
      <c r="K133" s="1460"/>
      <c r="L133" s="1460"/>
      <c r="M133" s="1460"/>
      <c r="N133" s="1460"/>
      <c r="O133" s="1460" t="s">
        <v>806</v>
      </c>
      <c r="P133" s="1460"/>
      <c r="Q133" s="1460"/>
      <c r="R133" s="1460"/>
      <c r="S133" s="1460"/>
      <c r="T133" s="1460"/>
      <c r="U133" s="1460"/>
      <c r="V133" s="1460"/>
      <c r="W133" s="1460"/>
      <c r="X133" s="1460"/>
      <c r="Y133" s="1460"/>
      <c r="Z133" s="1460"/>
      <c r="AA133" s="1460" t="s">
        <v>1068</v>
      </c>
      <c r="AB133" s="1460"/>
      <c r="AC133" s="1460"/>
      <c r="AD133" s="1460"/>
      <c r="AE133" s="1460"/>
      <c r="AF133" s="1460"/>
      <c r="AG133" s="1460"/>
      <c r="AH133" s="1460"/>
      <c r="AI133" s="1460"/>
      <c r="AJ133" s="1460"/>
      <c r="AK133" s="1460"/>
      <c r="AL133" s="1460"/>
      <c r="AM133" s="1460" t="s">
        <v>1049</v>
      </c>
      <c r="AN133" s="1460"/>
      <c r="AO133" s="1460"/>
      <c r="AP133" s="1460"/>
      <c r="AQ133" s="1460"/>
      <c r="AR133" s="1460"/>
      <c r="AS133" s="1460"/>
      <c r="AT133" s="1460"/>
      <c r="AU133" s="1460"/>
      <c r="AV133" s="1460"/>
      <c r="AW133" s="1460"/>
      <c r="AX133" s="1460"/>
    </row>
    <row r="134" spans="1:50" ht="122.25" customHeight="1" x14ac:dyDescent="0.25">
      <c r="A134" s="811" t="s">
        <v>10</v>
      </c>
      <c r="B134" s="778" t="s">
        <v>54</v>
      </c>
      <c r="C134" s="778" t="s">
        <v>55</v>
      </c>
      <c r="D134" s="778" t="s">
        <v>1</v>
      </c>
      <c r="E134" s="775" t="s">
        <v>719</v>
      </c>
      <c r="F134" s="775" t="s">
        <v>57</v>
      </c>
      <c r="G134" s="776" t="s">
        <v>62</v>
      </c>
      <c r="H134" s="777" t="s">
        <v>63</v>
      </c>
      <c r="I134" s="776" t="s">
        <v>374</v>
      </c>
      <c r="J134" s="776" t="s">
        <v>375</v>
      </c>
      <c r="K134" s="776" t="s">
        <v>457</v>
      </c>
      <c r="L134" s="778" t="s">
        <v>480</v>
      </c>
      <c r="M134" s="778" t="s">
        <v>657</v>
      </c>
      <c r="N134" s="776" t="s">
        <v>658</v>
      </c>
      <c r="O134" s="775" t="str">
        <f>+E134</f>
        <v xml:space="preserve"> ստաժ</v>
      </c>
      <c r="P134" s="775" t="str">
        <f>+F134</f>
        <v>Ստաժի %-ը</v>
      </c>
      <c r="Q134" s="776" t="s">
        <v>62</v>
      </c>
      <c r="R134" s="779" t="s">
        <v>63</v>
      </c>
      <c r="S134" s="779" t="s">
        <v>910</v>
      </c>
      <c r="T134" s="812" t="s">
        <v>911</v>
      </c>
      <c r="U134" s="776" t="s">
        <v>374</v>
      </c>
      <c r="V134" s="776" t="s">
        <v>375</v>
      </c>
      <c r="W134" s="776" t="s">
        <v>478</v>
      </c>
      <c r="X134" s="778" t="s">
        <v>1089</v>
      </c>
      <c r="Y134" s="778" t="s">
        <v>781</v>
      </c>
      <c r="Z134" s="776" t="s">
        <v>780</v>
      </c>
      <c r="AA134" s="775" t="str">
        <f>+O134</f>
        <v xml:space="preserve"> ստաժ</v>
      </c>
      <c r="AB134" s="775" t="str">
        <f>+P134</f>
        <v>Ստաժի %-ը</v>
      </c>
      <c r="AC134" s="776" t="s">
        <v>62</v>
      </c>
      <c r="AD134" s="779" t="s">
        <v>63</v>
      </c>
      <c r="AE134" s="779" t="s">
        <v>910</v>
      </c>
      <c r="AF134" s="812" t="s">
        <v>911</v>
      </c>
      <c r="AG134" s="776" t="s">
        <v>374</v>
      </c>
      <c r="AH134" s="776" t="s">
        <v>375</v>
      </c>
      <c r="AI134" s="776" t="s">
        <v>478</v>
      </c>
      <c r="AJ134" s="778" t="s">
        <v>1089</v>
      </c>
      <c r="AK134" s="778" t="s">
        <v>923</v>
      </c>
      <c r="AL134" s="776" t="s">
        <v>924</v>
      </c>
      <c r="AM134" s="775" t="str">
        <f>+AA134</f>
        <v xml:space="preserve"> ստաժ</v>
      </c>
      <c r="AN134" s="775" t="str">
        <f>+AB134</f>
        <v>Ստաժի %-ը</v>
      </c>
      <c r="AO134" s="776" t="s">
        <v>62</v>
      </c>
      <c r="AP134" s="779" t="s">
        <v>63</v>
      </c>
      <c r="AQ134" s="779" t="s">
        <v>910</v>
      </c>
      <c r="AR134" s="812" t="s">
        <v>911</v>
      </c>
      <c r="AS134" s="776" t="s">
        <v>374</v>
      </c>
      <c r="AT134" s="776" t="s">
        <v>375</v>
      </c>
      <c r="AU134" s="776" t="s">
        <v>478</v>
      </c>
      <c r="AV134" s="778" t="s">
        <v>1089</v>
      </c>
      <c r="AW134" s="778" t="s">
        <v>1047</v>
      </c>
      <c r="AX134" s="776" t="s">
        <v>1046</v>
      </c>
    </row>
    <row r="135" spans="1:50" s="745" customFormat="1" ht="22.5" customHeight="1" x14ac:dyDescent="0.25">
      <c r="A135" s="800">
        <v>1</v>
      </c>
      <c r="B135" s="690" t="s">
        <v>84</v>
      </c>
      <c r="C135" s="790" t="s">
        <v>376</v>
      </c>
      <c r="D135" s="790">
        <v>1</v>
      </c>
      <c r="E135" s="818">
        <v>0</v>
      </c>
      <c r="F135" s="739"/>
      <c r="G135" s="740">
        <v>66140</v>
      </c>
      <c r="H135" s="729">
        <v>3.88</v>
      </c>
      <c r="I135" s="742">
        <f t="shared" ref="I135" si="375">+H135*G135</f>
        <v>256623.19999999998</v>
      </c>
      <c r="J135" s="742">
        <v>0</v>
      </c>
      <c r="K135" s="742">
        <f t="shared" ref="K135" si="376">+I135+J135</f>
        <v>256623.19999999998</v>
      </c>
      <c r="L135" s="740"/>
      <c r="M135" s="792">
        <f t="shared" ref="M135" si="377">+K135+L135</f>
        <v>256623.19999999998</v>
      </c>
      <c r="N135" s="792">
        <f t="shared" ref="N135" si="378">+M135*13</f>
        <v>3336101.5999999996</v>
      </c>
      <c r="O135" s="814">
        <f t="shared" ref="O135" si="379">+E135+1</f>
        <v>1</v>
      </c>
      <c r="P135" s="739"/>
      <c r="Q135" s="740">
        <f t="shared" ref="Q135" si="380">+G135</f>
        <v>66140</v>
      </c>
      <c r="R135" s="740">
        <f t="shared" ref="R135" si="381">+H135</f>
        <v>3.88</v>
      </c>
      <c r="S135" s="740"/>
      <c r="T135" s="740">
        <f t="shared" ref="T135" si="382">+R135+R135*S135</f>
        <v>3.88</v>
      </c>
      <c r="U135" s="742">
        <f t="shared" ref="U135" si="383">+T135*Q135</f>
        <v>256623.19999999998</v>
      </c>
      <c r="V135" s="742">
        <f t="shared" ref="V135" si="384">IF((P135&lt;=30)*AND(U135*P135%&gt;J135),U135*P135%,IF((P135&gt;30)*AND(U135*30%&gt;J135),U135*30%,J135))</f>
        <v>0</v>
      </c>
      <c r="W135" s="742">
        <f t="shared" ref="W135" si="385">+U135+V135</f>
        <v>256623.19999999998</v>
      </c>
      <c r="X135" s="740">
        <f t="shared" ref="X135" si="386">+L135</f>
        <v>0</v>
      </c>
      <c r="Y135" s="792">
        <f t="shared" ref="Y135" si="387">+W135+X135</f>
        <v>256623.19999999998</v>
      </c>
      <c r="Z135" s="792">
        <f t="shared" ref="Z135" si="388">+Y135*13</f>
        <v>3336101.5999999996</v>
      </c>
      <c r="AA135" s="814">
        <f t="shared" ref="AA135" si="389">+O135+1</f>
        <v>2</v>
      </c>
      <c r="AB135" s="739"/>
      <c r="AC135" s="740">
        <f t="shared" ref="AC135" si="390">+Q135</f>
        <v>66140</v>
      </c>
      <c r="AD135" s="740">
        <f t="shared" ref="AD135" si="391">+H135</f>
        <v>3.88</v>
      </c>
      <c r="AE135" s="740"/>
      <c r="AF135" s="740">
        <f t="shared" ref="AF135" si="392">+AD135+AD135*AE135</f>
        <v>3.88</v>
      </c>
      <c r="AG135" s="742">
        <f t="shared" ref="AG135" si="393">+AF135*AC135</f>
        <v>256623.19999999998</v>
      </c>
      <c r="AH135" s="742">
        <f t="shared" ref="AH135" si="394">IF((AB135&lt;=30)*AND(AG135*AB135%&gt;V135),AG135*AB135%,IF((AB135&gt;30)*AND(AG135*30%&gt;V135),AG135*30%,V135))</f>
        <v>0</v>
      </c>
      <c r="AI135" s="742">
        <f t="shared" ref="AI135" si="395">+AG135+AH135</f>
        <v>256623.19999999998</v>
      </c>
      <c r="AJ135" s="740">
        <f t="shared" ref="AJ135" si="396">+X135</f>
        <v>0</v>
      </c>
      <c r="AK135" s="792">
        <f t="shared" ref="AK135" si="397">+AI135+AJ135</f>
        <v>256623.19999999998</v>
      </c>
      <c r="AL135" s="792">
        <f t="shared" ref="AL135" si="398">+AK135*13</f>
        <v>3336101.5999999996</v>
      </c>
      <c r="AM135" s="814">
        <f t="shared" ref="AM135" si="399">+AA135+1</f>
        <v>3</v>
      </c>
      <c r="AN135" s="739"/>
      <c r="AO135" s="740">
        <f t="shared" ref="AO135" si="400">+AC135</f>
        <v>66140</v>
      </c>
      <c r="AP135" s="740">
        <f t="shared" ref="AP135" si="401">+H135</f>
        <v>3.88</v>
      </c>
      <c r="AQ135" s="740"/>
      <c r="AR135" s="740">
        <f t="shared" ref="AR135" si="402">+AP135+AP135*AQ135</f>
        <v>3.88</v>
      </c>
      <c r="AS135" s="742">
        <f t="shared" ref="AS135" si="403">+AR135*AO135</f>
        <v>256623.19999999998</v>
      </c>
      <c r="AT135" s="742">
        <f t="shared" ref="AT135" si="404">IF((AN135&lt;=30)*AND(AS135*AN135%&gt;AH135),AS135*AN135%,IF((AN135&gt;30)*AND(AS135*30%&gt;AH135),AS135*30%,AH135))</f>
        <v>0</v>
      </c>
      <c r="AU135" s="742">
        <f t="shared" ref="AU135" si="405">+AS135+AT135</f>
        <v>256623.19999999998</v>
      </c>
      <c r="AV135" s="740">
        <f t="shared" ref="AV135" si="406">+AJ135</f>
        <v>0</v>
      </c>
      <c r="AW135" s="792">
        <f t="shared" ref="AW135" si="407">+AU135+AV135</f>
        <v>256623.19999999998</v>
      </c>
      <c r="AX135" s="792">
        <f t="shared" ref="AX135" si="408">+AW135*13</f>
        <v>3336101.5999999996</v>
      </c>
    </row>
    <row r="136" spans="1:50" s="781" customFormat="1" ht="18" customHeight="1" x14ac:dyDescent="0.25">
      <c r="A136" s="1461" t="s">
        <v>64</v>
      </c>
      <c r="B136" s="1461"/>
      <c r="C136" s="1461"/>
      <c r="D136" s="815">
        <f t="shared" ref="D136:AX136" si="409">SUM(D135:D135)</f>
        <v>1</v>
      </c>
      <c r="E136" s="815">
        <f t="shared" si="409"/>
        <v>0</v>
      </c>
      <c r="F136" s="815">
        <f t="shared" si="409"/>
        <v>0</v>
      </c>
      <c r="G136" s="815">
        <f t="shared" si="409"/>
        <v>66140</v>
      </c>
      <c r="H136" s="815">
        <f t="shared" si="409"/>
        <v>3.88</v>
      </c>
      <c r="I136" s="815">
        <f t="shared" si="409"/>
        <v>256623.19999999998</v>
      </c>
      <c r="J136" s="815">
        <f t="shared" si="409"/>
        <v>0</v>
      </c>
      <c r="K136" s="815">
        <f t="shared" si="409"/>
        <v>256623.19999999998</v>
      </c>
      <c r="L136" s="815">
        <f t="shared" si="409"/>
        <v>0</v>
      </c>
      <c r="M136" s="815">
        <f t="shared" si="409"/>
        <v>256623.19999999998</v>
      </c>
      <c r="N136" s="815">
        <f t="shared" si="409"/>
        <v>3336101.5999999996</v>
      </c>
      <c r="O136" s="815">
        <f t="shared" si="409"/>
        <v>1</v>
      </c>
      <c r="P136" s="815">
        <f t="shared" si="409"/>
        <v>0</v>
      </c>
      <c r="Q136" s="815">
        <f t="shared" si="409"/>
        <v>66140</v>
      </c>
      <c r="R136" s="815">
        <f t="shared" si="409"/>
        <v>3.88</v>
      </c>
      <c r="S136" s="815">
        <f t="shared" si="409"/>
        <v>0</v>
      </c>
      <c r="T136" s="815">
        <f t="shared" si="409"/>
        <v>3.88</v>
      </c>
      <c r="U136" s="815">
        <f t="shared" si="409"/>
        <v>256623.19999999998</v>
      </c>
      <c r="V136" s="815">
        <f t="shared" si="409"/>
        <v>0</v>
      </c>
      <c r="W136" s="815">
        <f t="shared" si="409"/>
        <v>256623.19999999998</v>
      </c>
      <c r="X136" s="815">
        <f t="shared" si="409"/>
        <v>0</v>
      </c>
      <c r="Y136" s="815">
        <f t="shared" si="409"/>
        <v>256623.19999999998</v>
      </c>
      <c r="Z136" s="815">
        <f t="shared" si="409"/>
        <v>3336101.5999999996</v>
      </c>
      <c r="AA136" s="815">
        <f t="shared" si="409"/>
        <v>2</v>
      </c>
      <c r="AB136" s="815">
        <f t="shared" si="409"/>
        <v>0</v>
      </c>
      <c r="AC136" s="815">
        <f t="shared" si="409"/>
        <v>66140</v>
      </c>
      <c r="AD136" s="815">
        <f t="shared" si="409"/>
        <v>3.88</v>
      </c>
      <c r="AE136" s="815">
        <f t="shared" si="409"/>
        <v>0</v>
      </c>
      <c r="AF136" s="815">
        <f t="shared" si="409"/>
        <v>3.88</v>
      </c>
      <c r="AG136" s="815">
        <f t="shared" si="409"/>
        <v>256623.19999999998</v>
      </c>
      <c r="AH136" s="815">
        <f t="shared" si="409"/>
        <v>0</v>
      </c>
      <c r="AI136" s="815">
        <f t="shared" si="409"/>
        <v>256623.19999999998</v>
      </c>
      <c r="AJ136" s="815">
        <f t="shared" si="409"/>
        <v>0</v>
      </c>
      <c r="AK136" s="815">
        <f t="shared" si="409"/>
        <v>256623.19999999998</v>
      </c>
      <c r="AL136" s="815">
        <f t="shared" si="409"/>
        <v>3336101.5999999996</v>
      </c>
      <c r="AM136" s="815">
        <f t="shared" si="409"/>
        <v>3</v>
      </c>
      <c r="AN136" s="815">
        <f t="shared" si="409"/>
        <v>0</v>
      </c>
      <c r="AO136" s="815">
        <f t="shared" si="409"/>
        <v>66140</v>
      </c>
      <c r="AP136" s="815">
        <f t="shared" si="409"/>
        <v>3.88</v>
      </c>
      <c r="AQ136" s="815">
        <f t="shared" si="409"/>
        <v>0</v>
      </c>
      <c r="AR136" s="815">
        <f t="shared" si="409"/>
        <v>3.88</v>
      </c>
      <c r="AS136" s="815">
        <f t="shared" si="409"/>
        <v>256623.19999999998</v>
      </c>
      <c r="AT136" s="815">
        <f t="shared" si="409"/>
        <v>0</v>
      </c>
      <c r="AU136" s="815">
        <f t="shared" si="409"/>
        <v>256623.19999999998</v>
      </c>
      <c r="AV136" s="815">
        <f t="shared" si="409"/>
        <v>0</v>
      </c>
      <c r="AW136" s="815">
        <f t="shared" si="409"/>
        <v>256623.19999999998</v>
      </c>
      <c r="AX136" s="815">
        <f t="shared" si="409"/>
        <v>3336101.5999999996</v>
      </c>
    </row>
    <row r="137" spans="1:50" s="781" customFormat="1" ht="18" customHeight="1" x14ac:dyDescent="0.25">
      <c r="A137" s="816"/>
      <c r="B137" s="817"/>
      <c r="C137" s="817"/>
      <c r="D137" s="817"/>
      <c r="E137" s="817"/>
      <c r="F137" s="817"/>
      <c r="G137" s="817"/>
      <c r="H137" s="817"/>
      <c r="I137" s="817"/>
      <c r="J137" s="817"/>
      <c r="K137" s="817"/>
      <c r="L137" s="817"/>
      <c r="M137" s="817"/>
      <c r="N137" s="809"/>
      <c r="O137" s="816"/>
      <c r="P137" s="817"/>
      <c r="Q137" s="817"/>
      <c r="R137" s="817"/>
      <c r="S137" s="817"/>
      <c r="T137" s="817"/>
      <c r="U137" s="817"/>
      <c r="V137" s="817"/>
      <c r="W137" s="817"/>
      <c r="X137" s="817"/>
      <c r="Y137" s="817"/>
      <c r="Z137" s="809"/>
      <c r="AA137" s="816"/>
      <c r="AB137" s="817"/>
      <c r="AC137" s="817"/>
      <c r="AD137" s="817"/>
      <c r="AE137" s="817"/>
      <c r="AF137" s="817"/>
      <c r="AG137" s="817"/>
      <c r="AH137" s="817"/>
      <c r="AI137" s="817"/>
      <c r="AJ137" s="817"/>
      <c r="AK137" s="817"/>
      <c r="AL137" s="809"/>
      <c r="AM137" s="816"/>
      <c r="AN137" s="817"/>
      <c r="AO137" s="817"/>
      <c r="AP137" s="817"/>
      <c r="AQ137" s="817"/>
      <c r="AR137" s="817"/>
      <c r="AS137" s="817"/>
      <c r="AT137" s="817"/>
      <c r="AU137" s="817"/>
      <c r="AV137" s="817"/>
      <c r="AW137" s="817"/>
      <c r="AX137" s="809"/>
    </row>
    <row r="138" spans="1:50" s="750" customFormat="1" ht="30.75" customHeight="1" x14ac:dyDescent="0.25">
      <c r="A138" s="1463" t="s">
        <v>440</v>
      </c>
      <c r="B138" s="1463"/>
      <c r="C138" s="1463"/>
      <c r="D138" s="1463"/>
      <c r="E138" s="1462" t="s">
        <v>798</v>
      </c>
      <c r="F138" s="1462"/>
      <c r="G138" s="1462"/>
      <c r="H138" s="1462"/>
      <c r="I138" s="1462"/>
      <c r="J138" s="1462"/>
      <c r="K138" s="1462"/>
      <c r="L138" s="1462"/>
      <c r="M138" s="1462"/>
      <c r="N138" s="1462"/>
      <c r="O138" s="1459" t="str">
        <f>+E138</f>
        <v>Կոտայքի մարզի առաջին ատյանի ընդհանուր իրավասության դատարան</v>
      </c>
      <c r="P138" s="1459"/>
      <c r="Q138" s="1459"/>
      <c r="R138" s="1459"/>
      <c r="S138" s="1459"/>
      <c r="T138" s="1459"/>
      <c r="U138" s="1459"/>
      <c r="V138" s="1459"/>
      <c r="W138" s="1459"/>
      <c r="X138" s="1459"/>
      <c r="Y138" s="1459"/>
      <c r="Z138" s="1459"/>
      <c r="AA138" s="1459" t="str">
        <f>+O138</f>
        <v>Կոտայքի մարզի առաջին ատյանի ընդհանուր իրավասության դատարան</v>
      </c>
      <c r="AB138" s="1459"/>
      <c r="AC138" s="1459"/>
      <c r="AD138" s="1459"/>
      <c r="AE138" s="1459"/>
      <c r="AF138" s="1459"/>
      <c r="AG138" s="1459"/>
      <c r="AH138" s="1459"/>
      <c r="AI138" s="1459"/>
      <c r="AJ138" s="1459"/>
      <c r="AK138" s="1459"/>
      <c r="AL138" s="1459"/>
      <c r="AM138" s="1459" t="str">
        <f>+AA138</f>
        <v>Կոտայքի մարզի առաջին ատյանի ընդհանուր իրավասության դատարան</v>
      </c>
      <c r="AN138" s="1459"/>
      <c r="AO138" s="1459"/>
      <c r="AP138" s="1459"/>
      <c r="AQ138" s="1459"/>
      <c r="AR138" s="1459"/>
      <c r="AS138" s="1459"/>
      <c r="AT138" s="1459"/>
      <c r="AU138" s="1459"/>
      <c r="AV138" s="1459"/>
      <c r="AW138" s="1459"/>
      <c r="AX138" s="1459"/>
    </row>
    <row r="139" spans="1:50" ht="32.25" customHeight="1" x14ac:dyDescent="0.25">
      <c r="A139" s="1464" t="s">
        <v>1098</v>
      </c>
      <c r="B139" s="1464"/>
      <c r="C139" s="1464"/>
      <c r="D139" s="1464"/>
      <c r="E139" s="1460" t="s">
        <v>656</v>
      </c>
      <c r="F139" s="1460"/>
      <c r="G139" s="1460"/>
      <c r="H139" s="1460"/>
      <c r="I139" s="1460"/>
      <c r="J139" s="1460"/>
      <c r="K139" s="1460"/>
      <c r="L139" s="1460"/>
      <c r="M139" s="1460"/>
      <c r="N139" s="1460"/>
      <c r="O139" s="1460" t="s">
        <v>806</v>
      </c>
      <c r="P139" s="1460"/>
      <c r="Q139" s="1460"/>
      <c r="R139" s="1460"/>
      <c r="S139" s="1460"/>
      <c r="T139" s="1460"/>
      <c r="U139" s="1460"/>
      <c r="V139" s="1460"/>
      <c r="W139" s="1460"/>
      <c r="X139" s="1460"/>
      <c r="Y139" s="1460"/>
      <c r="Z139" s="1460"/>
      <c r="AA139" s="1460" t="s">
        <v>1068</v>
      </c>
      <c r="AB139" s="1460"/>
      <c r="AC139" s="1460"/>
      <c r="AD139" s="1460"/>
      <c r="AE139" s="1460"/>
      <c r="AF139" s="1460"/>
      <c r="AG139" s="1460"/>
      <c r="AH139" s="1460"/>
      <c r="AI139" s="1460"/>
      <c r="AJ139" s="1460"/>
      <c r="AK139" s="1460"/>
      <c r="AL139" s="1460"/>
      <c r="AM139" s="1460" t="s">
        <v>1049</v>
      </c>
      <c r="AN139" s="1460"/>
      <c r="AO139" s="1460"/>
      <c r="AP139" s="1460"/>
      <c r="AQ139" s="1460"/>
      <c r="AR139" s="1460"/>
      <c r="AS139" s="1460"/>
      <c r="AT139" s="1460"/>
      <c r="AU139" s="1460"/>
      <c r="AV139" s="1460"/>
      <c r="AW139" s="1460"/>
      <c r="AX139" s="1460"/>
    </row>
    <row r="140" spans="1:50" ht="122.25" customHeight="1" x14ac:dyDescent="0.25">
      <c r="A140" s="811" t="s">
        <v>10</v>
      </c>
      <c r="B140" s="778" t="s">
        <v>54</v>
      </c>
      <c r="C140" s="778" t="s">
        <v>55</v>
      </c>
      <c r="D140" s="778" t="s">
        <v>1</v>
      </c>
      <c r="E140" s="775" t="s">
        <v>719</v>
      </c>
      <c r="F140" s="775" t="s">
        <v>57</v>
      </c>
      <c r="G140" s="776" t="s">
        <v>62</v>
      </c>
      <c r="H140" s="777" t="s">
        <v>63</v>
      </c>
      <c r="I140" s="776" t="s">
        <v>374</v>
      </c>
      <c r="J140" s="776" t="s">
        <v>375</v>
      </c>
      <c r="K140" s="776" t="s">
        <v>457</v>
      </c>
      <c r="L140" s="778" t="s">
        <v>480</v>
      </c>
      <c r="M140" s="778" t="s">
        <v>657</v>
      </c>
      <c r="N140" s="776" t="s">
        <v>658</v>
      </c>
      <c r="O140" s="775" t="str">
        <f>+E140</f>
        <v xml:space="preserve"> ստաժ</v>
      </c>
      <c r="P140" s="775" t="str">
        <f>+F140</f>
        <v>Ստաժի %-ը</v>
      </c>
      <c r="Q140" s="776" t="s">
        <v>62</v>
      </c>
      <c r="R140" s="779" t="s">
        <v>63</v>
      </c>
      <c r="S140" s="779" t="s">
        <v>910</v>
      </c>
      <c r="T140" s="812" t="s">
        <v>911</v>
      </c>
      <c r="U140" s="776" t="s">
        <v>374</v>
      </c>
      <c r="V140" s="776" t="s">
        <v>375</v>
      </c>
      <c r="W140" s="776" t="s">
        <v>478</v>
      </c>
      <c r="X140" s="778" t="s">
        <v>1089</v>
      </c>
      <c r="Y140" s="778" t="s">
        <v>781</v>
      </c>
      <c r="Z140" s="776" t="s">
        <v>780</v>
      </c>
      <c r="AA140" s="775" t="str">
        <f>+O140</f>
        <v xml:space="preserve"> ստաժ</v>
      </c>
      <c r="AB140" s="775" t="str">
        <f>+P140</f>
        <v>Ստաժի %-ը</v>
      </c>
      <c r="AC140" s="776" t="s">
        <v>62</v>
      </c>
      <c r="AD140" s="779" t="s">
        <v>63</v>
      </c>
      <c r="AE140" s="779" t="s">
        <v>910</v>
      </c>
      <c r="AF140" s="812" t="s">
        <v>911</v>
      </c>
      <c r="AG140" s="776" t="s">
        <v>374</v>
      </c>
      <c r="AH140" s="776" t="s">
        <v>375</v>
      </c>
      <c r="AI140" s="776" t="s">
        <v>478</v>
      </c>
      <c r="AJ140" s="778" t="s">
        <v>1089</v>
      </c>
      <c r="AK140" s="778" t="s">
        <v>923</v>
      </c>
      <c r="AL140" s="776" t="s">
        <v>924</v>
      </c>
      <c r="AM140" s="775" t="str">
        <f>+AA140</f>
        <v xml:space="preserve"> ստաժ</v>
      </c>
      <c r="AN140" s="775" t="str">
        <f>+AB140</f>
        <v>Ստաժի %-ը</v>
      </c>
      <c r="AO140" s="776" t="s">
        <v>62</v>
      </c>
      <c r="AP140" s="779" t="s">
        <v>63</v>
      </c>
      <c r="AQ140" s="779" t="s">
        <v>910</v>
      </c>
      <c r="AR140" s="812" t="s">
        <v>911</v>
      </c>
      <c r="AS140" s="776" t="s">
        <v>374</v>
      </c>
      <c r="AT140" s="776" t="s">
        <v>375</v>
      </c>
      <c r="AU140" s="776" t="s">
        <v>478</v>
      </c>
      <c r="AV140" s="778" t="s">
        <v>1089</v>
      </c>
      <c r="AW140" s="778" t="s">
        <v>1047</v>
      </c>
      <c r="AX140" s="776" t="s">
        <v>1046</v>
      </c>
    </row>
    <row r="141" spans="1:50" s="745" customFormat="1" ht="22.5" customHeight="1" x14ac:dyDescent="0.25">
      <c r="A141" s="800">
        <v>1</v>
      </c>
      <c r="B141" s="690" t="s">
        <v>84</v>
      </c>
      <c r="C141" s="790" t="s">
        <v>376</v>
      </c>
      <c r="D141" s="790">
        <v>1</v>
      </c>
      <c r="E141" s="818">
        <v>0</v>
      </c>
      <c r="F141" s="739"/>
      <c r="G141" s="740">
        <v>66140</v>
      </c>
      <c r="H141" s="729">
        <v>3.88</v>
      </c>
      <c r="I141" s="742">
        <f t="shared" ref="I141" si="410">+H141*G141</f>
        <v>256623.19999999998</v>
      </c>
      <c r="J141" s="742">
        <v>0</v>
      </c>
      <c r="K141" s="742">
        <f t="shared" ref="K141" si="411">+I141+J141</f>
        <v>256623.19999999998</v>
      </c>
      <c r="L141" s="740"/>
      <c r="M141" s="792">
        <f t="shared" ref="M141" si="412">+K141+L141</f>
        <v>256623.19999999998</v>
      </c>
      <c r="N141" s="792">
        <f t="shared" ref="N141" si="413">+M141*13</f>
        <v>3336101.5999999996</v>
      </c>
      <c r="O141" s="814">
        <f t="shared" ref="O141" si="414">+E141+1</f>
        <v>1</v>
      </c>
      <c r="P141" s="739"/>
      <c r="Q141" s="740">
        <f t="shared" ref="Q141" si="415">+G141</f>
        <v>66140</v>
      </c>
      <c r="R141" s="740">
        <f t="shared" ref="R141" si="416">+H141</f>
        <v>3.88</v>
      </c>
      <c r="S141" s="740"/>
      <c r="T141" s="740">
        <f t="shared" ref="T141" si="417">+R141+R141*S141</f>
        <v>3.88</v>
      </c>
      <c r="U141" s="742">
        <f t="shared" ref="U141" si="418">+T141*Q141</f>
        <v>256623.19999999998</v>
      </c>
      <c r="V141" s="742">
        <f t="shared" ref="V141" si="419">IF((P141&lt;=30)*AND(U141*P141%&gt;J141),U141*P141%,IF((P141&gt;30)*AND(U141*30%&gt;J141),U141*30%,J141))</f>
        <v>0</v>
      </c>
      <c r="W141" s="742">
        <f t="shared" ref="W141" si="420">+U141+V141</f>
        <v>256623.19999999998</v>
      </c>
      <c r="X141" s="740">
        <f t="shared" ref="X141" si="421">+L141</f>
        <v>0</v>
      </c>
      <c r="Y141" s="792">
        <f t="shared" ref="Y141" si="422">+W141+X141</f>
        <v>256623.19999999998</v>
      </c>
      <c r="Z141" s="792">
        <f t="shared" ref="Z141" si="423">+Y141*13</f>
        <v>3336101.5999999996</v>
      </c>
      <c r="AA141" s="814">
        <f t="shared" ref="AA141" si="424">+O141+1</f>
        <v>2</v>
      </c>
      <c r="AB141" s="739"/>
      <c r="AC141" s="740">
        <f t="shared" ref="AC141" si="425">+Q141</f>
        <v>66140</v>
      </c>
      <c r="AD141" s="740">
        <f t="shared" ref="AD141" si="426">+H141</f>
        <v>3.88</v>
      </c>
      <c r="AE141" s="740"/>
      <c r="AF141" s="740">
        <f t="shared" ref="AF141" si="427">+AD141+AD141*AE141</f>
        <v>3.88</v>
      </c>
      <c r="AG141" s="742">
        <f t="shared" ref="AG141" si="428">+AF141*AC141</f>
        <v>256623.19999999998</v>
      </c>
      <c r="AH141" s="742">
        <f t="shared" ref="AH141" si="429">IF((AB141&lt;=30)*AND(AG141*AB141%&gt;V141),AG141*AB141%,IF((AB141&gt;30)*AND(AG141*30%&gt;V141),AG141*30%,V141))</f>
        <v>0</v>
      </c>
      <c r="AI141" s="742">
        <f t="shared" ref="AI141" si="430">+AG141+AH141</f>
        <v>256623.19999999998</v>
      </c>
      <c r="AJ141" s="740">
        <f t="shared" ref="AJ141" si="431">+X141</f>
        <v>0</v>
      </c>
      <c r="AK141" s="792">
        <f t="shared" ref="AK141" si="432">+AI141+AJ141</f>
        <v>256623.19999999998</v>
      </c>
      <c r="AL141" s="792">
        <f t="shared" ref="AL141" si="433">+AK141*13</f>
        <v>3336101.5999999996</v>
      </c>
      <c r="AM141" s="814">
        <f t="shared" ref="AM141" si="434">+AA141+1</f>
        <v>3</v>
      </c>
      <c r="AN141" s="739"/>
      <c r="AO141" s="740">
        <f t="shared" ref="AO141" si="435">+AC141</f>
        <v>66140</v>
      </c>
      <c r="AP141" s="740">
        <f t="shared" ref="AP141" si="436">+H141</f>
        <v>3.88</v>
      </c>
      <c r="AQ141" s="740"/>
      <c r="AR141" s="740">
        <f t="shared" ref="AR141" si="437">+AP141+AP141*AQ141</f>
        <v>3.88</v>
      </c>
      <c r="AS141" s="742">
        <f t="shared" ref="AS141" si="438">+AR141*AO141</f>
        <v>256623.19999999998</v>
      </c>
      <c r="AT141" s="742">
        <f t="shared" ref="AT141" si="439">IF((AN141&lt;=30)*AND(AS141*AN141%&gt;AH141),AS141*AN141%,IF((AN141&gt;30)*AND(AS141*30%&gt;AH141),AS141*30%,AH141))</f>
        <v>0</v>
      </c>
      <c r="AU141" s="742">
        <f t="shared" ref="AU141" si="440">+AS141+AT141</f>
        <v>256623.19999999998</v>
      </c>
      <c r="AV141" s="740">
        <f t="shared" ref="AV141" si="441">+AJ141</f>
        <v>0</v>
      </c>
      <c r="AW141" s="792">
        <f t="shared" ref="AW141" si="442">+AU141+AV141</f>
        <v>256623.19999999998</v>
      </c>
      <c r="AX141" s="792">
        <f t="shared" ref="AX141" si="443">+AW141*13</f>
        <v>3336101.5999999996</v>
      </c>
    </row>
    <row r="142" spans="1:50" s="781" customFormat="1" ht="18" customHeight="1" x14ac:dyDescent="0.25">
      <c r="A142" s="1461" t="s">
        <v>64</v>
      </c>
      <c r="B142" s="1461"/>
      <c r="C142" s="1461"/>
      <c r="D142" s="815">
        <f t="shared" ref="D142:AX142" si="444">SUM(D141:D141)</f>
        <v>1</v>
      </c>
      <c r="E142" s="1261">
        <f t="shared" si="444"/>
        <v>0</v>
      </c>
      <c r="F142" s="1261">
        <f t="shared" si="444"/>
        <v>0</v>
      </c>
      <c r="G142" s="1261">
        <f t="shared" si="444"/>
        <v>66140</v>
      </c>
      <c r="H142" s="1261">
        <f t="shared" si="444"/>
        <v>3.88</v>
      </c>
      <c r="I142" s="1261">
        <f t="shared" si="444"/>
        <v>256623.19999999998</v>
      </c>
      <c r="J142" s="1261">
        <f t="shared" si="444"/>
        <v>0</v>
      </c>
      <c r="K142" s="1261">
        <f t="shared" si="444"/>
        <v>256623.19999999998</v>
      </c>
      <c r="L142" s="1261">
        <f t="shared" si="444"/>
        <v>0</v>
      </c>
      <c r="M142" s="1261">
        <f t="shared" si="444"/>
        <v>256623.19999999998</v>
      </c>
      <c r="N142" s="1261">
        <f t="shared" si="444"/>
        <v>3336101.5999999996</v>
      </c>
      <c r="O142" s="1261">
        <f t="shared" si="444"/>
        <v>1</v>
      </c>
      <c r="P142" s="1261">
        <f t="shared" si="444"/>
        <v>0</v>
      </c>
      <c r="Q142" s="1261">
        <f t="shared" si="444"/>
        <v>66140</v>
      </c>
      <c r="R142" s="1261">
        <f t="shared" si="444"/>
        <v>3.88</v>
      </c>
      <c r="S142" s="1261">
        <f t="shared" si="444"/>
        <v>0</v>
      </c>
      <c r="T142" s="1261">
        <f t="shared" si="444"/>
        <v>3.88</v>
      </c>
      <c r="U142" s="1261">
        <f t="shared" si="444"/>
        <v>256623.19999999998</v>
      </c>
      <c r="V142" s="1261">
        <f t="shared" si="444"/>
        <v>0</v>
      </c>
      <c r="W142" s="1261">
        <f t="shared" si="444"/>
        <v>256623.19999999998</v>
      </c>
      <c r="X142" s="1261">
        <f t="shared" si="444"/>
        <v>0</v>
      </c>
      <c r="Y142" s="1261">
        <f t="shared" si="444"/>
        <v>256623.19999999998</v>
      </c>
      <c r="Z142" s="1261">
        <f t="shared" si="444"/>
        <v>3336101.5999999996</v>
      </c>
      <c r="AA142" s="1261">
        <f t="shared" si="444"/>
        <v>2</v>
      </c>
      <c r="AB142" s="1261">
        <f t="shared" si="444"/>
        <v>0</v>
      </c>
      <c r="AC142" s="1261">
        <f t="shared" si="444"/>
        <v>66140</v>
      </c>
      <c r="AD142" s="1261">
        <f t="shared" si="444"/>
        <v>3.88</v>
      </c>
      <c r="AE142" s="1261">
        <f t="shared" si="444"/>
        <v>0</v>
      </c>
      <c r="AF142" s="1261">
        <f t="shared" si="444"/>
        <v>3.88</v>
      </c>
      <c r="AG142" s="1261">
        <f t="shared" si="444"/>
        <v>256623.19999999998</v>
      </c>
      <c r="AH142" s="1261">
        <f t="shared" si="444"/>
        <v>0</v>
      </c>
      <c r="AI142" s="1261">
        <f t="shared" si="444"/>
        <v>256623.19999999998</v>
      </c>
      <c r="AJ142" s="1261">
        <f t="shared" si="444"/>
        <v>0</v>
      </c>
      <c r="AK142" s="1261">
        <f t="shared" si="444"/>
        <v>256623.19999999998</v>
      </c>
      <c r="AL142" s="1261">
        <f t="shared" si="444"/>
        <v>3336101.5999999996</v>
      </c>
      <c r="AM142" s="1261">
        <f t="shared" si="444"/>
        <v>3</v>
      </c>
      <c r="AN142" s="1261">
        <f t="shared" si="444"/>
        <v>0</v>
      </c>
      <c r="AO142" s="1261">
        <f t="shared" si="444"/>
        <v>66140</v>
      </c>
      <c r="AP142" s="1261">
        <f t="shared" si="444"/>
        <v>3.88</v>
      </c>
      <c r="AQ142" s="1261">
        <f t="shared" si="444"/>
        <v>0</v>
      </c>
      <c r="AR142" s="1261">
        <f t="shared" si="444"/>
        <v>3.88</v>
      </c>
      <c r="AS142" s="1261">
        <f t="shared" si="444"/>
        <v>256623.19999999998</v>
      </c>
      <c r="AT142" s="1261">
        <f t="shared" si="444"/>
        <v>0</v>
      </c>
      <c r="AU142" s="1261">
        <f t="shared" si="444"/>
        <v>256623.19999999998</v>
      </c>
      <c r="AV142" s="1261">
        <f t="shared" si="444"/>
        <v>0</v>
      </c>
      <c r="AW142" s="1261">
        <f t="shared" si="444"/>
        <v>256623.19999999998</v>
      </c>
      <c r="AX142" s="1261">
        <f t="shared" si="444"/>
        <v>3336101.5999999996</v>
      </c>
    </row>
    <row r="143" spans="1:50" s="781" customFormat="1" ht="18" customHeight="1" x14ac:dyDescent="0.25">
      <c r="A143" s="816"/>
      <c r="B143" s="817"/>
      <c r="C143" s="817"/>
      <c r="D143" s="817"/>
      <c r="E143" s="817"/>
      <c r="F143" s="817"/>
      <c r="G143" s="817"/>
      <c r="H143" s="817"/>
      <c r="I143" s="817"/>
      <c r="J143" s="817"/>
      <c r="K143" s="817"/>
      <c r="L143" s="817"/>
      <c r="M143" s="817"/>
      <c r="N143" s="809"/>
      <c r="O143" s="816"/>
      <c r="P143" s="817"/>
      <c r="Q143" s="817"/>
      <c r="R143" s="817"/>
      <c r="S143" s="817"/>
      <c r="T143" s="817"/>
      <c r="U143" s="817"/>
      <c r="V143" s="817"/>
      <c r="W143" s="817"/>
      <c r="X143" s="817"/>
      <c r="Y143" s="817"/>
      <c r="Z143" s="809"/>
      <c r="AA143" s="816"/>
      <c r="AB143" s="817"/>
      <c r="AC143" s="817"/>
      <c r="AD143" s="817"/>
      <c r="AE143" s="817"/>
      <c r="AF143" s="817"/>
      <c r="AG143" s="817"/>
      <c r="AH143" s="817"/>
      <c r="AI143" s="817"/>
      <c r="AJ143" s="817"/>
      <c r="AK143" s="817"/>
      <c r="AL143" s="809"/>
      <c r="AM143" s="816"/>
      <c r="AN143" s="817"/>
      <c r="AO143" s="817"/>
      <c r="AP143" s="817"/>
      <c r="AQ143" s="817"/>
      <c r="AR143" s="817"/>
      <c r="AS143" s="817"/>
      <c r="AT143" s="817"/>
      <c r="AU143" s="817"/>
      <c r="AV143" s="817"/>
      <c r="AW143" s="817"/>
      <c r="AX143" s="809"/>
    </row>
    <row r="144" spans="1:50" s="750" customFormat="1" ht="30.75" customHeight="1" x14ac:dyDescent="0.25">
      <c r="A144" s="1463" t="s">
        <v>440</v>
      </c>
      <c r="B144" s="1463"/>
      <c r="C144" s="1463"/>
      <c r="D144" s="1463"/>
      <c r="E144" s="1462" t="s">
        <v>799</v>
      </c>
      <c r="F144" s="1462"/>
      <c r="G144" s="1462"/>
      <c r="H144" s="1462"/>
      <c r="I144" s="1462"/>
      <c r="J144" s="1462"/>
      <c r="K144" s="1462"/>
      <c r="L144" s="1462"/>
      <c r="M144" s="1462"/>
      <c r="N144" s="1462"/>
      <c r="O144" s="1459" t="str">
        <f>+E144</f>
        <v>Շիրակի մարզի առաջին ատյանի ընդհանուր իրավասության դատարան</v>
      </c>
      <c r="P144" s="1459"/>
      <c r="Q144" s="1459"/>
      <c r="R144" s="1459"/>
      <c r="S144" s="1459"/>
      <c r="T144" s="1459"/>
      <c r="U144" s="1459"/>
      <c r="V144" s="1459"/>
      <c r="W144" s="1459"/>
      <c r="X144" s="1459"/>
      <c r="Y144" s="1459"/>
      <c r="Z144" s="1459"/>
      <c r="AA144" s="1459" t="str">
        <f>+O144</f>
        <v>Շիրակի մարզի առաջին ատյանի ընդհանուր իրավասության դատարան</v>
      </c>
      <c r="AB144" s="1459"/>
      <c r="AC144" s="1459"/>
      <c r="AD144" s="1459"/>
      <c r="AE144" s="1459"/>
      <c r="AF144" s="1459"/>
      <c r="AG144" s="1459"/>
      <c r="AH144" s="1459"/>
      <c r="AI144" s="1459"/>
      <c r="AJ144" s="1459"/>
      <c r="AK144" s="1459"/>
      <c r="AL144" s="1459"/>
      <c r="AM144" s="1459" t="str">
        <f>+AA144</f>
        <v>Շիրակի մարզի առաջին ատյանի ընդհանուր իրավասության դատարան</v>
      </c>
      <c r="AN144" s="1459"/>
      <c r="AO144" s="1459"/>
      <c r="AP144" s="1459"/>
      <c r="AQ144" s="1459"/>
      <c r="AR144" s="1459"/>
      <c r="AS144" s="1459"/>
      <c r="AT144" s="1459"/>
      <c r="AU144" s="1459"/>
      <c r="AV144" s="1459"/>
      <c r="AW144" s="1459"/>
      <c r="AX144" s="1459"/>
    </row>
    <row r="145" spans="1:50" ht="32.25" customHeight="1" x14ac:dyDescent="0.25">
      <c r="A145" s="1464" t="s">
        <v>1098</v>
      </c>
      <c r="B145" s="1464"/>
      <c r="C145" s="1464"/>
      <c r="D145" s="1464"/>
      <c r="E145" s="1460" t="s">
        <v>656</v>
      </c>
      <c r="F145" s="1460"/>
      <c r="G145" s="1460"/>
      <c r="H145" s="1460"/>
      <c r="I145" s="1460"/>
      <c r="J145" s="1460"/>
      <c r="K145" s="1460"/>
      <c r="L145" s="1460"/>
      <c r="M145" s="1460"/>
      <c r="N145" s="1460"/>
      <c r="O145" s="1460" t="s">
        <v>779</v>
      </c>
      <c r="P145" s="1460"/>
      <c r="Q145" s="1460"/>
      <c r="R145" s="1460"/>
      <c r="S145" s="1460"/>
      <c r="T145" s="1460"/>
      <c r="U145" s="1460"/>
      <c r="V145" s="1460"/>
      <c r="W145" s="1460"/>
      <c r="X145" s="1460"/>
      <c r="Y145" s="1460"/>
      <c r="Z145" s="1460"/>
      <c r="AA145" s="1460" t="s">
        <v>1068</v>
      </c>
      <c r="AB145" s="1460"/>
      <c r="AC145" s="1460"/>
      <c r="AD145" s="1460"/>
      <c r="AE145" s="1460"/>
      <c r="AF145" s="1460"/>
      <c r="AG145" s="1460"/>
      <c r="AH145" s="1460"/>
      <c r="AI145" s="1460"/>
      <c r="AJ145" s="1460"/>
      <c r="AK145" s="1460"/>
      <c r="AL145" s="1460"/>
      <c r="AM145" s="1460" t="s">
        <v>1049</v>
      </c>
      <c r="AN145" s="1460"/>
      <c r="AO145" s="1460"/>
      <c r="AP145" s="1460"/>
      <c r="AQ145" s="1460"/>
      <c r="AR145" s="1460"/>
      <c r="AS145" s="1460"/>
      <c r="AT145" s="1460"/>
      <c r="AU145" s="1460"/>
      <c r="AV145" s="1460"/>
      <c r="AW145" s="1460"/>
      <c r="AX145" s="1460"/>
    </row>
    <row r="146" spans="1:50" ht="122.25" customHeight="1" x14ac:dyDescent="0.25">
      <c r="A146" s="811" t="s">
        <v>10</v>
      </c>
      <c r="B146" s="778" t="s">
        <v>54</v>
      </c>
      <c r="C146" s="778" t="s">
        <v>55</v>
      </c>
      <c r="D146" s="778" t="s">
        <v>1</v>
      </c>
      <c r="E146" s="775" t="s">
        <v>719</v>
      </c>
      <c r="F146" s="775" t="s">
        <v>57</v>
      </c>
      <c r="G146" s="776" t="s">
        <v>62</v>
      </c>
      <c r="H146" s="777" t="s">
        <v>63</v>
      </c>
      <c r="I146" s="776" t="s">
        <v>374</v>
      </c>
      <c r="J146" s="776" t="s">
        <v>375</v>
      </c>
      <c r="K146" s="776" t="s">
        <v>457</v>
      </c>
      <c r="L146" s="778" t="s">
        <v>480</v>
      </c>
      <c r="M146" s="778" t="s">
        <v>657</v>
      </c>
      <c r="N146" s="776" t="s">
        <v>658</v>
      </c>
      <c r="O146" s="775" t="str">
        <f>+E146</f>
        <v xml:space="preserve"> ստաժ</v>
      </c>
      <c r="P146" s="775" t="str">
        <f>+F146</f>
        <v>Ստաժի %-ը</v>
      </c>
      <c r="Q146" s="776" t="s">
        <v>62</v>
      </c>
      <c r="R146" s="779" t="s">
        <v>63</v>
      </c>
      <c r="S146" s="779" t="s">
        <v>910</v>
      </c>
      <c r="T146" s="812" t="s">
        <v>911</v>
      </c>
      <c r="U146" s="776" t="s">
        <v>374</v>
      </c>
      <c r="V146" s="776" t="s">
        <v>375</v>
      </c>
      <c r="W146" s="776" t="s">
        <v>478</v>
      </c>
      <c r="X146" s="778" t="s">
        <v>1089</v>
      </c>
      <c r="Y146" s="778" t="s">
        <v>781</v>
      </c>
      <c r="Z146" s="776" t="s">
        <v>780</v>
      </c>
      <c r="AA146" s="775" t="str">
        <f>+O146</f>
        <v xml:space="preserve"> ստաժ</v>
      </c>
      <c r="AB146" s="775" t="str">
        <f>+P146</f>
        <v>Ստաժի %-ը</v>
      </c>
      <c r="AC146" s="776" t="s">
        <v>62</v>
      </c>
      <c r="AD146" s="779" t="s">
        <v>63</v>
      </c>
      <c r="AE146" s="779" t="s">
        <v>910</v>
      </c>
      <c r="AF146" s="812" t="s">
        <v>911</v>
      </c>
      <c r="AG146" s="776" t="s">
        <v>374</v>
      </c>
      <c r="AH146" s="776" t="s">
        <v>375</v>
      </c>
      <c r="AI146" s="776" t="s">
        <v>478</v>
      </c>
      <c r="AJ146" s="778" t="s">
        <v>1089</v>
      </c>
      <c r="AK146" s="778" t="s">
        <v>923</v>
      </c>
      <c r="AL146" s="776" t="s">
        <v>924</v>
      </c>
      <c r="AM146" s="775" t="str">
        <f>+AA146</f>
        <v xml:space="preserve"> ստաժ</v>
      </c>
      <c r="AN146" s="775" t="str">
        <f>+AB146</f>
        <v>Ստաժի %-ը</v>
      </c>
      <c r="AO146" s="776" t="s">
        <v>62</v>
      </c>
      <c r="AP146" s="779" t="s">
        <v>63</v>
      </c>
      <c r="AQ146" s="779" t="s">
        <v>910</v>
      </c>
      <c r="AR146" s="812" t="s">
        <v>911</v>
      </c>
      <c r="AS146" s="776" t="s">
        <v>374</v>
      </c>
      <c r="AT146" s="776" t="s">
        <v>375</v>
      </c>
      <c r="AU146" s="776" t="s">
        <v>478</v>
      </c>
      <c r="AV146" s="778" t="s">
        <v>1089</v>
      </c>
      <c r="AW146" s="778" t="s">
        <v>1047</v>
      </c>
      <c r="AX146" s="776" t="s">
        <v>1046</v>
      </c>
    </row>
    <row r="147" spans="1:50" s="745" customFormat="1" ht="22.5" customHeight="1" x14ac:dyDescent="0.25">
      <c r="A147" s="800">
        <v>1</v>
      </c>
      <c r="B147" s="690" t="s">
        <v>84</v>
      </c>
      <c r="C147" s="790" t="s">
        <v>376</v>
      </c>
      <c r="D147" s="790">
        <v>1</v>
      </c>
      <c r="E147" s="818">
        <v>0</v>
      </c>
      <c r="F147" s="739"/>
      <c r="G147" s="740">
        <v>66140</v>
      </c>
      <c r="H147" s="729">
        <v>3.88</v>
      </c>
      <c r="I147" s="742">
        <f t="shared" ref="I147" si="445">+H147*G147</f>
        <v>256623.19999999998</v>
      </c>
      <c r="J147" s="742">
        <v>0</v>
      </c>
      <c r="K147" s="742">
        <f t="shared" ref="K147" si="446">+I147+J147</f>
        <v>256623.19999999998</v>
      </c>
      <c r="L147" s="740"/>
      <c r="M147" s="792">
        <f t="shared" ref="M147" si="447">+K147+L147</f>
        <v>256623.19999999998</v>
      </c>
      <c r="N147" s="792">
        <f t="shared" ref="N147" si="448">+M147*13</f>
        <v>3336101.5999999996</v>
      </c>
      <c r="O147" s="814">
        <f t="shared" ref="O147" si="449">+E147+1</f>
        <v>1</v>
      </c>
      <c r="P147" s="739"/>
      <c r="Q147" s="740">
        <f t="shared" ref="Q147" si="450">+G147</f>
        <v>66140</v>
      </c>
      <c r="R147" s="740">
        <f t="shared" ref="R147" si="451">+H147</f>
        <v>3.88</v>
      </c>
      <c r="S147" s="740"/>
      <c r="T147" s="740">
        <f t="shared" ref="T147" si="452">+R147+R147*S147</f>
        <v>3.88</v>
      </c>
      <c r="U147" s="742">
        <f t="shared" ref="U147" si="453">+T147*Q147</f>
        <v>256623.19999999998</v>
      </c>
      <c r="V147" s="742">
        <f t="shared" ref="V147" si="454">IF((P147&lt;=30)*AND(U147*P147%&gt;J147),U147*P147%,IF((P147&gt;30)*AND(U147*30%&gt;J147),U147*30%,J147))</f>
        <v>0</v>
      </c>
      <c r="W147" s="742">
        <f t="shared" ref="W147" si="455">+U147+V147</f>
        <v>256623.19999999998</v>
      </c>
      <c r="X147" s="740">
        <f t="shared" ref="X147" si="456">+L147</f>
        <v>0</v>
      </c>
      <c r="Y147" s="792">
        <f t="shared" ref="Y147" si="457">+W147+X147</f>
        <v>256623.19999999998</v>
      </c>
      <c r="Z147" s="792">
        <f t="shared" ref="Z147" si="458">+Y147*13</f>
        <v>3336101.5999999996</v>
      </c>
      <c r="AA147" s="814">
        <f t="shared" ref="AA147" si="459">+O147+1</f>
        <v>2</v>
      </c>
      <c r="AB147" s="739"/>
      <c r="AC147" s="740">
        <f t="shared" ref="AC147" si="460">+Q147</f>
        <v>66140</v>
      </c>
      <c r="AD147" s="740">
        <f t="shared" ref="AD147" si="461">+H147</f>
        <v>3.88</v>
      </c>
      <c r="AE147" s="740"/>
      <c r="AF147" s="740">
        <f t="shared" ref="AF147" si="462">+AD147+AD147*AE147</f>
        <v>3.88</v>
      </c>
      <c r="AG147" s="742">
        <f t="shared" ref="AG147" si="463">+AF147*AC147</f>
        <v>256623.19999999998</v>
      </c>
      <c r="AH147" s="742">
        <f t="shared" ref="AH147" si="464">IF((AB147&lt;=30)*AND(AG147*AB147%&gt;V147),AG147*AB147%,IF((AB147&gt;30)*AND(AG147*30%&gt;V147),AG147*30%,V147))</f>
        <v>0</v>
      </c>
      <c r="AI147" s="742">
        <f t="shared" ref="AI147" si="465">+AG147+AH147</f>
        <v>256623.19999999998</v>
      </c>
      <c r="AJ147" s="740">
        <f t="shared" ref="AJ147" si="466">+X147</f>
        <v>0</v>
      </c>
      <c r="AK147" s="792">
        <f t="shared" ref="AK147" si="467">+AI147+AJ147</f>
        <v>256623.19999999998</v>
      </c>
      <c r="AL147" s="792">
        <f t="shared" ref="AL147" si="468">+AK147*13</f>
        <v>3336101.5999999996</v>
      </c>
      <c r="AM147" s="814">
        <f t="shared" ref="AM147" si="469">+AA147+1</f>
        <v>3</v>
      </c>
      <c r="AN147" s="739"/>
      <c r="AO147" s="740">
        <f t="shared" ref="AO147" si="470">+AC147</f>
        <v>66140</v>
      </c>
      <c r="AP147" s="740">
        <f t="shared" ref="AP147" si="471">+H147</f>
        <v>3.88</v>
      </c>
      <c r="AQ147" s="740"/>
      <c r="AR147" s="740">
        <f t="shared" ref="AR147" si="472">+AP147+AP147*AQ147</f>
        <v>3.88</v>
      </c>
      <c r="AS147" s="742">
        <f t="shared" ref="AS147" si="473">+AR147*AO147</f>
        <v>256623.19999999998</v>
      </c>
      <c r="AT147" s="742">
        <f t="shared" ref="AT147" si="474">IF((AN147&lt;=30)*AND(AS147*AN147%&gt;AH147),AS147*AN147%,IF((AN147&gt;30)*AND(AS147*30%&gt;AH147),AS147*30%,AH147))</f>
        <v>0</v>
      </c>
      <c r="AU147" s="742">
        <f t="shared" ref="AU147" si="475">+AS147+AT147</f>
        <v>256623.19999999998</v>
      </c>
      <c r="AV147" s="740">
        <f t="shared" ref="AV147" si="476">+AJ147</f>
        <v>0</v>
      </c>
      <c r="AW147" s="792">
        <f t="shared" ref="AW147" si="477">+AU147+AV147</f>
        <v>256623.19999999998</v>
      </c>
      <c r="AX147" s="792">
        <f t="shared" ref="AX147" si="478">+AW147*13</f>
        <v>3336101.5999999996</v>
      </c>
    </row>
    <row r="148" spans="1:50" s="781" customFormat="1" ht="18" customHeight="1" x14ac:dyDescent="0.25">
      <c r="A148" s="1461" t="s">
        <v>64</v>
      </c>
      <c r="B148" s="1461"/>
      <c r="C148" s="1461"/>
      <c r="D148" s="815">
        <f t="shared" ref="D148:AX148" si="479">SUM(D147:D147)</f>
        <v>1</v>
      </c>
      <c r="E148" s="815">
        <f t="shared" si="479"/>
        <v>0</v>
      </c>
      <c r="F148" s="815">
        <f t="shared" si="479"/>
        <v>0</v>
      </c>
      <c r="G148" s="815">
        <f t="shared" si="479"/>
        <v>66140</v>
      </c>
      <c r="H148" s="815">
        <f t="shared" si="479"/>
        <v>3.88</v>
      </c>
      <c r="I148" s="815">
        <f t="shared" si="479"/>
        <v>256623.19999999998</v>
      </c>
      <c r="J148" s="815">
        <f t="shared" si="479"/>
        <v>0</v>
      </c>
      <c r="K148" s="815">
        <f t="shared" si="479"/>
        <v>256623.19999999998</v>
      </c>
      <c r="L148" s="815">
        <f t="shared" si="479"/>
        <v>0</v>
      </c>
      <c r="M148" s="815">
        <f t="shared" si="479"/>
        <v>256623.19999999998</v>
      </c>
      <c r="N148" s="815">
        <f t="shared" si="479"/>
        <v>3336101.5999999996</v>
      </c>
      <c r="O148" s="815">
        <f t="shared" si="479"/>
        <v>1</v>
      </c>
      <c r="P148" s="815">
        <f t="shared" si="479"/>
        <v>0</v>
      </c>
      <c r="Q148" s="815">
        <f t="shared" si="479"/>
        <v>66140</v>
      </c>
      <c r="R148" s="815">
        <f t="shared" si="479"/>
        <v>3.88</v>
      </c>
      <c r="S148" s="815">
        <f t="shared" si="479"/>
        <v>0</v>
      </c>
      <c r="T148" s="815">
        <f t="shared" si="479"/>
        <v>3.88</v>
      </c>
      <c r="U148" s="815">
        <f t="shared" si="479"/>
        <v>256623.19999999998</v>
      </c>
      <c r="V148" s="815">
        <f t="shared" si="479"/>
        <v>0</v>
      </c>
      <c r="W148" s="815">
        <f t="shared" si="479"/>
        <v>256623.19999999998</v>
      </c>
      <c r="X148" s="815">
        <f t="shared" si="479"/>
        <v>0</v>
      </c>
      <c r="Y148" s="815">
        <f t="shared" si="479"/>
        <v>256623.19999999998</v>
      </c>
      <c r="Z148" s="815">
        <f t="shared" si="479"/>
        <v>3336101.5999999996</v>
      </c>
      <c r="AA148" s="815">
        <f t="shared" si="479"/>
        <v>2</v>
      </c>
      <c r="AB148" s="815">
        <f t="shared" si="479"/>
        <v>0</v>
      </c>
      <c r="AC148" s="815">
        <f t="shared" si="479"/>
        <v>66140</v>
      </c>
      <c r="AD148" s="815">
        <f t="shared" si="479"/>
        <v>3.88</v>
      </c>
      <c r="AE148" s="815">
        <f t="shared" si="479"/>
        <v>0</v>
      </c>
      <c r="AF148" s="815">
        <f t="shared" si="479"/>
        <v>3.88</v>
      </c>
      <c r="AG148" s="815">
        <f t="shared" si="479"/>
        <v>256623.19999999998</v>
      </c>
      <c r="AH148" s="815">
        <f t="shared" si="479"/>
        <v>0</v>
      </c>
      <c r="AI148" s="815">
        <f t="shared" si="479"/>
        <v>256623.19999999998</v>
      </c>
      <c r="AJ148" s="815">
        <f t="shared" si="479"/>
        <v>0</v>
      </c>
      <c r="AK148" s="815">
        <f t="shared" si="479"/>
        <v>256623.19999999998</v>
      </c>
      <c r="AL148" s="815">
        <f t="shared" si="479"/>
        <v>3336101.5999999996</v>
      </c>
      <c r="AM148" s="815">
        <f t="shared" si="479"/>
        <v>3</v>
      </c>
      <c r="AN148" s="815">
        <f t="shared" si="479"/>
        <v>0</v>
      </c>
      <c r="AO148" s="815">
        <f t="shared" si="479"/>
        <v>66140</v>
      </c>
      <c r="AP148" s="815">
        <f t="shared" si="479"/>
        <v>3.88</v>
      </c>
      <c r="AQ148" s="815">
        <f t="shared" si="479"/>
        <v>0</v>
      </c>
      <c r="AR148" s="815">
        <f t="shared" si="479"/>
        <v>3.88</v>
      </c>
      <c r="AS148" s="815">
        <f t="shared" si="479"/>
        <v>256623.19999999998</v>
      </c>
      <c r="AT148" s="815">
        <f t="shared" si="479"/>
        <v>0</v>
      </c>
      <c r="AU148" s="815">
        <f t="shared" si="479"/>
        <v>256623.19999999998</v>
      </c>
      <c r="AV148" s="815">
        <f t="shared" si="479"/>
        <v>0</v>
      </c>
      <c r="AW148" s="815">
        <f t="shared" si="479"/>
        <v>256623.19999999998</v>
      </c>
      <c r="AX148" s="815">
        <f t="shared" si="479"/>
        <v>3336101.5999999996</v>
      </c>
    </row>
    <row r="149" spans="1:50" s="781" customFormat="1" ht="18" customHeight="1" x14ac:dyDescent="0.25">
      <c r="A149" s="816"/>
      <c r="B149" s="817"/>
      <c r="C149" s="817"/>
      <c r="D149" s="817"/>
      <c r="E149" s="817"/>
      <c r="F149" s="817"/>
      <c r="G149" s="817"/>
      <c r="H149" s="817"/>
      <c r="I149" s="817"/>
      <c r="J149" s="817"/>
      <c r="K149" s="817"/>
      <c r="L149" s="817"/>
      <c r="M149" s="817"/>
      <c r="N149" s="809"/>
      <c r="O149" s="816"/>
      <c r="P149" s="817"/>
      <c r="Q149" s="817"/>
      <c r="R149" s="817"/>
      <c r="S149" s="817"/>
      <c r="T149" s="817"/>
      <c r="U149" s="817"/>
      <c r="V149" s="817"/>
      <c r="W149" s="817"/>
      <c r="X149" s="817"/>
      <c r="Y149" s="817"/>
      <c r="Z149" s="809"/>
      <c r="AA149" s="816"/>
      <c r="AB149" s="817"/>
      <c r="AC149" s="817"/>
      <c r="AD149" s="817"/>
      <c r="AE149" s="817"/>
      <c r="AF149" s="817"/>
      <c r="AG149" s="817"/>
      <c r="AH149" s="817"/>
      <c r="AI149" s="817"/>
      <c r="AJ149" s="817"/>
      <c r="AK149" s="817"/>
      <c r="AL149" s="809"/>
      <c r="AM149" s="816"/>
      <c r="AN149" s="817"/>
      <c r="AO149" s="817"/>
      <c r="AP149" s="817"/>
      <c r="AQ149" s="817"/>
      <c r="AR149" s="817"/>
      <c r="AS149" s="817"/>
      <c r="AT149" s="817"/>
      <c r="AU149" s="817"/>
      <c r="AV149" s="817"/>
      <c r="AW149" s="817"/>
      <c r="AX149" s="809"/>
    </row>
    <row r="150" spans="1:50" s="750" customFormat="1" ht="30.75" customHeight="1" x14ac:dyDescent="0.25">
      <c r="A150" s="1463" t="s">
        <v>440</v>
      </c>
      <c r="B150" s="1463"/>
      <c r="C150" s="1463"/>
      <c r="D150" s="1463"/>
      <c r="E150" s="1462" t="s">
        <v>800</v>
      </c>
      <c r="F150" s="1462"/>
      <c r="G150" s="1462"/>
      <c r="H150" s="1462"/>
      <c r="I150" s="1462"/>
      <c r="J150" s="1462"/>
      <c r="K150" s="1462"/>
      <c r="L150" s="1462"/>
      <c r="M150" s="1462"/>
      <c r="N150" s="1462"/>
      <c r="O150" s="1459" t="str">
        <f>+E150</f>
        <v>Սյունիքի մարզի առաջին ատյանի ընդհանուր իրավասության դատարան</v>
      </c>
      <c r="P150" s="1459"/>
      <c r="Q150" s="1459"/>
      <c r="R150" s="1459"/>
      <c r="S150" s="1459"/>
      <c r="T150" s="1459"/>
      <c r="U150" s="1459"/>
      <c r="V150" s="1459"/>
      <c r="W150" s="1459"/>
      <c r="X150" s="1459"/>
      <c r="Y150" s="1459"/>
      <c r="Z150" s="1459"/>
      <c r="AA150" s="1459" t="str">
        <f>+O150</f>
        <v>Սյունիքի մարզի առաջին ատյանի ընդհանուր իրավասության դատարան</v>
      </c>
      <c r="AB150" s="1459"/>
      <c r="AC150" s="1459"/>
      <c r="AD150" s="1459"/>
      <c r="AE150" s="1459"/>
      <c r="AF150" s="1459"/>
      <c r="AG150" s="1459"/>
      <c r="AH150" s="1459"/>
      <c r="AI150" s="1459"/>
      <c r="AJ150" s="1459"/>
      <c r="AK150" s="1459"/>
      <c r="AL150" s="1459"/>
      <c r="AM150" s="1459" t="str">
        <f>+AA150</f>
        <v>Սյունիքի մարզի առաջին ատյանի ընդհանուր իրավասության դատարան</v>
      </c>
      <c r="AN150" s="1459"/>
      <c r="AO150" s="1459"/>
      <c r="AP150" s="1459"/>
      <c r="AQ150" s="1459"/>
      <c r="AR150" s="1459"/>
      <c r="AS150" s="1459"/>
      <c r="AT150" s="1459"/>
      <c r="AU150" s="1459"/>
      <c r="AV150" s="1459"/>
      <c r="AW150" s="1459"/>
      <c r="AX150" s="1459"/>
    </row>
    <row r="151" spans="1:50" ht="32.25" customHeight="1" x14ac:dyDescent="0.25">
      <c r="A151" s="1464" t="s">
        <v>1098</v>
      </c>
      <c r="B151" s="1464"/>
      <c r="C151" s="1464"/>
      <c r="D151" s="1464"/>
      <c r="E151" s="1460" t="s">
        <v>656</v>
      </c>
      <c r="F151" s="1460"/>
      <c r="G151" s="1460"/>
      <c r="H151" s="1460"/>
      <c r="I151" s="1460"/>
      <c r="J151" s="1460"/>
      <c r="K151" s="1460"/>
      <c r="L151" s="1460"/>
      <c r="M151" s="1460"/>
      <c r="N151" s="1460"/>
      <c r="O151" s="1460" t="s">
        <v>779</v>
      </c>
      <c r="P151" s="1460"/>
      <c r="Q151" s="1460"/>
      <c r="R151" s="1460"/>
      <c r="S151" s="1460"/>
      <c r="T151" s="1460"/>
      <c r="U151" s="1460"/>
      <c r="V151" s="1460"/>
      <c r="W151" s="1460"/>
      <c r="X151" s="1460"/>
      <c r="Y151" s="1460"/>
      <c r="Z151" s="1460"/>
      <c r="AA151" s="1460" t="s">
        <v>1068</v>
      </c>
      <c r="AB151" s="1460"/>
      <c r="AC151" s="1460"/>
      <c r="AD151" s="1460"/>
      <c r="AE151" s="1460"/>
      <c r="AF151" s="1460"/>
      <c r="AG151" s="1460"/>
      <c r="AH151" s="1460"/>
      <c r="AI151" s="1460"/>
      <c r="AJ151" s="1460"/>
      <c r="AK151" s="1460"/>
      <c r="AL151" s="1460"/>
      <c r="AM151" s="1460" t="s">
        <v>1049</v>
      </c>
      <c r="AN151" s="1460"/>
      <c r="AO151" s="1460"/>
      <c r="AP151" s="1460"/>
      <c r="AQ151" s="1460"/>
      <c r="AR151" s="1460"/>
      <c r="AS151" s="1460"/>
      <c r="AT151" s="1460"/>
      <c r="AU151" s="1460"/>
      <c r="AV151" s="1460"/>
      <c r="AW151" s="1460"/>
      <c r="AX151" s="1460"/>
    </row>
    <row r="152" spans="1:50" ht="122.25" customHeight="1" x14ac:dyDescent="0.25">
      <c r="A152" s="811" t="s">
        <v>10</v>
      </c>
      <c r="B152" s="778" t="s">
        <v>54</v>
      </c>
      <c r="C152" s="778" t="s">
        <v>55</v>
      </c>
      <c r="D152" s="778" t="s">
        <v>1</v>
      </c>
      <c r="E152" s="775" t="s">
        <v>719</v>
      </c>
      <c r="F152" s="775" t="s">
        <v>57</v>
      </c>
      <c r="G152" s="776" t="s">
        <v>62</v>
      </c>
      <c r="H152" s="777" t="s">
        <v>63</v>
      </c>
      <c r="I152" s="776" t="s">
        <v>374</v>
      </c>
      <c r="J152" s="776" t="s">
        <v>375</v>
      </c>
      <c r="K152" s="776" t="s">
        <v>457</v>
      </c>
      <c r="L152" s="778" t="s">
        <v>480</v>
      </c>
      <c r="M152" s="778" t="s">
        <v>657</v>
      </c>
      <c r="N152" s="776" t="s">
        <v>658</v>
      </c>
      <c r="O152" s="775" t="str">
        <f>+E152</f>
        <v xml:space="preserve"> ստաժ</v>
      </c>
      <c r="P152" s="775" t="str">
        <f>+F152</f>
        <v>Ստաժի %-ը</v>
      </c>
      <c r="Q152" s="776" t="s">
        <v>62</v>
      </c>
      <c r="R152" s="779" t="s">
        <v>63</v>
      </c>
      <c r="S152" s="779" t="s">
        <v>910</v>
      </c>
      <c r="T152" s="812" t="s">
        <v>911</v>
      </c>
      <c r="U152" s="776" t="s">
        <v>374</v>
      </c>
      <c r="V152" s="776" t="s">
        <v>375</v>
      </c>
      <c r="W152" s="776" t="s">
        <v>478</v>
      </c>
      <c r="X152" s="778" t="s">
        <v>1089</v>
      </c>
      <c r="Y152" s="778" t="s">
        <v>781</v>
      </c>
      <c r="Z152" s="776" t="s">
        <v>780</v>
      </c>
      <c r="AA152" s="775" t="str">
        <f>+O152</f>
        <v xml:space="preserve"> ստաժ</v>
      </c>
      <c r="AB152" s="775" t="str">
        <f>+P152</f>
        <v>Ստաժի %-ը</v>
      </c>
      <c r="AC152" s="776" t="s">
        <v>62</v>
      </c>
      <c r="AD152" s="779" t="s">
        <v>63</v>
      </c>
      <c r="AE152" s="779" t="s">
        <v>910</v>
      </c>
      <c r="AF152" s="812" t="s">
        <v>911</v>
      </c>
      <c r="AG152" s="776" t="s">
        <v>374</v>
      </c>
      <c r="AH152" s="776" t="s">
        <v>375</v>
      </c>
      <c r="AI152" s="776" t="s">
        <v>478</v>
      </c>
      <c r="AJ152" s="778" t="s">
        <v>1089</v>
      </c>
      <c r="AK152" s="778" t="s">
        <v>923</v>
      </c>
      <c r="AL152" s="776" t="s">
        <v>924</v>
      </c>
      <c r="AM152" s="775" t="str">
        <f>+AA152</f>
        <v xml:space="preserve"> ստաժ</v>
      </c>
      <c r="AN152" s="775" t="str">
        <f>+AB152</f>
        <v>Ստաժի %-ը</v>
      </c>
      <c r="AO152" s="776" t="s">
        <v>62</v>
      </c>
      <c r="AP152" s="779" t="s">
        <v>63</v>
      </c>
      <c r="AQ152" s="779" t="s">
        <v>910</v>
      </c>
      <c r="AR152" s="812" t="s">
        <v>911</v>
      </c>
      <c r="AS152" s="776" t="s">
        <v>374</v>
      </c>
      <c r="AT152" s="776" t="s">
        <v>375</v>
      </c>
      <c r="AU152" s="776" t="s">
        <v>478</v>
      </c>
      <c r="AV152" s="778" t="s">
        <v>1089</v>
      </c>
      <c r="AW152" s="778" t="s">
        <v>1047</v>
      </c>
      <c r="AX152" s="776" t="s">
        <v>1046</v>
      </c>
    </row>
    <row r="153" spans="1:50" s="745" customFormat="1" ht="22.5" customHeight="1" x14ac:dyDescent="0.25">
      <c r="A153" s="800">
        <v>1</v>
      </c>
      <c r="B153" s="690" t="s">
        <v>84</v>
      </c>
      <c r="C153" s="790" t="s">
        <v>376</v>
      </c>
      <c r="D153" s="790">
        <v>1</v>
      </c>
      <c r="E153" s="818">
        <v>0</v>
      </c>
      <c r="F153" s="739"/>
      <c r="G153" s="740">
        <v>66140</v>
      </c>
      <c r="H153" s="729">
        <v>3.88</v>
      </c>
      <c r="I153" s="742">
        <f t="shared" ref="I153" si="480">+H153*G153</f>
        <v>256623.19999999998</v>
      </c>
      <c r="J153" s="742">
        <v>0</v>
      </c>
      <c r="K153" s="742">
        <f t="shared" ref="K153" si="481">+I153+J153</f>
        <v>256623.19999999998</v>
      </c>
      <c r="L153" s="740"/>
      <c r="M153" s="792">
        <f t="shared" ref="M153" si="482">+K153+L153</f>
        <v>256623.19999999998</v>
      </c>
      <c r="N153" s="792">
        <f t="shared" ref="N153" si="483">+M153*13</f>
        <v>3336101.5999999996</v>
      </c>
      <c r="O153" s="814">
        <f t="shared" ref="O153" si="484">+E153+1</f>
        <v>1</v>
      </c>
      <c r="P153" s="739"/>
      <c r="Q153" s="740">
        <f t="shared" ref="Q153" si="485">+G153</f>
        <v>66140</v>
      </c>
      <c r="R153" s="740">
        <f t="shared" ref="R153" si="486">+H153</f>
        <v>3.88</v>
      </c>
      <c r="S153" s="740"/>
      <c r="T153" s="740">
        <f t="shared" ref="T153" si="487">+R153+R153*S153</f>
        <v>3.88</v>
      </c>
      <c r="U153" s="742">
        <f t="shared" ref="U153" si="488">+T153*Q153</f>
        <v>256623.19999999998</v>
      </c>
      <c r="V153" s="742">
        <f t="shared" ref="V153" si="489">IF((P153&lt;=30)*AND(U153*P153%&gt;J153),U153*P153%,IF((P153&gt;30)*AND(U153*30%&gt;J153),U153*30%,J153))</f>
        <v>0</v>
      </c>
      <c r="W153" s="742">
        <f t="shared" ref="W153" si="490">+U153+V153</f>
        <v>256623.19999999998</v>
      </c>
      <c r="X153" s="740">
        <f t="shared" ref="X153" si="491">+L153</f>
        <v>0</v>
      </c>
      <c r="Y153" s="792">
        <f t="shared" ref="Y153" si="492">+W153+X153</f>
        <v>256623.19999999998</v>
      </c>
      <c r="Z153" s="792">
        <f t="shared" ref="Z153" si="493">+Y153*13</f>
        <v>3336101.5999999996</v>
      </c>
      <c r="AA153" s="814">
        <f t="shared" ref="AA153" si="494">+O153+1</f>
        <v>2</v>
      </c>
      <c r="AB153" s="739"/>
      <c r="AC153" s="740">
        <f t="shared" ref="AC153" si="495">+Q153</f>
        <v>66140</v>
      </c>
      <c r="AD153" s="740">
        <f t="shared" ref="AD153" si="496">+H153</f>
        <v>3.88</v>
      </c>
      <c r="AE153" s="740"/>
      <c r="AF153" s="740">
        <f t="shared" ref="AF153" si="497">+AD153+AD153*AE153</f>
        <v>3.88</v>
      </c>
      <c r="AG153" s="742">
        <f t="shared" ref="AG153" si="498">+AF153*AC153</f>
        <v>256623.19999999998</v>
      </c>
      <c r="AH153" s="742">
        <f t="shared" ref="AH153" si="499">IF((AB153&lt;=30)*AND(AG153*AB153%&gt;V153),AG153*AB153%,IF((AB153&gt;30)*AND(AG153*30%&gt;V153),AG153*30%,V153))</f>
        <v>0</v>
      </c>
      <c r="AI153" s="742">
        <f t="shared" ref="AI153" si="500">+AG153+AH153</f>
        <v>256623.19999999998</v>
      </c>
      <c r="AJ153" s="740">
        <f t="shared" ref="AJ153" si="501">+X153</f>
        <v>0</v>
      </c>
      <c r="AK153" s="792">
        <f t="shared" ref="AK153" si="502">+AI153+AJ153</f>
        <v>256623.19999999998</v>
      </c>
      <c r="AL153" s="792">
        <f t="shared" ref="AL153" si="503">+AK153*13</f>
        <v>3336101.5999999996</v>
      </c>
      <c r="AM153" s="814">
        <f t="shared" ref="AM153" si="504">+AA153+1</f>
        <v>3</v>
      </c>
      <c r="AN153" s="739"/>
      <c r="AO153" s="740">
        <f t="shared" ref="AO153" si="505">+AC153</f>
        <v>66140</v>
      </c>
      <c r="AP153" s="740">
        <f t="shared" ref="AP153" si="506">+H153</f>
        <v>3.88</v>
      </c>
      <c r="AQ153" s="740"/>
      <c r="AR153" s="740">
        <f t="shared" ref="AR153" si="507">+AP153+AP153*AQ153</f>
        <v>3.88</v>
      </c>
      <c r="AS153" s="742">
        <f t="shared" ref="AS153" si="508">+AR153*AO153</f>
        <v>256623.19999999998</v>
      </c>
      <c r="AT153" s="742">
        <f t="shared" ref="AT153" si="509">IF((AN153&lt;=30)*AND(AS153*AN153%&gt;AH153),AS153*AN153%,IF((AN153&gt;30)*AND(AS153*30%&gt;AH153),AS153*30%,AH153))</f>
        <v>0</v>
      </c>
      <c r="AU153" s="742">
        <f t="shared" ref="AU153" si="510">+AS153+AT153</f>
        <v>256623.19999999998</v>
      </c>
      <c r="AV153" s="740">
        <f t="shared" ref="AV153" si="511">+AJ153</f>
        <v>0</v>
      </c>
      <c r="AW153" s="792">
        <f t="shared" ref="AW153" si="512">+AU153+AV153</f>
        <v>256623.19999999998</v>
      </c>
      <c r="AX153" s="792">
        <f t="shared" ref="AX153" si="513">+AW153*13</f>
        <v>3336101.5999999996</v>
      </c>
    </row>
    <row r="154" spans="1:50" s="781" customFormat="1" ht="18" customHeight="1" x14ac:dyDescent="0.25">
      <c r="A154" s="1461" t="s">
        <v>64</v>
      </c>
      <c r="B154" s="1461"/>
      <c r="C154" s="1461"/>
      <c r="D154" s="815">
        <f t="shared" ref="D154:AX154" si="514">SUM(D153:D153)</f>
        <v>1</v>
      </c>
      <c r="E154" s="815">
        <f t="shared" si="514"/>
        <v>0</v>
      </c>
      <c r="F154" s="815">
        <f t="shared" si="514"/>
        <v>0</v>
      </c>
      <c r="G154" s="815">
        <f t="shared" si="514"/>
        <v>66140</v>
      </c>
      <c r="H154" s="815">
        <f t="shared" si="514"/>
        <v>3.88</v>
      </c>
      <c r="I154" s="815">
        <f t="shared" si="514"/>
        <v>256623.19999999998</v>
      </c>
      <c r="J154" s="815">
        <f t="shared" si="514"/>
        <v>0</v>
      </c>
      <c r="K154" s="815">
        <f t="shared" si="514"/>
        <v>256623.19999999998</v>
      </c>
      <c r="L154" s="815">
        <f t="shared" si="514"/>
        <v>0</v>
      </c>
      <c r="M154" s="815">
        <f t="shared" si="514"/>
        <v>256623.19999999998</v>
      </c>
      <c r="N154" s="815">
        <f t="shared" si="514"/>
        <v>3336101.5999999996</v>
      </c>
      <c r="O154" s="815">
        <f t="shared" si="514"/>
        <v>1</v>
      </c>
      <c r="P154" s="815">
        <f t="shared" si="514"/>
        <v>0</v>
      </c>
      <c r="Q154" s="815">
        <f t="shared" si="514"/>
        <v>66140</v>
      </c>
      <c r="R154" s="815">
        <f t="shared" si="514"/>
        <v>3.88</v>
      </c>
      <c r="S154" s="815">
        <f t="shared" si="514"/>
        <v>0</v>
      </c>
      <c r="T154" s="815">
        <f t="shared" si="514"/>
        <v>3.88</v>
      </c>
      <c r="U154" s="815">
        <f t="shared" si="514"/>
        <v>256623.19999999998</v>
      </c>
      <c r="V154" s="815">
        <f t="shared" si="514"/>
        <v>0</v>
      </c>
      <c r="W154" s="815">
        <f t="shared" si="514"/>
        <v>256623.19999999998</v>
      </c>
      <c r="X154" s="815">
        <f t="shared" si="514"/>
        <v>0</v>
      </c>
      <c r="Y154" s="815">
        <f t="shared" si="514"/>
        <v>256623.19999999998</v>
      </c>
      <c r="Z154" s="815">
        <f t="shared" si="514"/>
        <v>3336101.5999999996</v>
      </c>
      <c r="AA154" s="815">
        <f t="shared" si="514"/>
        <v>2</v>
      </c>
      <c r="AB154" s="815">
        <f t="shared" si="514"/>
        <v>0</v>
      </c>
      <c r="AC154" s="815">
        <f t="shared" si="514"/>
        <v>66140</v>
      </c>
      <c r="AD154" s="815">
        <f t="shared" si="514"/>
        <v>3.88</v>
      </c>
      <c r="AE154" s="815">
        <f t="shared" si="514"/>
        <v>0</v>
      </c>
      <c r="AF154" s="815">
        <f t="shared" si="514"/>
        <v>3.88</v>
      </c>
      <c r="AG154" s="815">
        <f t="shared" si="514"/>
        <v>256623.19999999998</v>
      </c>
      <c r="AH154" s="815">
        <f t="shared" si="514"/>
        <v>0</v>
      </c>
      <c r="AI154" s="815">
        <f t="shared" si="514"/>
        <v>256623.19999999998</v>
      </c>
      <c r="AJ154" s="815">
        <f t="shared" si="514"/>
        <v>0</v>
      </c>
      <c r="AK154" s="815">
        <f t="shared" si="514"/>
        <v>256623.19999999998</v>
      </c>
      <c r="AL154" s="815">
        <f t="shared" si="514"/>
        <v>3336101.5999999996</v>
      </c>
      <c r="AM154" s="815">
        <f t="shared" si="514"/>
        <v>3</v>
      </c>
      <c r="AN154" s="815">
        <f t="shared" si="514"/>
        <v>0</v>
      </c>
      <c r="AO154" s="815">
        <f t="shared" si="514"/>
        <v>66140</v>
      </c>
      <c r="AP154" s="815">
        <f t="shared" si="514"/>
        <v>3.88</v>
      </c>
      <c r="AQ154" s="815">
        <f t="shared" si="514"/>
        <v>0</v>
      </c>
      <c r="AR154" s="815">
        <f t="shared" si="514"/>
        <v>3.88</v>
      </c>
      <c r="AS154" s="815">
        <f t="shared" si="514"/>
        <v>256623.19999999998</v>
      </c>
      <c r="AT154" s="815">
        <f t="shared" si="514"/>
        <v>0</v>
      </c>
      <c r="AU154" s="815">
        <f t="shared" si="514"/>
        <v>256623.19999999998</v>
      </c>
      <c r="AV154" s="815">
        <f t="shared" si="514"/>
        <v>0</v>
      </c>
      <c r="AW154" s="815">
        <f t="shared" si="514"/>
        <v>256623.19999999998</v>
      </c>
      <c r="AX154" s="815">
        <f t="shared" si="514"/>
        <v>3336101.5999999996</v>
      </c>
    </row>
    <row r="155" spans="1:50" s="781" customFormat="1" ht="18" customHeight="1" x14ac:dyDescent="0.25">
      <c r="A155" s="816"/>
      <c r="B155" s="817"/>
      <c r="C155" s="817"/>
      <c r="D155" s="817"/>
      <c r="E155" s="817"/>
      <c r="F155" s="817"/>
      <c r="G155" s="817"/>
      <c r="H155" s="817"/>
      <c r="I155" s="817"/>
      <c r="J155" s="817"/>
      <c r="K155" s="817"/>
      <c r="L155" s="817"/>
      <c r="M155" s="817"/>
      <c r="N155" s="809"/>
      <c r="O155" s="816"/>
      <c r="P155" s="817"/>
      <c r="Q155" s="817"/>
      <c r="R155" s="817"/>
      <c r="S155" s="817"/>
      <c r="T155" s="817"/>
      <c r="U155" s="817"/>
      <c r="V155" s="817"/>
      <c r="W155" s="817"/>
      <c r="X155" s="817"/>
      <c r="Y155" s="817"/>
      <c r="Z155" s="809"/>
      <c r="AA155" s="816"/>
      <c r="AB155" s="817"/>
      <c r="AC155" s="817"/>
      <c r="AD155" s="817"/>
      <c r="AE155" s="817"/>
      <c r="AF155" s="817"/>
      <c r="AG155" s="817"/>
      <c r="AH155" s="817"/>
      <c r="AI155" s="817"/>
      <c r="AJ155" s="817"/>
      <c r="AK155" s="817"/>
      <c r="AL155" s="809"/>
      <c r="AM155" s="816"/>
      <c r="AN155" s="817"/>
      <c r="AO155" s="817"/>
      <c r="AP155" s="817"/>
      <c r="AQ155" s="817"/>
      <c r="AR155" s="817"/>
      <c r="AS155" s="817"/>
      <c r="AT155" s="817"/>
      <c r="AU155" s="817"/>
      <c r="AV155" s="817"/>
      <c r="AW155" s="817"/>
      <c r="AX155" s="809"/>
    </row>
    <row r="156" spans="1:50" s="750" customFormat="1" ht="30.75" customHeight="1" x14ac:dyDescent="0.25">
      <c r="A156" s="1463" t="s">
        <v>440</v>
      </c>
      <c r="B156" s="1463"/>
      <c r="C156" s="1463"/>
      <c r="D156" s="1463"/>
      <c r="E156" s="1462" t="s">
        <v>792</v>
      </c>
      <c r="F156" s="1462"/>
      <c r="G156" s="1462"/>
      <c r="H156" s="1462"/>
      <c r="I156" s="1462"/>
      <c r="J156" s="1462"/>
      <c r="K156" s="1462"/>
      <c r="L156" s="1462"/>
      <c r="M156" s="1462"/>
      <c r="N156" s="1462"/>
      <c r="O156" s="1459" t="str">
        <f>+E156</f>
        <v>Տավուշի մարզի առաջին ատյանի ընդհանուր իրավասության դատարան</v>
      </c>
      <c r="P156" s="1459"/>
      <c r="Q156" s="1459"/>
      <c r="R156" s="1459"/>
      <c r="S156" s="1459"/>
      <c r="T156" s="1459"/>
      <c r="U156" s="1459"/>
      <c r="V156" s="1459"/>
      <c r="W156" s="1459"/>
      <c r="X156" s="1459"/>
      <c r="Y156" s="1459"/>
      <c r="Z156" s="1459"/>
      <c r="AA156" s="1459" t="str">
        <f>+O156</f>
        <v>Տավուշի մարզի առաջին ատյանի ընդհանուր իրավասության դատարան</v>
      </c>
      <c r="AB156" s="1459"/>
      <c r="AC156" s="1459"/>
      <c r="AD156" s="1459"/>
      <c r="AE156" s="1459"/>
      <c r="AF156" s="1459"/>
      <c r="AG156" s="1459"/>
      <c r="AH156" s="1459"/>
      <c r="AI156" s="1459"/>
      <c r="AJ156" s="1459"/>
      <c r="AK156" s="1459"/>
      <c r="AL156" s="1459"/>
      <c r="AM156" s="1459" t="str">
        <f>+AA156</f>
        <v>Տավուշի մարզի առաջին ատյանի ընդհանուր իրավասության դատարան</v>
      </c>
      <c r="AN156" s="1459"/>
      <c r="AO156" s="1459"/>
      <c r="AP156" s="1459"/>
      <c r="AQ156" s="1459"/>
      <c r="AR156" s="1459"/>
      <c r="AS156" s="1459"/>
      <c r="AT156" s="1459"/>
      <c r="AU156" s="1459"/>
      <c r="AV156" s="1459"/>
      <c r="AW156" s="1459"/>
      <c r="AX156" s="1459"/>
    </row>
    <row r="157" spans="1:50" ht="32.25" customHeight="1" x14ac:dyDescent="0.25">
      <c r="A157" s="1464" t="s">
        <v>1098</v>
      </c>
      <c r="B157" s="1464"/>
      <c r="C157" s="1464"/>
      <c r="D157" s="1464"/>
      <c r="E157" s="1460" t="s">
        <v>656</v>
      </c>
      <c r="F157" s="1460"/>
      <c r="G157" s="1460"/>
      <c r="H157" s="1460"/>
      <c r="I157" s="1460"/>
      <c r="J157" s="1460"/>
      <c r="K157" s="1460"/>
      <c r="L157" s="1460"/>
      <c r="M157" s="1460"/>
      <c r="N157" s="1460"/>
      <c r="O157" s="1460" t="s">
        <v>806</v>
      </c>
      <c r="P157" s="1460"/>
      <c r="Q157" s="1460"/>
      <c r="R157" s="1460"/>
      <c r="S157" s="1460"/>
      <c r="T157" s="1460"/>
      <c r="U157" s="1460"/>
      <c r="V157" s="1460"/>
      <c r="W157" s="1460"/>
      <c r="X157" s="1460"/>
      <c r="Y157" s="1460"/>
      <c r="Z157" s="1460"/>
      <c r="AA157" s="1460" t="s">
        <v>1068</v>
      </c>
      <c r="AB157" s="1460"/>
      <c r="AC157" s="1460"/>
      <c r="AD157" s="1460"/>
      <c r="AE157" s="1460"/>
      <c r="AF157" s="1460"/>
      <c r="AG157" s="1460"/>
      <c r="AH157" s="1460"/>
      <c r="AI157" s="1460"/>
      <c r="AJ157" s="1460"/>
      <c r="AK157" s="1460"/>
      <c r="AL157" s="1460"/>
      <c r="AM157" s="1460" t="s">
        <v>1049</v>
      </c>
      <c r="AN157" s="1460"/>
      <c r="AO157" s="1460"/>
      <c r="AP157" s="1460"/>
      <c r="AQ157" s="1460"/>
      <c r="AR157" s="1460"/>
      <c r="AS157" s="1460"/>
      <c r="AT157" s="1460"/>
      <c r="AU157" s="1460"/>
      <c r="AV157" s="1460"/>
      <c r="AW157" s="1460"/>
      <c r="AX157" s="1460"/>
    </row>
    <row r="158" spans="1:50" ht="122.25" customHeight="1" x14ac:dyDescent="0.25">
      <c r="A158" s="811" t="s">
        <v>10</v>
      </c>
      <c r="B158" s="778" t="s">
        <v>54</v>
      </c>
      <c r="C158" s="778" t="s">
        <v>55</v>
      </c>
      <c r="D158" s="778" t="s">
        <v>1</v>
      </c>
      <c r="E158" s="775" t="s">
        <v>719</v>
      </c>
      <c r="F158" s="775" t="s">
        <v>57</v>
      </c>
      <c r="G158" s="776" t="s">
        <v>62</v>
      </c>
      <c r="H158" s="777" t="s">
        <v>63</v>
      </c>
      <c r="I158" s="776" t="s">
        <v>374</v>
      </c>
      <c r="J158" s="776" t="s">
        <v>375</v>
      </c>
      <c r="K158" s="776" t="s">
        <v>457</v>
      </c>
      <c r="L158" s="778" t="s">
        <v>480</v>
      </c>
      <c r="M158" s="778" t="s">
        <v>657</v>
      </c>
      <c r="N158" s="776" t="s">
        <v>658</v>
      </c>
      <c r="O158" s="775" t="str">
        <f>+E158</f>
        <v xml:space="preserve"> ստաժ</v>
      </c>
      <c r="P158" s="775" t="str">
        <f>+F158</f>
        <v>Ստաժի %-ը</v>
      </c>
      <c r="Q158" s="776" t="s">
        <v>62</v>
      </c>
      <c r="R158" s="779" t="s">
        <v>63</v>
      </c>
      <c r="S158" s="779" t="s">
        <v>910</v>
      </c>
      <c r="T158" s="812" t="s">
        <v>911</v>
      </c>
      <c r="U158" s="776" t="s">
        <v>374</v>
      </c>
      <c r="V158" s="776" t="s">
        <v>375</v>
      </c>
      <c r="W158" s="776" t="s">
        <v>478</v>
      </c>
      <c r="X158" s="778" t="s">
        <v>1089</v>
      </c>
      <c r="Y158" s="778" t="s">
        <v>781</v>
      </c>
      <c r="Z158" s="776" t="s">
        <v>780</v>
      </c>
      <c r="AA158" s="775" t="str">
        <f>+O158</f>
        <v xml:space="preserve"> ստաժ</v>
      </c>
      <c r="AB158" s="775" t="str">
        <f>+P158</f>
        <v>Ստաժի %-ը</v>
      </c>
      <c r="AC158" s="776" t="s">
        <v>62</v>
      </c>
      <c r="AD158" s="779" t="s">
        <v>63</v>
      </c>
      <c r="AE158" s="779" t="s">
        <v>910</v>
      </c>
      <c r="AF158" s="812" t="s">
        <v>911</v>
      </c>
      <c r="AG158" s="776" t="s">
        <v>374</v>
      </c>
      <c r="AH158" s="776" t="s">
        <v>375</v>
      </c>
      <c r="AI158" s="776" t="s">
        <v>478</v>
      </c>
      <c r="AJ158" s="778" t="s">
        <v>1089</v>
      </c>
      <c r="AK158" s="778" t="s">
        <v>923</v>
      </c>
      <c r="AL158" s="776" t="s">
        <v>924</v>
      </c>
      <c r="AM158" s="775" t="str">
        <f>+AA158</f>
        <v xml:space="preserve"> ստաժ</v>
      </c>
      <c r="AN158" s="775" t="str">
        <f>+AB158</f>
        <v>Ստաժի %-ը</v>
      </c>
      <c r="AO158" s="776" t="s">
        <v>62</v>
      </c>
      <c r="AP158" s="779" t="s">
        <v>63</v>
      </c>
      <c r="AQ158" s="779" t="s">
        <v>910</v>
      </c>
      <c r="AR158" s="812" t="s">
        <v>911</v>
      </c>
      <c r="AS158" s="776" t="s">
        <v>374</v>
      </c>
      <c r="AT158" s="776" t="s">
        <v>375</v>
      </c>
      <c r="AU158" s="776" t="s">
        <v>478</v>
      </c>
      <c r="AV158" s="778" t="s">
        <v>1089</v>
      </c>
      <c r="AW158" s="778" t="s">
        <v>1047</v>
      </c>
      <c r="AX158" s="776" t="s">
        <v>1046</v>
      </c>
    </row>
    <row r="159" spans="1:50" s="745" customFormat="1" ht="22.5" customHeight="1" x14ac:dyDescent="0.25">
      <c r="A159" s="800">
        <v>1</v>
      </c>
      <c r="B159" s="690" t="s">
        <v>84</v>
      </c>
      <c r="C159" s="790" t="s">
        <v>376</v>
      </c>
      <c r="D159" s="790">
        <v>1</v>
      </c>
      <c r="E159" s="818">
        <v>0</v>
      </c>
      <c r="F159" s="739"/>
      <c r="G159" s="740">
        <v>66140</v>
      </c>
      <c r="H159" s="729">
        <v>3.88</v>
      </c>
      <c r="I159" s="742">
        <f t="shared" ref="I159" si="515">+H159*G159</f>
        <v>256623.19999999998</v>
      </c>
      <c r="J159" s="742">
        <v>0</v>
      </c>
      <c r="K159" s="742">
        <f t="shared" ref="K159" si="516">+I159+J159</f>
        <v>256623.19999999998</v>
      </c>
      <c r="L159" s="740"/>
      <c r="M159" s="792">
        <f t="shared" ref="M159" si="517">+K159+L159</f>
        <v>256623.19999999998</v>
      </c>
      <c r="N159" s="792">
        <f t="shared" ref="N159" si="518">+M159*13</f>
        <v>3336101.5999999996</v>
      </c>
      <c r="O159" s="814">
        <f t="shared" ref="O159" si="519">+E159+1</f>
        <v>1</v>
      </c>
      <c r="P159" s="739"/>
      <c r="Q159" s="740">
        <f t="shared" ref="Q159" si="520">+G159</f>
        <v>66140</v>
      </c>
      <c r="R159" s="740">
        <f t="shared" ref="R159" si="521">+H159</f>
        <v>3.88</v>
      </c>
      <c r="S159" s="740"/>
      <c r="T159" s="740">
        <f t="shared" ref="T159" si="522">+R159+R159*S159</f>
        <v>3.88</v>
      </c>
      <c r="U159" s="742">
        <f t="shared" ref="U159" si="523">+T159*Q159</f>
        <v>256623.19999999998</v>
      </c>
      <c r="V159" s="742">
        <f t="shared" ref="V159" si="524">IF((P159&lt;=30)*AND(U159*P159%&gt;J159),U159*P159%,IF((P159&gt;30)*AND(U159*30%&gt;J159),U159*30%,J159))</f>
        <v>0</v>
      </c>
      <c r="W159" s="742">
        <f t="shared" ref="W159" si="525">+U159+V159</f>
        <v>256623.19999999998</v>
      </c>
      <c r="X159" s="740">
        <f t="shared" ref="X159" si="526">+L159</f>
        <v>0</v>
      </c>
      <c r="Y159" s="792">
        <f t="shared" ref="Y159" si="527">+W159+X159</f>
        <v>256623.19999999998</v>
      </c>
      <c r="Z159" s="792">
        <f t="shared" ref="Z159" si="528">+Y159*13</f>
        <v>3336101.5999999996</v>
      </c>
      <c r="AA159" s="814">
        <f t="shared" ref="AA159" si="529">+O159+1</f>
        <v>2</v>
      </c>
      <c r="AB159" s="739"/>
      <c r="AC159" s="740">
        <f t="shared" ref="AC159" si="530">+Q159</f>
        <v>66140</v>
      </c>
      <c r="AD159" s="740">
        <f t="shared" ref="AD159" si="531">+H159</f>
        <v>3.88</v>
      </c>
      <c r="AE159" s="740"/>
      <c r="AF159" s="740">
        <f t="shared" ref="AF159" si="532">+AD159+AD159*AE159</f>
        <v>3.88</v>
      </c>
      <c r="AG159" s="742">
        <f t="shared" ref="AG159" si="533">+AF159*AC159</f>
        <v>256623.19999999998</v>
      </c>
      <c r="AH159" s="742">
        <f t="shared" ref="AH159" si="534">IF((AB159&lt;=30)*AND(AG159*AB159%&gt;V159),AG159*AB159%,IF((AB159&gt;30)*AND(AG159*30%&gt;V159),AG159*30%,V159))</f>
        <v>0</v>
      </c>
      <c r="AI159" s="742">
        <f t="shared" ref="AI159" si="535">+AG159+AH159</f>
        <v>256623.19999999998</v>
      </c>
      <c r="AJ159" s="740">
        <f t="shared" ref="AJ159" si="536">+X159</f>
        <v>0</v>
      </c>
      <c r="AK159" s="792">
        <f t="shared" ref="AK159" si="537">+AI159+AJ159</f>
        <v>256623.19999999998</v>
      </c>
      <c r="AL159" s="792">
        <f t="shared" ref="AL159" si="538">+AK159*13</f>
        <v>3336101.5999999996</v>
      </c>
      <c r="AM159" s="814">
        <f t="shared" ref="AM159" si="539">+AA159+1</f>
        <v>3</v>
      </c>
      <c r="AN159" s="739"/>
      <c r="AO159" s="740">
        <f t="shared" ref="AO159" si="540">+AC159</f>
        <v>66140</v>
      </c>
      <c r="AP159" s="740">
        <f t="shared" ref="AP159" si="541">+H159</f>
        <v>3.88</v>
      </c>
      <c r="AQ159" s="740"/>
      <c r="AR159" s="740">
        <f t="shared" ref="AR159" si="542">+AP159+AP159*AQ159</f>
        <v>3.88</v>
      </c>
      <c r="AS159" s="742">
        <f t="shared" ref="AS159" si="543">+AR159*AO159</f>
        <v>256623.19999999998</v>
      </c>
      <c r="AT159" s="742">
        <f t="shared" ref="AT159" si="544">IF((AN159&lt;=30)*AND(AS159*AN159%&gt;AH159),AS159*AN159%,IF((AN159&gt;30)*AND(AS159*30%&gt;AH159),AS159*30%,AH159))</f>
        <v>0</v>
      </c>
      <c r="AU159" s="742">
        <f t="shared" ref="AU159" si="545">+AS159+AT159</f>
        <v>256623.19999999998</v>
      </c>
      <c r="AV159" s="740">
        <f t="shared" ref="AV159" si="546">+AJ159</f>
        <v>0</v>
      </c>
      <c r="AW159" s="792">
        <f t="shared" ref="AW159" si="547">+AU159+AV159</f>
        <v>256623.19999999998</v>
      </c>
      <c r="AX159" s="792">
        <f t="shared" ref="AX159" si="548">+AW159*13</f>
        <v>3336101.5999999996</v>
      </c>
    </row>
    <row r="160" spans="1:50" s="781" customFormat="1" ht="18" customHeight="1" x14ac:dyDescent="0.25">
      <c r="A160" s="1461" t="s">
        <v>64</v>
      </c>
      <c r="B160" s="1461"/>
      <c r="C160" s="1461"/>
      <c r="D160" s="815">
        <f t="shared" ref="D160:AX160" si="549">SUM(D159:D159)</f>
        <v>1</v>
      </c>
      <c r="E160" s="815">
        <f t="shared" si="549"/>
        <v>0</v>
      </c>
      <c r="F160" s="815">
        <f t="shared" si="549"/>
        <v>0</v>
      </c>
      <c r="G160" s="815">
        <f t="shared" si="549"/>
        <v>66140</v>
      </c>
      <c r="H160" s="815">
        <f t="shared" si="549"/>
        <v>3.88</v>
      </c>
      <c r="I160" s="815">
        <f t="shared" si="549"/>
        <v>256623.19999999998</v>
      </c>
      <c r="J160" s="815">
        <f t="shared" si="549"/>
        <v>0</v>
      </c>
      <c r="K160" s="815">
        <f t="shared" si="549"/>
        <v>256623.19999999998</v>
      </c>
      <c r="L160" s="815">
        <f t="shared" si="549"/>
        <v>0</v>
      </c>
      <c r="M160" s="815">
        <f t="shared" si="549"/>
        <v>256623.19999999998</v>
      </c>
      <c r="N160" s="815">
        <f t="shared" si="549"/>
        <v>3336101.5999999996</v>
      </c>
      <c r="O160" s="815">
        <f t="shared" si="549"/>
        <v>1</v>
      </c>
      <c r="P160" s="815">
        <f t="shared" si="549"/>
        <v>0</v>
      </c>
      <c r="Q160" s="815">
        <f t="shared" si="549"/>
        <v>66140</v>
      </c>
      <c r="R160" s="815">
        <f t="shared" si="549"/>
        <v>3.88</v>
      </c>
      <c r="S160" s="815">
        <f t="shared" si="549"/>
        <v>0</v>
      </c>
      <c r="T160" s="815">
        <f t="shared" si="549"/>
        <v>3.88</v>
      </c>
      <c r="U160" s="815">
        <f t="shared" si="549"/>
        <v>256623.19999999998</v>
      </c>
      <c r="V160" s="815">
        <f t="shared" si="549"/>
        <v>0</v>
      </c>
      <c r="W160" s="815">
        <f t="shared" si="549"/>
        <v>256623.19999999998</v>
      </c>
      <c r="X160" s="815">
        <f t="shared" si="549"/>
        <v>0</v>
      </c>
      <c r="Y160" s="815">
        <f t="shared" si="549"/>
        <v>256623.19999999998</v>
      </c>
      <c r="Z160" s="815">
        <f t="shared" si="549"/>
        <v>3336101.5999999996</v>
      </c>
      <c r="AA160" s="815">
        <f t="shared" si="549"/>
        <v>2</v>
      </c>
      <c r="AB160" s="815">
        <f t="shared" si="549"/>
        <v>0</v>
      </c>
      <c r="AC160" s="815">
        <f t="shared" si="549"/>
        <v>66140</v>
      </c>
      <c r="AD160" s="815">
        <f t="shared" si="549"/>
        <v>3.88</v>
      </c>
      <c r="AE160" s="815">
        <f t="shared" si="549"/>
        <v>0</v>
      </c>
      <c r="AF160" s="815">
        <f t="shared" si="549"/>
        <v>3.88</v>
      </c>
      <c r="AG160" s="815">
        <f t="shared" si="549"/>
        <v>256623.19999999998</v>
      </c>
      <c r="AH160" s="815">
        <f t="shared" si="549"/>
        <v>0</v>
      </c>
      <c r="AI160" s="815">
        <f t="shared" si="549"/>
        <v>256623.19999999998</v>
      </c>
      <c r="AJ160" s="815">
        <f t="shared" si="549"/>
        <v>0</v>
      </c>
      <c r="AK160" s="815">
        <f t="shared" si="549"/>
        <v>256623.19999999998</v>
      </c>
      <c r="AL160" s="815">
        <f t="shared" si="549"/>
        <v>3336101.5999999996</v>
      </c>
      <c r="AM160" s="815">
        <f t="shared" si="549"/>
        <v>3</v>
      </c>
      <c r="AN160" s="815">
        <f t="shared" si="549"/>
        <v>0</v>
      </c>
      <c r="AO160" s="815">
        <f t="shared" si="549"/>
        <v>66140</v>
      </c>
      <c r="AP160" s="815">
        <f t="shared" si="549"/>
        <v>3.88</v>
      </c>
      <c r="AQ160" s="815">
        <f t="shared" si="549"/>
        <v>0</v>
      </c>
      <c r="AR160" s="815">
        <f t="shared" si="549"/>
        <v>3.88</v>
      </c>
      <c r="AS160" s="815">
        <f t="shared" si="549"/>
        <v>256623.19999999998</v>
      </c>
      <c r="AT160" s="815">
        <f t="shared" si="549"/>
        <v>0</v>
      </c>
      <c r="AU160" s="815">
        <f t="shared" si="549"/>
        <v>256623.19999999998</v>
      </c>
      <c r="AV160" s="815">
        <f t="shared" si="549"/>
        <v>0</v>
      </c>
      <c r="AW160" s="815">
        <f t="shared" si="549"/>
        <v>256623.19999999998</v>
      </c>
      <c r="AX160" s="815">
        <f t="shared" si="549"/>
        <v>3336101.5999999996</v>
      </c>
    </row>
    <row r="161" spans="1:50" s="781" customFormat="1" ht="18" customHeight="1" x14ac:dyDescent="0.25">
      <c r="A161" s="816"/>
      <c r="B161" s="817"/>
      <c r="C161" s="817"/>
      <c r="D161" s="817"/>
      <c r="E161" s="817"/>
      <c r="F161" s="817"/>
      <c r="G161" s="817"/>
      <c r="H161" s="817"/>
      <c r="I161" s="817"/>
      <c r="J161" s="817"/>
      <c r="K161" s="817"/>
      <c r="L161" s="817"/>
      <c r="M161" s="817"/>
      <c r="N161" s="809"/>
      <c r="O161" s="816"/>
      <c r="P161" s="817"/>
      <c r="Q161" s="817"/>
      <c r="R161" s="817"/>
      <c r="S161" s="817"/>
      <c r="T161" s="817"/>
      <c r="U161" s="817"/>
      <c r="V161" s="817"/>
      <c r="W161" s="817"/>
      <c r="X161" s="817"/>
      <c r="Y161" s="817"/>
      <c r="Z161" s="809"/>
      <c r="AA161" s="816"/>
      <c r="AB161" s="817"/>
      <c r="AC161" s="817"/>
      <c r="AD161" s="817"/>
      <c r="AE161" s="817"/>
      <c r="AF161" s="817"/>
      <c r="AG161" s="817"/>
      <c r="AH161" s="817"/>
      <c r="AI161" s="817"/>
      <c r="AJ161" s="817"/>
      <c r="AK161" s="817"/>
      <c r="AL161" s="809"/>
      <c r="AM161" s="816"/>
      <c r="AN161" s="817"/>
      <c r="AO161" s="817"/>
      <c r="AP161" s="817"/>
      <c r="AQ161" s="817"/>
      <c r="AR161" s="817"/>
      <c r="AS161" s="817"/>
      <c r="AT161" s="817"/>
      <c r="AU161" s="817"/>
      <c r="AV161" s="817"/>
      <c r="AW161" s="817"/>
      <c r="AX161" s="809"/>
    </row>
    <row r="162" spans="1:50" s="750" customFormat="1" ht="30.75" hidden="1" customHeight="1" x14ac:dyDescent="0.25">
      <c r="A162" s="1463" t="s">
        <v>440</v>
      </c>
      <c r="B162" s="1463"/>
      <c r="C162" s="1463"/>
      <c r="D162" s="1463"/>
      <c r="E162" s="1462" t="s">
        <v>83</v>
      </c>
      <c r="F162" s="1462"/>
      <c r="G162" s="1462"/>
      <c r="H162" s="1462"/>
      <c r="I162" s="1462"/>
      <c r="J162" s="1462"/>
      <c r="K162" s="1462"/>
      <c r="L162" s="1462"/>
      <c r="M162" s="1462"/>
      <c r="N162" s="1462"/>
      <c r="O162" s="1459" t="str">
        <f>+E162</f>
        <v>Վարչական դատարան</v>
      </c>
      <c r="P162" s="1459"/>
      <c r="Q162" s="1459"/>
      <c r="R162" s="1459"/>
      <c r="S162" s="1459"/>
      <c r="T162" s="1459"/>
      <c r="U162" s="1459"/>
      <c r="V162" s="1459"/>
      <c r="W162" s="1459"/>
      <c r="X162" s="1459"/>
      <c r="Y162" s="1459"/>
      <c r="Z162" s="1459"/>
      <c r="AA162" s="1459" t="str">
        <f>+O162</f>
        <v>Վարչական դատարան</v>
      </c>
      <c r="AB162" s="1459"/>
      <c r="AC162" s="1459"/>
      <c r="AD162" s="1459"/>
      <c r="AE162" s="1459"/>
      <c r="AF162" s="1459"/>
      <c r="AG162" s="1459"/>
      <c r="AH162" s="1459"/>
      <c r="AI162" s="1459"/>
      <c r="AJ162" s="1459"/>
      <c r="AK162" s="1459"/>
      <c r="AL162" s="1459"/>
      <c r="AM162" s="1459" t="str">
        <f>+AA162</f>
        <v>Վարչական դատարան</v>
      </c>
      <c r="AN162" s="1459"/>
      <c r="AO162" s="1459"/>
      <c r="AP162" s="1459"/>
      <c r="AQ162" s="1459"/>
      <c r="AR162" s="1459"/>
      <c r="AS162" s="1459"/>
      <c r="AT162" s="1459"/>
      <c r="AU162" s="1459"/>
      <c r="AV162" s="1459"/>
      <c r="AW162" s="1459"/>
      <c r="AX162" s="1459"/>
    </row>
    <row r="163" spans="1:50" ht="32.25" hidden="1" customHeight="1" x14ac:dyDescent="0.25">
      <c r="A163" s="1464" t="s">
        <v>1098</v>
      </c>
      <c r="B163" s="1464"/>
      <c r="C163" s="1464"/>
      <c r="D163" s="1464"/>
      <c r="E163" s="1460" t="s">
        <v>656</v>
      </c>
      <c r="F163" s="1460"/>
      <c r="G163" s="1460"/>
      <c r="H163" s="1460"/>
      <c r="I163" s="1460"/>
      <c r="J163" s="1460"/>
      <c r="K163" s="1460"/>
      <c r="L163" s="1460"/>
      <c r="M163" s="1460"/>
      <c r="N163" s="1460"/>
      <c r="O163" s="1460" t="s">
        <v>806</v>
      </c>
      <c r="P163" s="1460"/>
      <c r="Q163" s="1460"/>
      <c r="R163" s="1460"/>
      <c r="S163" s="1460"/>
      <c r="T163" s="1460"/>
      <c r="U163" s="1460"/>
      <c r="V163" s="1460"/>
      <c r="W163" s="1460"/>
      <c r="X163" s="1460"/>
      <c r="Y163" s="1460"/>
      <c r="Z163" s="1460"/>
      <c r="AA163" s="1460" t="s">
        <v>1068</v>
      </c>
      <c r="AB163" s="1460"/>
      <c r="AC163" s="1460"/>
      <c r="AD163" s="1460"/>
      <c r="AE163" s="1460"/>
      <c r="AF163" s="1460"/>
      <c r="AG163" s="1460"/>
      <c r="AH163" s="1460"/>
      <c r="AI163" s="1460"/>
      <c r="AJ163" s="1460"/>
      <c r="AK163" s="1460"/>
      <c r="AL163" s="1460"/>
      <c r="AM163" s="1460" t="s">
        <v>1049</v>
      </c>
      <c r="AN163" s="1460"/>
      <c r="AO163" s="1460"/>
      <c r="AP163" s="1460"/>
      <c r="AQ163" s="1460"/>
      <c r="AR163" s="1460"/>
      <c r="AS163" s="1460"/>
      <c r="AT163" s="1460"/>
      <c r="AU163" s="1460"/>
      <c r="AV163" s="1460"/>
      <c r="AW163" s="1460"/>
      <c r="AX163" s="1460"/>
    </row>
    <row r="164" spans="1:50" ht="122.25" hidden="1" customHeight="1" x14ac:dyDescent="0.25">
      <c r="A164" s="811" t="s">
        <v>10</v>
      </c>
      <c r="B164" s="778" t="s">
        <v>54</v>
      </c>
      <c r="C164" s="778" t="s">
        <v>55</v>
      </c>
      <c r="D164" s="778" t="s">
        <v>1</v>
      </c>
      <c r="E164" s="775" t="s">
        <v>719</v>
      </c>
      <c r="F164" s="775" t="s">
        <v>57</v>
      </c>
      <c r="G164" s="776" t="s">
        <v>62</v>
      </c>
      <c r="H164" s="777" t="s">
        <v>63</v>
      </c>
      <c r="I164" s="776" t="s">
        <v>374</v>
      </c>
      <c r="J164" s="776" t="s">
        <v>375</v>
      </c>
      <c r="K164" s="776" t="s">
        <v>457</v>
      </c>
      <c r="L164" s="778" t="s">
        <v>480</v>
      </c>
      <c r="M164" s="778" t="s">
        <v>657</v>
      </c>
      <c r="N164" s="776" t="s">
        <v>658</v>
      </c>
      <c r="O164" s="775" t="str">
        <f>+E164</f>
        <v xml:space="preserve"> ստաժ</v>
      </c>
      <c r="P164" s="775" t="str">
        <f>+F164</f>
        <v>Ստաժի %-ը</v>
      </c>
      <c r="Q164" s="776" t="s">
        <v>62</v>
      </c>
      <c r="R164" s="779" t="s">
        <v>63</v>
      </c>
      <c r="S164" s="779" t="s">
        <v>910</v>
      </c>
      <c r="T164" s="812" t="s">
        <v>911</v>
      </c>
      <c r="U164" s="776" t="s">
        <v>374</v>
      </c>
      <c r="V164" s="776" t="s">
        <v>375</v>
      </c>
      <c r="W164" s="776" t="s">
        <v>478</v>
      </c>
      <c r="X164" s="778" t="s">
        <v>1089</v>
      </c>
      <c r="Y164" s="778" t="s">
        <v>781</v>
      </c>
      <c r="Z164" s="776" t="s">
        <v>780</v>
      </c>
      <c r="AA164" s="775" t="str">
        <f>+O164</f>
        <v xml:space="preserve"> ստաժ</v>
      </c>
      <c r="AB164" s="775" t="str">
        <f>+P164</f>
        <v>Ստաժի %-ը</v>
      </c>
      <c r="AC164" s="776" t="s">
        <v>62</v>
      </c>
      <c r="AD164" s="779" t="s">
        <v>63</v>
      </c>
      <c r="AE164" s="779" t="s">
        <v>910</v>
      </c>
      <c r="AF164" s="812" t="s">
        <v>911</v>
      </c>
      <c r="AG164" s="776" t="s">
        <v>374</v>
      </c>
      <c r="AH164" s="776" t="s">
        <v>375</v>
      </c>
      <c r="AI164" s="776" t="s">
        <v>478</v>
      </c>
      <c r="AJ164" s="778" t="s">
        <v>1089</v>
      </c>
      <c r="AK164" s="778" t="s">
        <v>923</v>
      </c>
      <c r="AL164" s="776" t="s">
        <v>924</v>
      </c>
      <c r="AM164" s="775" t="str">
        <f>+AA164</f>
        <v xml:space="preserve"> ստաժ</v>
      </c>
      <c r="AN164" s="775" t="str">
        <f>+AB164</f>
        <v>Ստաժի %-ը</v>
      </c>
      <c r="AO164" s="776" t="s">
        <v>62</v>
      </c>
      <c r="AP164" s="779" t="s">
        <v>63</v>
      </c>
      <c r="AQ164" s="779" t="s">
        <v>910</v>
      </c>
      <c r="AR164" s="812" t="s">
        <v>911</v>
      </c>
      <c r="AS164" s="776" t="s">
        <v>374</v>
      </c>
      <c r="AT164" s="776" t="s">
        <v>375</v>
      </c>
      <c r="AU164" s="776" t="s">
        <v>478</v>
      </c>
      <c r="AV164" s="778" t="s">
        <v>1089</v>
      </c>
      <c r="AW164" s="778" t="s">
        <v>1047</v>
      </c>
      <c r="AX164" s="776" t="s">
        <v>1046</v>
      </c>
    </row>
    <row r="165" spans="1:50" s="745" customFormat="1" ht="22.5" hidden="1" customHeight="1" x14ac:dyDescent="0.25">
      <c r="A165" s="800">
        <v>1</v>
      </c>
      <c r="B165" s="690" t="s">
        <v>84</v>
      </c>
      <c r="C165" s="790" t="s">
        <v>376</v>
      </c>
      <c r="D165" s="790"/>
      <c r="E165" s="818"/>
      <c r="F165" s="739"/>
      <c r="G165" s="740"/>
      <c r="H165" s="729"/>
      <c r="I165" s="742"/>
      <c r="J165" s="742"/>
      <c r="K165" s="742"/>
      <c r="L165" s="740"/>
      <c r="M165" s="792"/>
      <c r="N165" s="792"/>
      <c r="O165" s="814"/>
      <c r="P165" s="739"/>
      <c r="Q165" s="740"/>
      <c r="R165" s="740"/>
      <c r="S165" s="740"/>
      <c r="T165" s="740"/>
      <c r="U165" s="742"/>
      <c r="V165" s="742"/>
      <c r="W165" s="742"/>
      <c r="X165" s="740"/>
      <c r="Y165" s="792"/>
      <c r="Z165" s="792"/>
      <c r="AA165" s="814"/>
      <c r="AB165" s="739"/>
      <c r="AC165" s="740"/>
      <c r="AD165" s="740"/>
      <c r="AE165" s="740"/>
      <c r="AF165" s="740"/>
      <c r="AG165" s="742"/>
      <c r="AH165" s="742"/>
      <c r="AI165" s="742"/>
      <c r="AJ165" s="740"/>
      <c r="AK165" s="792"/>
      <c r="AL165" s="792"/>
      <c r="AM165" s="814"/>
      <c r="AN165" s="739"/>
      <c r="AO165" s="740"/>
      <c r="AP165" s="740"/>
      <c r="AQ165" s="740"/>
      <c r="AR165" s="740"/>
      <c r="AS165" s="742"/>
      <c r="AT165" s="742"/>
      <c r="AU165" s="742"/>
      <c r="AV165" s="740"/>
      <c r="AW165" s="792"/>
      <c r="AX165" s="792"/>
    </row>
    <row r="166" spans="1:50" s="781" customFormat="1" ht="18" hidden="1" customHeight="1" x14ac:dyDescent="0.25">
      <c r="A166" s="1461" t="s">
        <v>64</v>
      </c>
      <c r="B166" s="1461"/>
      <c r="C166" s="1461"/>
      <c r="D166" s="815">
        <f t="shared" ref="D166:AX166" si="550">SUM(D165:D165)</f>
        <v>0</v>
      </c>
      <c r="E166" s="1261">
        <f t="shared" si="550"/>
        <v>0</v>
      </c>
      <c r="F166" s="1261">
        <f t="shared" si="550"/>
        <v>0</v>
      </c>
      <c r="G166" s="1261">
        <f t="shared" si="550"/>
        <v>0</v>
      </c>
      <c r="H166" s="1261">
        <f t="shared" si="550"/>
        <v>0</v>
      </c>
      <c r="I166" s="1261">
        <f t="shared" si="550"/>
        <v>0</v>
      </c>
      <c r="J166" s="1261">
        <f t="shared" si="550"/>
        <v>0</v>
      </c>
      <c r="K166" s="1261">
        <f t="shared" si="550"/>
        <v>0</v>
      </c>
      <c r="L166" s="1261">
        <f t="shared" si="550"/>
        <v>0</v>
      </c>
      <c r="M166" s="1261">
        <f t="shared" si="550"/>
        <v>0</v>
      </c>
      <c r="N166" s="1261">
        <f t="shared" si="550"/>
        <v>0</v>
      </c>
      <c r="O166" s="1261">
        <f t="shared" si="550"/>
        <v>0</v>
      </c>
      <c r="P166" s="1261">
        <f t="shared" si="550"/>
        <v>0</v>
      </c>
      <c r="Q166" s="1261">
        <f t="shared" si="550"/>
        <v>0</v>
      </c>
      <c r="R166" s="1261">
        <f t="shared" si="550"/>
        <v>0</v>
      </c>
      <c r="S166" s="1261">
        <f t="shared" si="550"/>
        <v>0</v>
      </c>
      <c r="T166" s="1261">
        <f t="shared" si="550"/>
        <v>0</v>
      </c>
      <c r="U166" s="1261">
        <f t="shared" si="550"/>
        <v>0</v>
      </c>
      <c r="V166" s="1261">
        <f t="shared" si="550"/>
        <v>0</v>
      </c>
      <c r="W166" s="1261">
        <f t="shared" si="550"/>
        <v>0</v>
      </c>
      <c r="X166" s="1261">
        <f t="shared" si="550"/>
        <v>0</v>
      </c>
      <c r="Y166" s="1261">
        <f t="shared" si="550"/>
        <v>0</v>
      </c>
      <c r="Z166" s="1261">
        <f t="shared" si="550"/>
        <v>0</v>
      </c>
      <c r="AA166" s="1261">
        <f t="shared" si="550"/>
        <v>0</v>
      </c>
      <c r="AB166" s="1261">
        <f t="shared" si="550"/>
        <v>0</v>
      </c>
      <c r="AC166" s="1261">
        <f t="shared" si="550"/>
        <v>0</v>
      </c>
      <c r="AD166" s="1261">
        <f t="shared" si="550"/>
        <v>0</v>
      </c>
      <c r="AE166" s="1261">
        <f t="shared" si="550"/>
        <v>0</v>
      </c>
      <c r="AF166" s="1261">
        <f t="shared" si="550"/>
        <v>0</v>
      </c>
      <c r="AG166" s="1261">
        <f t="shared" si="550"/>
        <v>0</v>
      </c>
      <c r="AH166" s="1261">
        <f t="shared" si="550"/>
        <v>0</v>
      </c>
      <c r="AI166" s="1261">
        <f t="shared" si="550"/>
        <v>0</v>
      </c>
      <c r="AJ166" s="1261">
        <f t="shared" si="550"/>
        <v>0</v>
      </c>
      <c r="AK166" s="1261">
        <f t="shared" si="550"/>
        <v>0</v>
      </c>
      <c r="AL166" s="1261">
        <f t="shared" si="550"/>
        <v>0</v>
      </c>
      <c r="AM166" s="1261">
        <f t="shared" si="550"/>
        <v>0</v>
      </c>
      <c r="AN166" s="1261">
        <f t="shared" si="550"/>
        <v>0</v>
      </c>
      <c r="AO166" s="1261">
        <f t="shared" si="550"/>
        <v>0</v>
      </c>
      <c r="AP166" s="1261">
        <f t="shared" si="550"/>
        <v>0</v>
      </c>
      <c r="AQ166" s="1261">
        <f t="shared" si="550"/>
        <v>0</v>
      </c>
      <c r="AR166" s="1261">
        <f t="shared" si="550"/>
        <v>0</v>
      </c>
      <c r="AS166" s="1261">
        <f t="shared" si="550"/>
        <v>0</v>
      </c>
      <c r="AT166" s="1261">
        <f t="shared" si="550"/>
        <v>0</v>
      </c>
      <c r="AU166" s="1261">
        <f t="shared" si="550"/>
        <v>0</v>
      </c>
      <c r="AV166" s="1261">
        <f t="shared" si="550"/>
        <v>0</v>
      </c>
      <c r="AW166" s="1261">
        <f t="shared" si="550"/>
        <v>0</v>
      </c>
      <c r="AX166" s="1261">
        <f t="shared" si="550"/>
        <v>0</v>
      </c>
    </row>
    <row r="167" spans="1:50" s="781" customFormat="1" ht="18" customHeight="1" x14ac:dyDescent="0.25">
      <c r="A167" s="816"/>
      <c r="B167" s="817"/>
      <c r="C167" s="817"/>
      <c r="D167" s="817"/>
      <c r="E167" s="817"/>
      <c r="F167" s="817"/>
      <c r="G167" s="817"/>
      <c r="H167" s="817"/>
      <c r="I167" s="817"/>
      <c r="J167" s="817"/>
      <c r="K167" s="817"/>
      <c r="L167" s="817"/>
      <c r="M167" s="817"/>
      <c r="N167" s="809"/>
      <c r="O167" s="816"/>
      <c r="P167" s="817"/>
      <c r="Q167" s="817"/>
      <c r="R167" s="817"/>
      <c r="S167" s="817"/>
      <c r="T167" s="817"/>
      <c r="U167" s="817"/>
      <c r="V167" s="817"/>
      <c r="W167" s="817"/>
      <c r="X167" s="817"/>
      <c r="Y167" s="817"/>
      <c r="Z167" s="809"/>
      <c r="AA167" s="816"/>
      <c r="AB167" s="817"/>
      <c r="AC167" s="817"/>
      <c r="AD167" s="817"/>
      <c r="AE167" s="817"/>
      <c r="AF167" s="817"/>
      <c r="AG167" s="817"/>
      <c r="AH167" s="817"/>
      <c r="AI167" s="817"/>
      <c r="AJ167" s="817"/>
      <c r="AK167" s="817"/>
      <c r="AL167" s="809"/>
      <c r="AM167" s="816"/>
      <c r="AN167" s="817"/>
      <c r="AO167" s="817"/>
      <c r="AP167" s="817"/>
      <c r="AQ167" s="817"/>
      <c r="AR167" s="817"/>
      <c r="AS167" s="817"/>
      <c r="AT167" s="817"/>
      <c r="AU167" s="817"/>
      <c r="AV167" s="817"/>
      <c r="AW167" s="817"/>
      <c r="AX167" s="809"/>
    </row>
    <row r="168" spans="1:50" s="750" customFormat="1" ht="30.75" customHeight="1" x14ac:dyDescent="0.25">
      <c r="A168" s="1463" t="s">
        <v>440</v>
      </c>
      <c r="B168" s="1463"/>
      <c r="C168" s="1463"/>
      <c r="D168" s="1463"/>
      <c r="E168" s="1462" t="s">
        <v>725</v>
      </c>
      <c r="F168" s="1462"/>
      <c r="G168" s="1462"/>
      <c r="H168" s="1462"/>
      <c r="I168" s="1462"/>
      <c r="J168" s="1462"/>
      <c r="K168" s="1462"/>
      <c r="L168" s="1462"/>
      <c r="M168" s="1462"/>
      <c r="N168" s="1462"/>
      <c r="O168" s="1459" t="str">
        <f>+E168</f>
        <v>Սնանկության դատարան</v>
      </c>
      <c r="P168" s="1459"/>
      <c r="Q168" s="1459"/>
      <c r="R168" s="1459"/>
      <c r="S168" s="1459"/>
      <c r="T168" s="1459"/>
      <c r="U168" s="1459"/>
      <c r="V168" s="1459"/>
      <c r="W168" s="1459"/>
      <c r="X168" s="1459"/>
      <c r="Y168" s="1459"/>
      <c r="Z168" s="1459"/>
      <c r="AA168" s="1459" t="str">
        <f>+O168</f>
        <v>Սնանկության դատարան</v>
      </c>
      <c r="AB168" s="1459"/>
      <c r="AC168" s="1459"/>
      <c r="AD168" s="1459"/>
      <c r="AE168" s="1459"/>
      <c r="AF168" s="1459"/>
      <c r="AG168" s="1459"/>
      <c r="AH168" s="1459"/>
      <c r="AI168" s="1459"/>
      <c r="AJ168" s="1459"/>
      <c r="AK168" s="1459"/>
      <c r="AL168" s="1459"/>
      <c r="AM168" s="1459" t="str">
        <f>+AA168</f>
        <v>Սնանկության դատարան</v>
      </c>
      <c r="AN168" s="1459"/>
      <c r="AO168" s="1459"/>
      <c r="AP168" s="1459"/>
      <c r="AQ168" s="1459"/>
      <c r="AR168" s="1459"/>
      <c r="AS168" s="1459"/>
      <c r="AT168" s="1459"/>
      <c r="AU168" s="1459"/>
      <c r="AV168" s="1459"/>
      <c r="AW168" s="1459"/>
      <c r="AX168" s="1459"/>
    </row>
    <row r="169" spans="1:50" ht="32.25" customHeight="1" x14ac:dyDescent="0.25">
      <c r="A169" s="1464" t="s">
        <v>1098</v>
      </c>
      <c r="B169" s="1464"/>
      <c r="C169" s="1464"/>
      <c r="D169" s="1464"/>
      <c r="E169" s="1460" t="s">
        <v>656</v>
      </c>
      <c r="F169" s="1460"/>
      <c r="G169" s="1460"/>
      <c r="H169" s="1460"/>
      <c r="I169" s="1460"/>
      <c r="J169" s="1460"/>
      <c r="K169" s="1460"/>
      <c r="L169" s="1460"/>
      <c r="M169" s="1460"/>
      <c r="N169" s="1460"/>
      <c r="O169" s="1460" t="s">
        <v>806</v>
      </c>
      <c r="P169" s="1460"/>
      <c r="Q169" s="1460"/>
      <c r="R169" s="1460"/>
      <c r="S169" s="1460"/>
      <c r="T169" s="1460"/>
      <c r="U169" s="1460"/>
      <c r="V169" s="1460"/>
      <c r="W169" s="1460"/>
      <c r="X169" s="1460"/>
      <c r="Y169" s="1460"/>
      <c r="Z169" s="1460"/>
      <c r="AA169" s="1460" t="s">
        <v>1068</v>
      </c>
      <c r="AB169" s="1460"/>
      <c r="AC169" s="1460"/>
      <c r="AD169" s="1460"/>
      <c r="AE169" s="1460"/>
      <c r="AF169" s="1460"/>
      <c r="AG169" s="1460"/>
      <c r="AH169" s="1460"/>
      <c r="AI169" s="1460"/>
      <c r="AJ169" s="1460"/>
      <c r="AK169" s="1460"/>
      <c r="AL169" s="1460"/>
      <c r="AM169" s="1460" t="s">
        <v>1048</v>
      </c>
      <c r="AN169" s="1460"/>
      <c r="AO169" s="1460"/>
      <c r="AP169" s="1460"/>
      <c r="AQ169" s="1460"/>
      <c r="AR169" s="1460"/>
      <c r="AS169" s="1460"/>
      <c r="AT169" s="1460"/>
      <c r="AU169" s="1460"/>
      <c r="AV169" s="1460"/>
      <c r="AW169" s="1460"/>
      <c r="AX169" s="1460"/>
    </row>
    <row r="170" spans="1:50" ht="122.25" customHeight="1" x14ac:dyDescent="0.25">
      <c r="A170" s="811" t="s">
        <v>10</v>
      </c>
      <c r="B170" s="778" t="s">
        <v>54</v>
      </c>
      <c r="C170" s="778" t="s">
        <v>55</v>
      </c>
      <c r="D170" s="778" t="s">
        <v>1</v>
      </c>
      <c r="E170" s="775" t="s">
        <v>719</v>
      </c>
      <c r="F170" s="775" t="s">
        <v>57</v>
      </c>
      <c r="G170" s="776" t="s">
        <v>62</v>
      </c>
      <c r="H170" s="777" t="s">
        <v>63</v>
      </c>
      <c r="I170" s="776" t="s">
        <v>374</v>
      </c>
      <c r="J170" s="776" t="s">
        <v>375</v>
      </c>
      <c r="K170" s="776" t="s">
        <v>457</v>
      </c>
      <c r="L170" s="778" t="s">
        <v>480</v>
      </c>
      <c r="M170" s="778" t="s">
        <v>657</v>
      </c>
      <c r="N170" s="776" t="s">
        <v>658</v>
      </c>
      <c r="O170" s="775" t="str">
        <f>+E170</f>
        <v xml:space="preserve"> ստաժ</v>
      </c>
      <c r="P170" s="775" t="str">
        <f>+F170</f>
        <v>Ստաժի %-ը</v>
      </c>
      <c r="Q170" s="776" t="s">
        <v>62</v>
      </c>
      <c r="R170" s="779" t="s">
        <v>63</v>
      </c>
      <c r="S170" s="779" t="s">
        <v>910</v>
      </c>
      <c r="T170" s="812" t="s">
        <v>911</v>
      </c>
      <c r="U170" s="776" t="s">
        <v>374</v>
      </c>
      <c r="V170" s="776" t="s">
        <v>375</v>
      </c>
      <c r="W170" s="776" t="s">
        <v>478</v>
      </c>
      <c r="X170" s="778" t="s">
        <v>1089</v>
      </c>
      <c r="Y170" s="778" t="s">
        <v>781</v>
      </c>
      <c r="Z170" s="776" t="s">
        <v>780</v>
      </c>
      <c r="AA170" s="775" t="str">
        <f>+O170</f>
        <v xml:space="preserve"> ստաժ</v>
      </c>
      <c r="AB170" s="775" t="str">
        <f>+P170</f>
        <v>Ստաժի %-ը</v>
      </c>
      <c r="AC170" s="776" t="s">
        <v>62</v>
      </c>
      <c r="AD170" s="779" t="s">
        <v>63</v>
      </c>
      <c r="AE170" s="779" t="s">
        <v>910</v>
      </c>
      <c r="AF170" s="812" t="s">
        <v>911</v>
      </c>
      <c r="AG170" s="776" t="s">
        <v>374</v>
      </c>
      <c r="AH170" s="776" t="s">
        <v>375</v>
      </c>
      <c r="AI170" s="776" t="s">
        <v>478</v>
      </c>
      <c r="AJ170" s="778" t="s">
        <v>1089</v>
      </c>
      <c r="AK170" s="778" t="s">
        <v>923</v>
      </c>
      <c r="AL170" s="776" t="s">
        <v>924</v>
      </c>
      <c r="AM170" s="775" t="str">
        <f>+AA170</f>
        <v xml:space="preserve"> ստաժ</v>
      </c>
      <c r="AN170" s="775" t="str">
        <f>+AB170</f>
        <v>Ստաժի %-ը</v>
      </c>
      <c r="AO170" s="776" t="s">
        <v>62</v>
      </c>
      <c r="AP170" s="779" t="s">
        <v>63</v>
      </c>
      <c r="AQ170" s="779" t="s">
        <v>910</v>
      </c>
      <c r="AR170" s="812" t="s">
        <v>911</v>
      </c>
      <c r="AS170" s="776" t="s">
        <v>374</v>
      </c>
      <c r="AT170" s="776" t="s">
        <v>375</v>
      </c>
      <c r="AU170" s="776" t="s">
        <v>478</v>
      </c>
      <c r="AV170" s="778" t="s">
        <v>1089</v>
      </c>
      <c r="AW170" s="778" t="s">
        <v>1047</v>
      </c>
      <c r="AX170" s="776" t="s">
        <v>1046</v>
      </c>
    </row>
    <row r="171" spans="1:50" s="745" customFormat="1" ht="22.5" customHeight="1" x14ac:dyDescent="0.25">
      <c r="A171" s="800">
        <v>1</v>
      </c>
      <c r="B171" s="690" t="s">
        <v>84</v>
      </c>
      <c r="C171" s="790" t="s">
        <v>376</v>
      </c>
      <c r="D171" s="790">
        <v>1</v>
      </c>
      <c r="E171" s="818">
        <v>0</v>
      </c>
      <c r="F171" s="739"/>
      <c r="G171" s="740">
        <v>66140</v>
      </c>
      <c r="H171" s="729">
        <v>3.88</v>
      </c>
      <c r="I171" s="742">
        <f t="shared" ref="I171" si="551">+H171*G171</f>
        <v>256623.19999999998</v>
      </c>
      <c r="J171" s="742">
        <v>0</v>
      </c>
      <c r="K171" s="742">
        <f t="shared" ref="K171" si="552">+I171+J171</f>
        <v>256623.19999999998</v>
      </c>
      <c r="L171" s="740"/>
      <c r="M171" s="792">
        <f t="shared" ref="M171" si="553">+K171+L171</f>
        <v>256623.19999999998</v>
      </c>
      <c r="N171" s="792">
        <f t="shared" ref="N171" si="554">+M171*13</f>
        <v>3336101.5999999996</v>
      </c>
      <c r="O171" s="814">
        <f t="shared" ref="O171" si="555">+E171+1</f>
        <v>1</v>
      </c>
      <c r="P171" s="739"/>
      <c r="Q171" s="740">
        <f t="shared" ref="Q171" si="556">+G171</f>
        <v>66140</v>
      </c>
      <c r="R171" s="740">
        <f t="shared" ref="R171" si="557">+H171</f>
        <v>3.88</v>
      </c>
      <c r="S171" s="740"/>
      <c r="T171" s="740">
        <f t="shared" ref="T171" si="558">+R171+R171*S171</f>
        <v>3.88</v>
      </c>
      <c r="U171" s="742">
        <f t="shared" ref="U171" si="559">+T171*Q171</f>
        <v>256623.19999999998</v>
      </c>
      <c r="V171" s="742">
        <f t="shared" ref="V171" si="560">IF((P171&lt;=30)*AND(U171*P171%&gt;J171),U171*P171%,IF((P171&gt;30)*AND(U171*30%&gt;J171),U171*30%,J171))</f>
        <v>0</v>
      </c>
      <c r="W171" s="742">
        <f t="shared" ref="W171" si="561">+U171+V171</f>
        <v>256623.19999999998</v>
      </c>
      <c r="X171" s="740">
        <f t="shared" ref="X171" si="562">+L171</f>
        <v>0</v>
      </c>
      <c r="Y171" s="792">
        <f t="shared" ref="Y171" si="563">+W171+X171</f>
        <v>256623.19999999998</v>
      </c>
      <c r="Z171" s="792">
        <f t="shared" ref="Z171" si="564">+Y171*13</f>
        <v>3336101.5999999996</v>
      </c>
      <c r="AA171" s="814">
        <f t="shared" ref="AA171" si="565">+O171+1</f>
        <v>2</v>
      </c>
      <c r="AB171" s="739"/>
      <c r="AC171" s="740">
        <f t="shared" ref="AC171" si="566">+Q171</f>
        <v>66140</v>
      </c>
      <c r="AD171" s="740">
        <f t="shared" ref="AD171" si="567">+H171</f>
        <v>3.88</v>
      </c>
      <c r="AE171" s="740"/>
      <c r="AF171" s="740">
        <f t="shared" ref="AF171" si="568">+AD171+AD171*AE171</f>
        <v>3.88</v>
      </c>
      <c r="AG171" s="742">
        <f t="shared" ref="AG171" si="569">+AF171*AC171</f>
        <v>256623.19999999998</v>
      </c>
      <c r="AH171" s="742">
        <f t="shared" ref="AH171" si="570">IF((AB171&lt;=30)*AND(AG171*AB171%&gt;V171),AG171*AB171%,IF((AB171&gt;30)*AND(AG171*30%&gt;V171),AG171*30%,V171))</f>
        <v>0</v>
      </c>
      <c r="AI171" s="742">
        <f t="shared" ref="AI171" si="571">+AG171+AH171</f>
        <v>256623.19999999998</v>
      </c>
      <c r="AJ171" s="740">
        <f t="shared" ref="AJ171" si="572">+X171</f>
        <v>0</v>
      </c>
      <c r="AK171" s="792">
        <f t="shared" ref="AK171" si="573">+AI171+AJ171</f>
        <v>256623.19999999998</v>
      </c>
      <c r="AL171" s="792">
        <f t="shared" ref="AL171" si="574">+AK171*13</f>
        <v>3336101.5999999996</v>
      </c>
      <c r="AM171" s="814">
        <f t="shared" ref="AM171" si="575">+AA171+1</f>
        <v>3</v>
      </c>
      <c r="AN171" s="739"/>
      <c r="AO171" s="740">
        <f t="shared" ref="AO171" si="576">+AC171</f>
        <v>66140</v>
      </c>
      <c r="AP171" s="740">
        <f t="shared" ref="AP171" si="577">+H171</f>
        <v>3.88</v>
      </c>
      <c r="AQ171" s="740"/>
      <c r="AR171" s="740">
        <f t="shared" ref="AR171" si="578">+AP171+AP171*AQ171</f>
        <v>3.88</v>
      </c>
      <c r="AS171" s="742">
        <f t="shared" ref="AS171" si="579">+AR171*AO171</f>
        <v>256623.19999999998</v>
      </c>
      <c r="AT171" s="742">
        <f t="shared" ref="AT171" si="580">IF((AN171&lt;=30)*AND(AS171*AN171%&gt;AH171),AS171*AN171%,IF((AN171&gt;30)*AND(AS171*30%&gt;AH171),AS171*30%,AH171))</f>
        <v>0</v>
      </c>
      <c r="AU171" s="742">
        <f t="shared" ref="AU171" si="581">+AS171+AT171</f>
        <v>256623.19999999998</v>
      </c>
      <c r="AV171" s="740">
        <f t="shared" ref="AV171" si="582">+AJ171</f>
        <v>0</v>
      </c>
      <c r="AW171" s="792">
        <f t="shared" ref="AW171" si="583">+AU171+AV171</f>
        <v>256623.19999999998</v>
      </c>
      <c r="AX171" s="792">
        <f t="shared" ref="AX171" si="584">+AW171*13</f>
        <v>3336101.5999999996</v>
      </c>
    </row>
    <row r="172" spans="1:50" s="745" customFormat="1" ht="22.5" customHeight="1" x14ac:dyDescent="0.25">
      <c r="A172" s="800">
        <v>2</v>
      </c>
      <c r="B172" s="690" t="s">
        <v>84</v>
      </c>
      <c r="C172" s="790" t="s">
        <v>376</v>
      </c>
      <c r="D172" s="790">
        <v>1</v>
      </c>
      <c r="E172" s="818">
        <v>0</v>
      </c>
      <c r="F172" s="739"/>
      <c r="G172" s="740">
        <v>66140</v>
      </c>
      <c r="H172" s="729">
        <v>3.88</v>
      </c>
      <c r="I172" s="742">
        <f t="shared" ref="I172:I174" si="585">+H172*G172</f>
        <v>256623.19999999998</v>
      </c>
      <c r="J172" s="742">
        <v>0</v>
      </c>
      <c r="K172" s="742">
        <f t="shared" ref="K172:K174" si="586">+I172+J172</f>
        <v>256623.19999999998</v>
      </c>
      <c r="L172" s="740"/>
      <c r="M172" s="792">
        <f t="shared" ref="M172:M174" si="587">+K172+L172</f>
        <v>256623.19999999998</v>
      </c>
      <c r="N172" s="792">
        <f t="shared" ref="N172:N174" si="588">+M172*13</f>
        <v>3336101.5999999996</v>
      </c>
      <c r="O172" s="814">
        <f t="shared" ref="O172:O174" si="589">+E172+1</f>
        <v>1</v>
      </c>
      <c r="P172" s="739"/>
      <c r="Q172" s="740">
        <f t="shared" ref="Q172:Q174" si="590">+G172</f>
        <v>66140</v>
      </c>
      <c r="R172" s="740">
        <f t="shared" ref="R172:R174" si="591">+H172</f>
        <v>3.88</v>
      </c>
      <c r="S172" s="740"/>
      <c r="T172" s="740">
        <f t="shared" ref="T172:T174" si="592">+R172+R172*S172</f>
        <v>3.88</v>
      </c>
      <c r="U172" s="742">
        <f t="shared" ref="U172:U174" si="593">+T172*Q172</f>
        <v>256623.19999999998</v>
      </c>
      <c r="V172" s="742">
        <f t="shared" ref="V172:V174" si="594">IF((P172&lt;=30)*AND(U172*P172%&gt;J172),U172*P172%,IF((P172&gt;30)*AND(U172*30%&gt;J172),U172*30%,J172))</f>
        <v>0</v>
      </c>
      <c r="W172" s="742">
        <f t="shared" ref="W172:W174" si="595">+U172+V172</f>
        <v>256623.19999999998</v>
      </c>
      <c r="X172" s="740">
        <f t="shared" ref="X172:X174" si="596">+L172</f>
        <v>0</v>
      </c>
      <c r="Y172" s="792">
        <f t="shared" ref="Y172:Y174" si="597">+W172+X172</f>
        <v>256623.19999999998</v>
      </c>
      <c r="Z172" s="792">
        <f t="shared" ref="Z172:Z174" si="598">+Y172*13</f>
        <v>3336101.5999999996</v>
      </c>
      <c r="AA172" s="814">
        <f t="shared" ref="AA172:AA174" si="599">+O172+1</f>
        <v>2</v>
      </c>
      <c r="AB172" s="739"/>
      <c r="AC172" s="740">
        <f t="shared" ref="AC172:AC174" si="600">+Q172</f>
        <v>66140</v>
      </c>
      <c r="AD172" s="740">
        <f t="shared" ref="AD172:AD174" si="601">+H172</f>
        <v>3.88</v>
      </c>
      <c r="AE172" s="740"/>
      <c r="AF172" s="740">
        <f t="shared" ref="AF172:AF174" si="602">+AD172+AD172*AE172</f>
        <v>3.88</v>
      </c>
      <c r="AG172" s="742">
        <f t="shared" ref="AG172:AG174" si="603">+AF172*AC172</f>
        <v>256623.19999999998</v>
      </c>
      <c r="AH172" s="742">
        <f t="shared" ref="AH172:AH174" si="604">IF((AB172&lt;=30)*AND(AG172*AB172%&gt;V172),AG172*AB172%,IF((AB172&gt;30)*AND(AG172*30%&gt;V172),AG172*30%,V172))</f>
        <v>0</v>
      </c>
      <c r="AI172" s="742">
        <f t="shared" ref="AI172:AI174" si="605">+AG172+AH172</f>
        <v>256623.19999999998</v>
      </c>
      <c r="AJ172" s="740">
        <f t="shared" ref="AJ172:AJ174" si="606">+X172</f>
        <v>0</v>
      </c>
      <c r="AK172" s="792">
        <f t="shared" ref="AK172:AK174" si="607">+AI172+AJ172</f>
        <v>256623.19999999998</v>
      </c>
      <c r="AL172" s="792">
        <f t="shared" ref="AL172:AL174" si="608">+AK172*13</f>
        <v>3336101.5999999996</v>
      </c>
      <c r="AM172" s="814">
        <f t="shared" ref="AM172:AM174" si="609">+AA172+1</f>
        <v>3</v>
      </c>
      <c r="AN172" s="739"/>
      <c r="AO172" s="740">
        <f t="shared" ref="AO172:AO174" si="610">+AC172</f>
        <v>66140</v>
      </c>
      <c r="AP172" s="740">
        <f t="shared" ref="AP172:AP174" si="611">+H172</f>
        <v>3.88</v>
      </c>
      <c r="AQ172" s="740"/>
      <c r="AR172" s="740">
        <f t="shared" ref="AR172:AR174" si="612">+AP172+AP172*AQ172</f>
        <v>3.88</v>
      </c>
      <c r="AS172" s="742">
        <f t="shared" ref="AS172:AS174" si="613">+AR172*AO172</f>
        <v>256623.19999999998</v>
      </c>
      <c r="AT172" s="742">
        <f t="shared" ref="AT172:AT174" si="614">IF((AN172&lt;=30)*AND(AS172*AN172%&gt;AH172),AS172*AN172%,IF((AN172&gt;30)*AND(AS172*30%&gt;AH172),AS172*30%,AH172))</f>
        <v>0</v>
      </c>
      <c r="AU172" s="742">
        <f t="shared" ref="AU172:AU174" si="615">+AS172+AT172</f>
        <v>256623.19999999998</v>
      </c>
      <c r="AV172" s="740">
        <f t="shared" ref="AV172:AV174" si="616">+AJ172</f>
        <v>0</v>
      </c>
      <c r="AW172" s="792">
        <f t="shared" ref="AW172:AW174" si="617">+AU172+AV172</f>
        <v>256623.19999999998</v>
      </c>
      <c r="AX172" s="792">
        <f t="shared" ref="AX172:AX174" si="618">+AW172*13</f>
        <v>3336101.5999999996</v>
      </c>
    </row>
    <row r="173" spans="1:50" s="745" customFormat="1" ht="22.5" customHeight="1" x14ac:dyDescent="0.25">
      <c r="A173" s="800">
        <v>3</v>
      </c>
      <c r="B173" s="690" t="s">
        <v>84</v>
      </c>
      <c r="C173" s="790" t="s">
        <v>376</v>
      </c>
      <c r="D173" s="790">
        <v>1</v>
      </c>
      <c r="E173" s="818">
        <v>0</v>
      </c>
      <c r="F173" s="739"/>
      <c r="G173" s="740">
        <v>66140</v>
      </c>
      <c r="H173" s="729">
        <v>3.88</v>
      </c>
      <c r="I173" s="742">
        <f t="shared" si="585"/>
        <v>256623.19999999998</v>
      </c>
      <c r="J173" s="742">
        <v>0</v>
      </c>
      <c r="K173" s="742">
        <f t="shared" si="586"/>
        <v>256623.19999999998</v>
      </c>
      <c r="L173" s="740"/>
      <c r="M173" s="792">
        <f t="shared" si="587"/>
        <v>256623.19999999998</v>
      </c>
      <c r="N173" s="792">
        <f t="shared" si="588"/>
        <v>3336101.5999999996</v>
      </c>
      <c r="O173" s="814">
        <f t="shared" si="589"/>
        <v>1</v>
      </c>
      <c r="P173" s="739"/>
      <c r="Q173" s="740">
        <f t="shared" si="590"/>
        <v>66140</v>
      </c>
      <c r="R173" s="740">
        <f t="shared" si="591"/>
        <v>3.88</v>
      </c>
      <c r="S173" s="740"/>
      <c r="T173" s="740">
        <f t="shared" si="592"/>
        <v>3.88</v>
      </c>
      <c r="U173" s="742">
        <f t="shared" si="593"/>
        <v>256623.19999999998</v>
      </c>
      <c r="V173" s="742">
        <f t="shared" si="594"/>
        <v>0</v>
      </c>
      <c r="W173" s="742">
        <f t="shared" si="595"/>
        <v>256623.19999999998</v>
      </c>
      <c r="X173" s="740">
        <f t="shared" si="596"/>
        <v>0</v>
      </c>
      <c r="Y173" s="792">
        <f t="shared" si="597"/>
        <v>256623.19999999998</v>
      </c>
      <c r="Z173" s="792">
        <f t="shared" si="598"/>
        <v>3336101.5999999996</v>
      </c>
      <c r="AA173" s="814">
        <f t="shared" si="599"/>
        <v>2</v>
      </c>
      <c r="AB173" s="739"/>
      <c r="AC173" s="740">
        <f t="shared" si="600"/>
        <v>66140</v>
      </c>
      <c r="AD173" s="740">
        <f t="shared" si="601"/>
        <v>3.88</v>
      </c>
      <c r="AE173" s="740"/>
      <c r="AF173" s="740">
        <f t="shared" si="602"/>
        <v>3.88</v>
      </c>
      <c r="AG173" s="742">
        <f t="shared" si="603"/>
        <v>256623.19999999998</v>
      </c>
      <c r="AH173" s="742">
        <f t="shared" si="604"/>
        <v>0</v>
      </c>
      <c r="AI173" s="742">
        <f t="shared" si="605"/>
        <v>256623.19999999998</v>
      </c>
      <c r="AJ173" s="740">
        <f t="shared" si="606"/>
        <v>0</v>
      </c>
      <c r="AK173" s="792">
        <f t="shared" si="607"/>
        <v>256623.19999999998</v>
      </c>
      <c r="AL173" s="792">
        <f t="shared" si="608"/>
        <v>3336101.5999999996</v>
      </c>
      <c r="AM173" s="814">
        <f t="shared" si="609"/>
        <v>3</v>
      </c>
      <c r="AN173" s="739"/>
      <c r="AO173" s="740">
        <f t="shared" si="610"/>
        <v>66140</v>
      </c>
      <c r="AP173" s="740">
        <f t="shared" si="611"/>
        <v>3.88</v>
      </c>
      <c r="AQ173" s="740"/>
      <c r="AR173" s="740">
        <f t="shared" si="612"/>
        <v>3.88</v>
      </c>
      <c r="AS173" s="742">
        <f t="shared" si="613"/>
        <v>256623.19999999998</v>
      </c>
      <c r="AT173" s="742">
        <f t="shared" si="614"/>
        <v>0</v>
      </c>
      <c r="AU173" s="742">
        <f t="shared" si="615"/>
        <v>256623.19999999998</v>
      </c>
      <c r="AV173" s="740">
        <f t="shared" si="616"/>
        <v>0</v>
      </c>
      <c r="AW173" s="792">
        <f t="shared" si="617"/>
        <v>256623.19999999998</v>
      </c>
      <c r="AX173" s="792">
        <f t="shared" si="618"/>
        <v>3336101.5999999996</v>
      </c>
    </row>
    <row r="174" spans="1:50" s="745" customFormat="1" ht="22.5" customHeight="1" x14ac:dyDescent="0.25">
      <c r="A174" s="800">
        <v>4</v>
      </c>
      <c r="B174" s="690" t="s">
        <v>84</v>
      </c>
      <c r="C174" s="790" t="s">
        <v>376</v>
      </c>
      <c r="D174" s="790">
        <v>1</v>
      </c>
      <c r="E174" s="818">
        <v>0</v>
      </c>
      <c r="F174" s="739"/>
      <c r="G174" s="740">
        <v>66140</v>
      </c>
      <c r="H174" s="729">
        <v>3.88</v>
      </c>
      <c r="I174" s="742">
        <f t="shared" si="585"/>
        <v>256623.19999999998</v>
      </c>
      <c r="J174" s="742">
        <v>0</v>
      </c>
      <c r="K174" s="742">
        <f t="shared" si="586"/>
        <v>256623.19999999998</v>
      </c>
      <c r="L174" s="740"/>
      <c r="M174" s="792">
        <f t="shared" si="587"/>
        <v>256623.19999999998</v>
      </c>
      <c r="N174" s="792">
        <f t="shared" si="588"/>
        <v>3336101.5999999996</v>
      </c>
      <c r="O174" s="814">
        <f t="shared" si="589"/>
        <v>1</v>
      </c>
      <c r="P174" s="739"/>
      <c r="Q174" s="740">
        <f t="shared" si="590"/>
        <v>66140</v>
      </c>
      <c r="R174" s="740">
        <f t="shared" si="591"/>
        <v>3.88</v>
      </c>
      <c r="S174" s="740"/>
      <c r="T174" s="740">
        <f t="shared" si="592"/>
        <v>3.88</v>
      </c>
      <c r="U174" s="742">
        <f t="shared" si="593"/>
        <v>256623.19999999998</v>
      </c>
      <c r="V174" s="742">
        <f t="shared" si="594"/>
        <v>0</v>
      </c>
      <c r="W174" s="742">
        <f t="shared" si="595"/>
        <v>256623.19999999998</v>
      </c>
      <c r="X174" s="740">
        <f t="shared" si="596"/>
        <v>0</v>
      </c>
      <c r="Y174" s="792">
        <f t="shared" si="597"/>
        <v>256623.19999999998</v>
      </c>
      <c r="Z174" s="792">
        <f t="shared" si="598"/>
        <v>3336101.5999999996</v>
      </c>
      <c r="AA174" s="814">
        <f t="shared" si="599"/>
        <v>2</v>
      </c>
      <c r="AB174" s="739"/>
      <c r="AC174" s="740">
        <f t="shared" si="600"/>
        <v>66140</v>
      </c>
      <c r="AD174" s="740">
        <f t="shared" si="601"/>
        <v>3.88</v>
      </c>
      <c r="AE174" s="740"/>
      <c r="AF174" s="740">
        <f t="shared" si="602"/>
        <v>3.88</v>
      </c>
      <c r="AG174" s="742">
        <f t="shared" si="603"/>
        <v>256623.19999999998</v>
      </c>
      <c r="AH174" s="742">
        <f t="shared" si="604"/>
        <v>0</v>
      </c>
      <c r="AI174" s="742">
        <f t="shared" si="605"/>
        <v>256623.19999999998</v>
      </c>
      <c r="AJ174" s="740">
        <f t="shared" si="606"/>
        <v>0</v>
      </c>
      <c r="AK174" s="792">
        <f t="shared" si="607"/>
        <v>256623.19999999998</v>
      </c>
      <c r="AL174" s="792">
        <f t="shared" si="608"/>
        <v>3336101.5999999996</v>
      </c>
      <c r="AM174" s="814">
        <f t="shared" si="609"/>
        <v>3</v>
      </c>
      <c r="AN174" s="739"/>
      <c r="AO174" s="740">
        <f t="shared" si="610"/>
        <v>66140</v>
      </c>
      <c r="AP174" s="740">
        <f t="shared" si="611"/>
        <v>3.88</v>
      </c>
      <c r="AQ174" s="740"/>
      <c r="AR174" s="740">
        <f t="shared" si="612"/>
        <v>3.88</v>
      </c>
      <c r="AS174" s="742">
        <f t="shared" si="613"/>
        <v>256623.19999999998</v>
      </c>
      <c r="AT174" s="742">
        <f t="shared" si="614"/>
        <v>0</v>
      </c>
      <c r="AU174" s="742">
        <f t="shared" si="615"/>
        <v>256623.19999999998</v>
      </c>
      <c r="AV174" s="740">
        <f t="shared" si="616"/>
        <v>0</v>
      </c>
      <c r="AW174" s="792">
        <f t="shared" si="617"/>
        <v>256623.19999999998</v>
      </c>
      <c r="AX174" s="792">
        <f t="shared" si="618"/>
        <v>3336101.5999999996</v>
      </c>
    </row>
    <row r="175" spans="1:50" s="781" customFormat="1" ht="18" customHeight="1" x14ac:dyDescent="0.25">
      <c r="A175" s="1461" t="s">
        <v>64</v>
      </c>
      <c r="B175" s="1461"/>
      <c r="C175" s="1461"/>
      <c r="D175" s="815">
        <f t="shared" ref="D175:AX175" si="619">SUM(D171:D174)</f>
        <v>4</v>
      </c>
      <c r="E175" s="1261">
        <f t="shared" si="619"/>
        <v>0</v>
      </c>
      <c r="F175" s="1261">
        <f t="shared" si="619"/>
        <v>0</v>
      </c>
      <c r="G175" s="1261">
        <f t="shared" si="619"/>
        <v>264560</v>
      </c>
      <c r="H175" s="1261">
        <f t="shared" si="619"/>
        <v>15.52</v>
      </c>
      <c r="I175" s="1261">
        <f t="shared" si="619"/>
        <v>1026492.7999999999</v>
      </c>
      <c r="J175" s="1261">
        <f t="shared" si="619"/>
        <v>0</v>
      </c>
      <c r="K175" s="1261">
        <f t="shared" si="619"/>
        <v>1026492.7999999999</v>
      </c>
      <c r="L175" s="1261">
        <f t="shared" si="619"/>
        <v>0</v>
      </c>
      <c r="M175" s="1261">
        <f t="shared" si="619"/>
        <v>1026492.7999999999</v>
      </c>
      <c r="N175" s="1261">
        <f t="shared" si="619"/>
        <v>13344406.399999999</v>
      </c>
      <c r="O175" s="1261">
        <f t="shared" si="619"/>
        <v>4</v>
      </c>
      <c r="P175" s="1261">
        <f t="shared" si="619"/>
        <v>0</v>
      </c>
      <c r="Q175" s="1261">
        <f t="shared" si="619"/>
        <v>264560</v>
      </c>
      <c r="R175" s="1261">
        <f t="shared" si="619"/>
        <v>15.52</v>
      </c>
      <c r="S175" s="1261">
        <f t="shared" si="619"/>
        <v>0</v>
      </c>
      <c r="T175" s="1261">
        <f t="shared" si="619"/>
        <v>15.52</v>
      </c>
      <c r="U175" s="1261">
        <f t="shared" si="619"/>
        <v>1026492.7999999999</v>
      </c>
      <c r="V175" s="1261">
        <f t="shared" si="619"/>
        <v>0</v>
      </c>
      <c r="W175" s="1261">
        <f t="shared" si="619"/>
        <v>1026492.7999999999</v>
      </c>
      <c r="X175" s="1261">
        <f t="shared" si="619"/>
        <v>0</v>
      </c>
      <c r="Y175" s="1261">
        <f t="shared" si="619"/>
        <v>1026492.7999999999</v>
      </c>
      <c r="Z175" s="1261">
        <f t="shared" si="619"/>
        <v>13344406.399999999</v>
      </c>
      <c r="AA175" s="1261">
        <f t="shared" si="619"/>
        <v>8</v>
      </c>
      <c r="AB175" s="1261">
        <f t="shared" si="619"/>
        <v>0</v>
      </c>
      <c r="AC175" s="1261">
        <f t="shared" si="619"/>
        <v>264560</v>
      </c>
      <c r="AD175" s="1261">
        <f t="shared" si="619"/>
        <v>15.52</v>
      </c>
      <c r="AE175" s="1261">
        <f t="shared" si="619"/>
        <v>0</v>
      </c>
      <c r="AF175" s="1261">
        <f t="shared" si="619"/>
        <v>15.52</v>
      </c>
      <c r="AG175" s="1261">
        <f t="shared" si="619"/>
        <v>1026492.7999999999</v>
      </c>
      <c r="AH175" s="1261">
        <f t="shared" si="619"/>
        <v>0</v>
      </c>
      <c r="AI175" s="1261">
        <f t="shared" si="619"/>
        <v>1026492.7999999999</v>
      </c>
      <c r="AJ175" s="1261">
        <f t="shared" si="619"/>
        <v>0</v>
      </c>
      <c r="AK175" s="1261">
        <f t="shared" si="619"/>
        <v>1026492.7999999999</v>
      </c>
      <c r="AL175" s="1261">
        <f t="shared" si="619"/>
        <v>13344406.399999999</v>
      </c>
      <c r="AM175" s="1261">
        <f t="shared" si="619"/>
        <v>12</v>
      </c>
      <c r="AN175" s="1261">
        <f t="shared" si="619"/>
        <v>0</v>
      </c>
      <c r="AO175" s="1261">
        <f t="shared" si="619"/>
        <v>264560</v>
      </c>
      <c r="AP175" s="1261">
        <f t="shared" si="619"/>
        <v>15.52</v>
      </c>
      <c r="AQ175" s="1261">
        <f t="shared" si="619"/>
        <v>0</v>
      </c>
      <c r="AR175" s="1261">
        <f t="shared" si="619"/>
        <v>15.52</v>
      </c>
      <c r="AS175" s="1261">
        <f t="shared" si="619"/>
        <v>1026492.7999999999</v>
      </c>
      <c r="AT175" s="1261">
        <f t="shared" si="619"/>
        <v>0</v>
      </c>
      <c r="AU175" s="1261">
        <f t="shared" si="619"/>
        <v>1026492.7999999999</v>
      </c>
      <c r="AV175" s="1261">
        <f t="shared" si="619"/>
        <v>0</v>
      </c>
      <c r="AW175" s="1261">
        <f t="shared" si="619"/>
        <v>1026492.7999999999</v>
      </c>
      <c r="AX175" s="1261">
        <f t="shared" si="619"/>
        <v>13344406.399999999</v>
      </c>
    </row>
    <row r="176" spans="1:50" ht="17.25" customHeight="1" x14ac:dyDescent="0.25"/>
    <row r="178" spans="26:26" x14ac:dyDescent="0.25">
      <c r="Z178" s="781">
        <f>+Z175+Z166+Z160+Z154+Z148+Z142+Z136+Z130+Z124+Z118+Z112+Z106+Z93+Z85+Z77+Z69+Z30</f>
        <v>100083047.99999999</v>
      </c>
    </row>
  </sheetData>
  <autoFilter ref="A1:AX176"/>
  <mergeCells count="188">
    <mergeCell ref="A96:D96"/>
    <mergeCell ref="E96:N96"/>
    <mergeCell ref="A108:D108"/>
    <mergeCell ref="A109:D109"/>
    <mergeCell ref="E109:N109"/>
    <mergeCell ref="A175:C175"/>
    <mergeCell ref="E95:N95"/>
    <mergeCell ref="O95:Z95"/>
    <mergeCell ref="AA95:AL95"/>
    <mergeCell ref="A95:D95"/>
    <mergeCell ref="AA115:AL115"/>
    <mergeCell ref="O88:Z88"/>
    <mergeCell ref="AA88:AL88"/>
    <mergeCell ref="A87:D87"/>
    <mergeCell ref="C1:C2"/>
    <mergeCell ref="A6:C6"/>
    <mergeCell ref="E6:N6"/>
    <mergeCell ref="O6:Z6"/>
    <mergeCell ref="A7:C7"/>
    <mergeCell ref="D7:N7"/>
    <mergeCell ref="O7:Z7"/>
    <mergeCell ref="AA7:AL7"/>
    <mergeCell ref="E32:N32"/>
    <mergeCell ref="O32:Z32"/>
    <mergeCell ref="AA32:AL32"/>
    <mergeCell ref="A30:C30"/>
    <mergeCell ref="E88:N88"/>
    <mergeCell ref="A88:D88"/>
    <mergeCell ref="O87:Z87"/>
    <mergeCell ref="AA87:AL87"/>
    <mergeCell ref="AM79:AX79"/>
    <mergeCell ref="O80:Z80"/>
    <mergeCell ref="AA80:AL80"/>
    <mergeCell ref="AM80:AX80"/>
    <mergeCell ref="AM87:AX87"/>
    <mergeCell ref="E72:N72"/>
    <mergeCell ref="A71:D71"/>
    <mergeCell ref="A72:D72"/>
    <mergeCell ref="E80:N80"/>
    <mergeCell ref="A79:D79"/>
    <mergeCell ref="A80:D80"/>
    <mergeCell ref="A77:C77"/>
    <mergeCell ref="E79:N79"/>
    <mergeCell ref="O79:Z79"/>
    <mergeCell ref="AA79:AL79"/>
    <mergeCell ref="AA71:AL71"/>
    <mergeCell ref="AM32:AX32"/>
    <mergeCell ref="O33:Z33"/>
    <mergeCell ref="AA33:AL33"/>
    <mergeCell ref="AM33:AX33"/>
    <mergeCell ref="AA6:AL6"/>
    <mergeCell ref="AM6:AX6"/>
    <mergeCell ref="AM7:AX7"/>
    <mergeCell ref="A32:D32"/>
    <mergeCell ref="A33:D33"/>
    <mergeCell ref="E33:N33"/>
    <mergeCell ref="AM88:AX88"/>
    <mergeCell ref="A69:C69"/>
    <mergeCell ref="E71:N71"/>
    <mergeCell ref="O71:Z71"/>
    <mergeCell ref="A112:C112"/>
    <mergeCell ref="AM108:AX108"/>
    <mergeCell ref="O109:Z109"/>
    <mergeCell ref="AA109:AL109"/>
    <mergeCell ref="AM109:AX109"/>
    <mergeCell ref="A106:C106"/>
    <mergeCell ref="E108:N108"/>
    <mergeCell ref="O108:Z108"/>
    <mergeCell ref="AA108:AL108"/>
    <mergeCell ref="AM95:AX95"/>
    <mergeCell ref="O96:Z96"/>
    <mergeCell ref="AA96:AL96"/>
    <mergeCell ref="AM96:AX96"/>
    <mergeCell ref="A93:C93"/>
    <mergeCell ref="AM71:AX71"/>
    <mergeCell ref="O72:Z72"/>
    <mergeCell ref="AA72:AL72"/>
    <mergeCell ref="AM72:AX72"/>
    <mergeCell ref="A85:C85"/>
    <mergeCell ref="E87:N87"/>
    <mergeCell ref="AM115:AX115"/>
    <mergeCell ref="E114:N114"/>
    <mergeCell ref="O114:Z114"/>
    <mergeCell ref="AA114:AL114"/>
    <mergeCell ref="AM114:AX114"/>
    <mergeCell ref="E115:N115"/>
    <mergeCell ref="A114:D114"/>
    <mergeCell ref="A115:D115"/>
    <mergeCell ref="O115:Z115"/>
    <mergeCell ref="AM120:AX120"/>
    <mergeCell ref="O121:Z121"/>
    <mergeCell ref="AA121:AL121"/>
    <mergeCell ref="AM121:AX121"/>
    <mergeCell ref="A118:C118"/>
    <mergeCell ref="E120:N120"/>
    <mergeCell ref="O120:Z120"/>
    <mergeCell ref="AA120:AL120"/>
    <mergeCell ref="E121:N121"/>
    <mergeCell ref="A120:D120"/>
    <mergeCell ref="A121:D121"/>
    <mergeCell ref="AM126:AX126"/>
    <mergeCell ref="O127:Z127"/>
    <mergeCell ref="AA127:AL127"/>
    <mergeCell ref="AM127:AX127"/>
    <mergeCell ref="A124:C124"/>
    <mergeCell ref="E126:N126"/>
    <mergeCell ref="O126:Z126"/>
    <mergeCell ref="AA126:AL126"/>
    <mergeCell ref="E127:N127"/>
    <mergeCell ref="A126:D126"/>
    <mergeCell ref="A127:D127"/>
    <mergeCell ref="AM132:AX132"/>
    <mergeCell ref="O133:Z133"/>
    <mergeCell ref="AA133:AL133"/>
    <mergeCell ref="AM133:AX133"/>
    <mergeCell ref="A130:C130"/>
    <mergeCell ref="E132:N132"/>
    <mergeCell ref="O132:Z132"/>
    <mergeCell ref="AA132:AL132"/>
    <mergeCell ref="A132:D132"/>
    <mergeCell ref="A133:D133"/>
    <mergeCell ref="E133:N133"/>
    <mergeCell ref="AM138:AX138"/>
    <mergeCell ref="O139:Z139"/>
    <mergeCell ref="AA139:AL139"/>
    <mergeCell ref="AM139:AX139"/>
    <mergeCell ref="A136:C136"/>
    <mergeCell ref="E138:N138"/>
    <mergeCell ref="O138:Z138"/>
    <mergeCell ref="AA138:AL138"/>
    <mergeCell ref="E139:N139"/>
    <mergeCell ref="A138:D138"/>
    <mergeCell ref="A139:D139"/>
    <mergeCell ref="AM144:AX144"/>
    <mergeCell ref="O145:Z145"/>
    <mergeCell ref="AA145:AL145"/>
    <mergeCell ref="AM145:AX145"/>
    <mergeCell ref="A142:C142"/>
    <mergeCell ref="E144:N144"/>
    <mergeCell ref="O144:Z144"/>
    <mergeCell ref="AA144:AL144"/>
    <mergeCell ref="E145:N145"/>
    <mergeCell ref="A144:D144"/>
    <mergeCell ref="A145:D145"/>
    <mergeCell ref="AM150:AX150"/>
    <mergeCell ref="O151:Z151"/>
    <mergeCell ref="AA151:AL151"/>
    <mergeCell ref="AM151:AX151"/>
    <mergeCell ref="A148:C148"/>
    <mergeCell ref="E150:N150"/>
    <mergeCell ref="O150:Z150"/>
    <mergeCell ref="AA150:AL150"/>
    <mergeCell ref="E151:N151"/>
    <mergeCell ref="A150:D150"/>
    <mergeCell ref="A151:D151"/>
    <mergeCell ref="AM156:AX156"/>
    <mergeCell ref="O157:Z157"/>
    <mergeCell ref="AA157:AL157"/>
    <mergeCell ref="AM157:AX157"/>
    <mergeCell ref="A154:C154"/>
    <mergeCell ref="E156:N156"/>
    <mergeCell ref="O156:Z156"/>
    <mergeCell ref="AA156:AL156"/>
    <mergeCell ref="E157:N157"/>
    <mergeCell ref="A156:D156"/>
    <mergeCell ref="A157:D157"/>
    <mergeCell ref="AM162:AX162"/>
    <mergeCell ref="O163:Z163"/>
    <mergeCell ref="AA163:AL163"/>
    <mergeCell ref="AM163:AX163"/>
    <mergeCell ref="A160:C160"/>
    <mergeCell ref="E162:N162"/>
    <mergeCell ref="O162:Z162"/>
    <mergeCell ref="AA162:AL162"/>
    <mergeCell ref="E163:N163"/>
    <mergeCell ref="A162:D162"/>
    <mergeCell ref="A163:D163"/>
    <mergeCell ref="AM168:AX168"/>
    <mergeCell ref="O169:Z169"/>
    <mergeCell ref="AA169:AL169"/>
    <mergeCell ref="AM169:AX169"/>
    <mergeCell ref="A166:C166"/>
    <mergeCell ref="E168:N168"/>
    <mergeCell ref="O168:Z168"/>
    <mergeCell ref="AA168:AL168"/>
    <mergeCell ref="E169:N169"/>
    <mergeCell ref="A168:D168"/>
    <mergeCell ref="A169:D169"/>
  </mergeCells>
  <conditionalFormatting sqref="D2:AX2">
    <cfRule type="cellIs" dxfId="144" priority="168" operator="greaterThan">
      <formula>0</formula>
    </cfRule>
  </conditionalFormatting>
  <conditionalFormatting sqref="P11:P16 AB11:AB16 AN11:AN16 F11:F16">
    <cfRule type="cellIs" dxfId="143" priority="166" operator="greaterThan">
      <formula>30</formula>
    </cfRule>
  </conditionalFormatting>
  <conditionalFormatting sqref="F25 P25">
    <cfRule type="cellIs" dxfId="142" priority="80" operator="greaterThan">
      <formula>30</formula>
    </cfRule>
  </conditionalFormatting>
  <conditionalFormatting sqref="F26 P26">
    <cfRule type="cellIs" dxfId="141" priority="78" operator="greaterThan">
      <formula>30</formula>
    </cfRule>
  </conditionalFormatting>
  <conditionalFormatting sqref="F27 P27">
    <cfRule type="cellIs" dxfId="140" priority="76" operator="greaterThan">
      <formula>30</formula>
    </cfRule>
  </conditionalFormatting>
  <conditionalFormatting sqref="F18 P18">
    <cfRule type="cellIs" dxfId="139" priority="72" operator="greaterThan">
      <formula>30</formula>
    </cfRule>
  </conditionalFormatting>
  <conditionalFormatting sqref="F17 P17 AB17:AB28 AN17:AN28">
    <cfRule type="cellIs" dxfId="138" priority="71" operator="greaterThan">
      <formula>30</formula>
    </cfRule>
  </conditionalFormatting>
  <conditionalFormatting sqref="F19 P19">
    <cfRule type="cellIs" dxfId="137" priority="69" operator="greaterThan">
      <formula>30</formula>
    </cfRule>
  </conditionalFormatting>
  <conditionalFormatting sqref="F20 P20">
    <cfRule type="cellIs" dxfId="136" priority="67" operator="greaterThan">
      <formula>30</formula>
    </cfRule>
  </conditionalFormatting>
  <conditionalFormatting sqref="F21 P21">
    <cfRule type="cellIs" dxfId="135" priority="65" operator="greaterThan">
      <formula>30</formula>
    </cfRule>
  </conditionalFormatting>
  <conditionalFormatting sqref="F24 P24">
    <cfRule type="cellIs" dxfId="134" priority="59" operator="greaterThan">
      <formula>30</formula>
    </cfRule>
  </conditionalFormatting>
  <conditionalFormatting sqref="F22 P22">
    <cfRule type="cellIs" dxfId="133" priority="63" operator="greaterThan">
      <formula>30</formula>
    </cfRule>
  </conditionalFormatting>
  <conditionalFormatting sqref="F23 P23">
    <cfRule type="cellIs" dxfId="132" priority="61" operator="greaterThan">
      <formula>30</formula>
    </cfRule>
  </conditionalFormatting>
  <conditionalFormatting sqref="F28 P28">
    <cfRule type="cellIs" dxfId="131" priority="57" operator="greaterThan">
      <formula>30</formula>
    </cfRule>
  </conditionalFormatting>
  <conditionalFormatting sqref="F29 P29">
    <cfRule type="cellIs" dxfId="130" priority="56" operator="greaterThan">
      <formula>30</formula>
    </cfRule>
  </conditionalFormatting>
  <conditionalFormatting sqref="AN29 AB29">
    <cfRule type="cellIs" dxfId="129" priority="55" operator="greaterThan">
      <formula>30</formula>
    </cfRule>
  </conditionalFormatting>
  <conditionalFormatting sqref="F35 P35">
    <cfRule type="cellIs" dxfId="128" priority="54" operator="greaterThan">
      <formula>30</formula>
    </cfRule>
  </conditionalFormatting>
  <conditionalFormatting sqref="AN35 AB35">
    <cfRule type="cellIs" dxfId="127" priority="53" operator="greaterThan">
      <formula>30</formula>
    </cfRule>
  </conditionalFormatting>
  <conditionalFormatting sqref="F36:F58 P36:P58">
    <cfRule type="cellIs" dxfId="126" priority="52" operator="greaterThan">
      <formula>30</formula>
    </cfRule>
  </conditionalFormatting>
  <conditionalFormatting sqref="AN36:AN58 AB36:AB58">
    <cfRule type="cellIs" dxfId="125" priority="51" operator="greaterThan">
      <formula>30</formula>
    </cfRule>
  </conditionalFormatting>
  <conditionalFormatting sqref="F59:F68 P59:P68 P74:P76 F74:F76">
    <cfRule type="cellIs" dxfId="124" priority="50" operator="greaterThan">
      <formula>30</formula>
    </cfRule>
  </conditionalFormatting>
  <conditionalFormatting sqref="AN59:AN68 AB59:AB68 AB74:AB76 AN74:AN76">
    <cfRule type="cellIs" dxfId="123" priority="49" operator="greaterThan">
      <formula>30</formula>
    </cfRule>
  </conditionalFormatting>
  <conditionalFormatting sqref="P90:P92 F90:F92">
    <cfRule type="cellIs" dxfId="122" priority="36" operator="greaterThan">
      <formula>30</formula>
    </cfRule>
  </conditionalFormatting>
  <conditionalFormatting sqref="AB90:AB92 AN90:AN92">
    <cfRule type="cellIs" dxfId="121" priority="35" operator="greaterThan">
      <formula>30</formula>
    </cfRule>
  </conditionalFormatting>
  <conditionalFormatting sqref="P98:P100 F98:F100">
    <cfRule type="cellIs" dxfId="120" priority="34" operator="greaterThan">
      <formula>30</formula>
    </cfRule>
  </conditionalFormatting>
  <conditionalFormatting sqref="AB98:AB100 AN98:AN100">
    <cfRule type="cellIs" dxfId="119" priority="33" operator="greaterThan">
      <formula>30</formula>
    </cfRule>
  </conditionalFormatting>
  <conditionalFormatting sqref="P82:P84 F82:F84">
    <cfRule type="cellIs" dxfId="118" priority="38" operator="greaterThan">
      <formula>30</formula>
    </cfRule>
  </conditionalFormatting>
  <conditionalFormatting sqref="AB82:AB84 AN82:AN84">
    <cfRule type="cellIs" dxfId="117" priority="37" operator="greaterThan">
      <formula>30</formula>
    </cfRule>
  </conditionalFormatting>
  <conditionalFormatting sqref="P101:P103 F101:F103">
    <cfRule type="cellIs" dxfId="116" priority="32" operator="greaterThan">
      <formula>30</formula>
    </cfRule>
  </conditionalFormatting>
  <conditionalFormatting sqref="AB101:AB103 AN101:AN103">
    <cfRule type="cellIs" dxfId="115" priority="31" operator="greaterThan">
      <formula>30</formula>
    </cfRule>
  </conditionalFormatting>
  <conditionalFormatting sqref="P104:P105 F104:F105">
    <cfRule type="cellIs" dxfId="114" priority="30" operator="greaterThan">
      <formula>30</formula>
    </cfRule>
  </conditionalFormatting>
  <conditionalFormatting sqref="AB104:AB105 AN104:AN105">
    <cfRule type="cellIs" dxfId="113" priority="29" operator="greaterThan">
      <formula>30</formula>
    </cfRule>
  </conditionalFormatting>
  <conditionalFormatting sqref="P111 F111">
    <cfRule type="cellIs" dxfId="112" priority="28" operator="greaterThan">
      <formula>30</formula>
    </cfRule>
  </conditionalFormatting>
  <conditionalFormatting sqref="AB111 AN111">
    <cfRule type="cellIs" dxfId="111" priority="27" operator="greaterThan">
      <formula>30</formula>
    </cfRule>
  </conditionalFormatting>
  <conditionalFormatting sqref="P117 F117">
    <cfRule type="cellIs" dxfId="110" priority="26" operator="greaterThan">
      <formula>30</formula>
    </cfRule>
  </conditionalFormatting>
  <conditionalFormatting sqref="AB117 AN117">
    <cfRule type="cellIs" dxfId="109" priority="25" operator="greaterThan">
      <formula>30</formula>
    </cfRule>
  </conditionalFormatting>
  <conditionalFormatting sqref="P123 F123">
    <cfRule type="cellIs" dxfId="108" priority="24" operator="greaterThan">
      <formula>30</formula>
    </cfRule>
  </conditionalFormatting>
  <conditionalFormatting sqref="AB123 AN123">
    <cfRule type="cellIs" dxfId="107" priority="23" operator="greaterThan">
      <formula>30</formula>
    </cfRule>
  </conditionalFormatting>
  <conditionalFormatting sqref="P147 F147">
    <cfRule type="cellIs" dxfId="106" priority="16" operator="greaterThan">
      <formula>30</formula>
    </cfRule>
  </conditionalFormatting>
  <conditionalFormatting sqref="AB147 AN147">
    <cfRule type="cellIs" dxfId="105" priority="15" operator="greaterThan">
      <formula>30</formula>
    </cfRule>
  </conditionalFormatting>
  <conditionalFormatting sqref="AB129 AN129">
    <cfRule type="cellIs" dxfId="104" priority="21" operator="greaterThan">
      <formula>30</formula>
    </cfRule>
  </conditionalFormatting>
  <conditionalFormatting sqref="AB135 AN135">
    <cfRule type="cellIs" dxfId="103" priority="19" operator="greaterThan">
      <formula>30</formula>
    </cfRule>
  </conditionalFormatting>
  <conditionalFormatting sqref="P129 F129">
    <cfRule type="cellIs" dxfId="102" priority="22" operator="greaterThan">
      <formula>30</formula>
    </cfRule>
  </conditionalFormatting>
  <conditionalFormatting sqref="AB141 AN141">
    <cfRule type="cellIs" dxfId="101" priority="17" operator="greaterThan">
      <formula>30</formula>
    </cfRule>
  </conditionalFormatting>
  <conditionalFormatting sqref="P135 F135">
    <cfRule type="cellIs" dxfId="100" priority="20" operator="greaterThan">
      <formula>30</formula>
    </cfRule>
  </conditionalFormatting>
  <conditionalFormatting sqref="AB153 AN153">
    <cfRule type="cellIs" dxfId="99" priority="13" operator="greaterThan">
      <formula>30</formula>
    </cfRule>
  </conditionalFormatting>
  <conditionalFormatting sqref="P141 F141">
    <cfRule type="cellIs" dxfId="98" priority="18" operator="greaterThan">
      <formula>30</formula>
    </cfRule>
  </conditionalFormatting>
  <conditionalFormatting sqref="AB159 AN159">
    <cfRule type="cellIs" dxfId="97" priority="11" operator="greaterThan">
      <formula>30</formula>
    </cfRule>
  </conditionalFormatting>
  <conditionalFormatting sqref="AB165 AN165">
    <cfRule type="cellIs" dxfId="96" priority="9" operator="greaterThan">
      <formula>30</formula>
    </cfRule>
  </conditionalFormatting>
  <conditionalFormatting sqref="P153 F153">
    <cfRule type="cellIs" dxfId="95" priority="14" operator="greaterThan">
      <formula>30</formula>
    </cfRule>
  </conditionalFormatting>
  <conditionalFormatting sqref="AB174 AN174">
    <cfRule type="cellIs" dxfId="94" priority="1" operator="greaterThan">
      <formula>30</formula>
    </cfRule>
  </conditionalFormatting>
  <conditionalFormatting sqref="P159 F159">
    <cfRule type="cellIs" dxfId="93" priority="12" operator="greaterThan">
      <formula>30</formula>
    </cfRule>
  </conditionalFormatting>
  <conditionalFormatting sqref="P165 F165">
    <cfRule type="cellIs" dxfId="92" priority="10" operator="greaterThan">
      <formula>30</formula>
    </cfRule>
  </conditionalFormatting>
  <conditionalFormatting sqref="AB171 AN171">
    <cfRule type="cellIs" dxfId="91" priority="7" operator="greaterThan">
      <formula>30</formula>
    </cfRule>
  </conditionalFormatting>
  <conditionalFormatting sqref="P171 F171">
    <cfRule type="cellIs" dxfId="90" priority="8" operator="greaterThan">
      <formula>30</formula>
    </cfRule>
  </conditionalFormatting>
  <conditionalFormatting sqref="AB172 AN172">
    <cfRule type="cellIs" dxfId="89" priority="5" operator="greaterThan">
      <formula>30</formula>
    </cfRule>
  </conditionalFormatting>
  <conditionalFormatting sqref="P172 F172">
    <cfRule type="cellIs" dxfId="88" priority="6" operator="greaterThan">
      <formula>30</formula>
    </cfRule>
  </conditionalFormatting>
  <conditionalFormatting sqref="AB173 AN173">
    <cfRule type="cellIs" dxfId="87" priority="3" operator="greaterThan">
      <formula>30</formula>
    </cfRule>
  </conditionalFormatting>
  <conditionalFormatting sqref="P173 F173">
    <cfRule type="cellIs" dxfId="86" priority="4" operator="greaterThan">
      <formula>30</formula>
    </cfRule>
  </conditionalFormatting>
  <conditionalFormatting sqref="P174 F174">
    <cfRule type="cellIs" dxfId="85" priority="2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4" max="18" man="1"/>
    <brk id="26" max="1048575" man="1"/>
    <brk id="38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520"/>
  <sheetViews>
    <sheetView zoomScaleNormal="100" workbookViewId="0">
      <selection activeCell="A519" sqref="A519:G520"/>
    </sheetView>
  </sheetViews>
  <sheetFormatPr defaultRowHeight="16.5" x14ac:dyDescent="0.25"/>
  <cols>
    <col min="1" max="1" width="5.5703125" style="300" customWidth="1"/>
    <col min="2" max="2" width="34.42578125" style="1081" customWidth="1"/>
    <col min="3" max="3" width="17.7109375" style="301" customWidth="1"/>
    <col min="4" max="4" width="12.42578125" style="296" customWidth="1"/>
    <col min="5" max="5" width="13.85546875" style="296" customWidth="1"/>
    <col min="6" max="6" width="18.28515625" style="1069" customWidth="1"/>
    <col min="7" max="7" width="14.28515625" style="296" customWidth="1"/>
    <col min="8" max="8" width="14" style="296" bestFit="1" customWidth="1"/>
    <col min="9" max="9" width="20" style="296" customWidth="1"/>
    <col min="10" max="10" width="22.5703125" style="296" customWidth="1"/>
    <col min="11" max="11" width="20" style="296" customWidth="1"/>
    <col min="12" max="12" width="15" style="296" customWidth="1"/>
    <col min="13" max="13" width="9.28515625" style="296" customWidth="1"/>
    <col min="14" max="14" width="18" style="296" customWidth="1"/>
    <col min="15" max="15" width="15" style="296" customWidth="1"/>
    <col min="16" max="16" width="16.7109375" style="296" customWidth="1"/>
    <col min="17" max="17" width="20" style="296" customWidth="1"/>
    <col min="18" max="19" width="20.140625" style="296" customWidth="1"/>
    <col min="20" max="20" width="15" style="296" customWidth="1"/>
    <col min="21" max="21" width="9.28515625" style="296" customWidth="1"/>
    <col min="22" max="22" width="18" style="296" customWidth="1"/>
    <col min="23" max="23" width="15.140625" style="296" customWidth="1"/>
    <col min="24" max="24" width="16.7109375" style="296" customWidth="1"/>
    <col min="25" max="25" width="20" style="296" customWidth="1"/>
    <col min="26" max="27" width="20.140625" style="296" customWidth="1"/>
    <col min="28" max="28" width="15" style="296" customWidth="1"/>
    <col min="29" max="29" width="9.28515625" style="296" customWidth="1"/>
    <col min="30" max="30" width="18" style="296" customWidth="1"/>
    <col min="31" max="31" width="15.85546875" style="296" customWidth="1"/>
    <col min="32" max="32" width="16.7109375" style="296" customWidth="1"/>
    <col min="33" max="33" width="20" style="296" customWidth="1"/>
    <col min="34" max="35" width="20.140625" style="296" customWidth="1"/>
    <col min="36" max="16384" width="9.140625" style="296"/>
  </cols>
  <sheetData>
    <row r="1" spans="1:35" s="292" customFormat="1" ht="54" customHeight="1" thickBot="1" x14ac:dyDescent="0.3">
      <c r="B1" s="1079"/>
      <c r="C1" s="1432" t="s">
        <v>47</v>
      </c>
      <c r="D1" s="564" t="str">
        <f>+D11</f>
        <v>հաստիք</v>
      </c>
      <c r="E1" s="293" t="str">
        <f>+E11</f>
        <v>Գործակից</v>
      </c>
      <c r="F1" s="1091" t="str">
        <f>+F11</f>
        <v>Բազային դրույքաչափ</v>
      </c>
      <c r="G1" s="293" t="str">
        <f>+G11</f>
        <v>Հավելավճար</v>
      </c>
      <c r="H1" s="293" t="str">
        <f>+H11</f>
        <v>Բարձր Լեռնային</v>
      </c>
      <c r="I1" s="563" t="s">
        <v>471</v>
      </c>
      <c r="J1" s="563" t="str">
        <f t="shared" ref="J1" si="0">+J11</f>
        <v>ԸՆԴԱՄԵՆԸ ԱՄՍԱԿԱՆ ԱՇԽԱՏԱՎԱՐՁ</v>
      </c>
      <c r="K1" s="274" t="str">
        <f>K11</f>
        <v>ԸՆԴԱՄԵՆԸ 2021 ԹՎԱԿԱՆ ՏԱՐԵԿԱՆ</v>
      </c>
      <c r="L1" s="564" t="str">
        <f>+L11</f>
        <v>հաստիք</v>
      </c>
      <c r="M1" s="293" t="str">
        <f>+M11</f>
        <v>Գործակից</v>
      </c>
      <c r="N1" s="563" t="str">
        <f t="shared" ref="N1:P1" si="1">+N11</f>
        <v>Բազային դրույքաչափ</v>
      </c>
      <c r="O1" s="563" t="str">
        <f t="shared" si="1"/>
        <v>Հավելավճար</v>
      </c>
      <c r="P1" s="563" t="str">
        <f t="shared" si="1"/>
        <v>Բարձր Լեռնային</v>
      </c>
      <c r="Q1" s="563" t="s">
        <v>471</v>
      </c>
      <c r="R1" s="274" t="str">
        <f>+R11</f>
        <v>ԸՆԴԱՄԵՆԸ ԱՄՍԱԿԱՆ ԱՇԽԱՏԱՎԱՐՁ</v>
      </c>
      <c r="S1" s="274" t="str">
        <f>+S11</f>
        <v>ԸՆԴԱՄԵՆԸ 2022 ԹՎԱԿԱՆ ՏԱՐԵԿԱՆ</v>
      </c>
      <c r="T1" s="564" t="str">
        <f>+T11</f>
        <v>հաստիք</v>
      </c>
      <c r="U1" s="293" t="str">
        <f>+U11</f>
        <v>Գործակից</v>
      </c>
      <c r="V1" s="563" t="str">
        <f t="shared" ref="V1:X1" si="2">+V11</f>
        <v>Բազային դրույքաչափ</v>
      </c>
      <c r="W1" s="563" t="str">
        <f t="shared" si="2"/>
        <v>Հավելավճար</v>
      </c>
      <c r="X1" s="563" t="str">
        <f t="shared" si="2"/>
        <v>Բարձր Լեռնային</v>
      </c>
      <c r="Y1" s="563" t="s">
        <v>471</v>
      </c>
      <c r="Z1" s="274" t="str">
        <f>+Z11</f>
        <v>ԸՆԴԱՄԵՆԸ ԱՄՍԱԿԱՆ ԱՇԽԱՏԱՎԱՐՁ</v>
      </c>
      <c r="AA1" s="274" t="str">
        <f>+AA11</f>
        <v>ԸՆԴԱՄԵՆԸ 2023 ԹՎԱԿԱՆ ՏԱՐԵԿԱՆ</v>
      </c>
      <c r="AB1" s="564" t="str">
        <f>+AB11</f>
        <v>հաստիք</v>
      </c>
      <c r="AC1" s="293" t="str">
        <f>+AC11</f>
        <v>Գործակից</v>
      </c>
      <c r="AD1" s="563" t="str">
        <f t="shared" ref="AD1:AF1" si="3">+AD11</f>
        <v>Բազային դրույքաչափ</v>
      </c>
      <c r="AE1" s="563" t="str">
        <f t="shared" si="3"/>
        <v>Հավելավճար</v>
      </c>
      <c r="AF1" s="563" t="str">
        <f t="shared" si="3"/>
        <v>Բարձր Լեռնային</v>
      </c>
      <c r="AG1" s="563" t="s">
        <v>471</v>
      </c>
      <c r="AH1" s="274" t="str">
        <f>+AH11</f>
        <v>ԸՆԴԱՄԵՆԸ ԱՄՍԱԿԱՆ ԱՇԽԱՏԱՎԱՐՁ</v>
      </c>
      <c r="AI1" s="274" t="str">
        <f>+AI11</f>
        <v>ԸՆԴԱՄԵՆԸ 2024 ԹՎԱԿԱՆ ՏԱՐԵԿԱՆ</v>
      </c>
    </row>
    <row r="2" spans="1:35" s="294" customFormat="1" ht="23.25" customHeight="1" thickBot="1" x14ac:dyDescent="0.3">
      <c r="B2" s="1080"/>
      <c r="C2" s="1433"/>
      <c r="D2" s="1492">
        <f t="shared" ref="D2:AI2" si="4">+D44+D82+D103+D132+D147+D165+D194+D229+D256+D292+D332+D362+D399+D432+D464+D497+D506+D515</f>
        <v>14</v>
      </c>
      <c r="E2" s="295">
        <f t="shared" si="4"/>
        <v>14.75</v>
      </c>
      <c r="F2" s="1092">
        <f t="shared" si="4"/>
        <v>1227580</v>
      </c>
      <c r="G2" s="295">
        <f t="shared" si="4"/>
        <v>0</v>
      </c>
      <c r="H2" s="295">
        <f t="shared" si="4"/>
        <v>0</v>
      </c>
      <c r="I2" s="295">
        <f t="shared" si="4"/>
        <v>1303785</v>
      </c>
      <c r="J2" s="295">
        <f t="shared" si="4"/>
        <v>1303785</v>
      </c>
      <c r="K2" s="295">
        <f t="shared" si="4"/>
        <v>15645420</v>
      </c>
      <c r="L2" s="1492">
        <f t="shared" si="4"/>
        <v>14</v>
      </c>
      <c r="M2" s="295">
        <f t="shared" si="4"/>
        <v>14.75</v>
      </c>
      <c r="N2" s="295">
        <f t="shared" si="4"/>
        <v>1227580</v>
      </c>
      <c r="O2" s="295">
        <f t="shared" si="4"/>
        <v>0</v>
      </c>
      <c r="P2" s="295">
        <f t="shared" si="4"/>
        <v>0</v>
      </c>
      <c r="Q2" s="295">
        <f t="shared" si="4"/>
        <v>1303785</v>
      </c>
      <c r="R2" s="295">
        <f t="shared" si="4"/>
        <v>1303785</v>
      </c>
      <c r="S2" s="295">
        <f t="shared" si="4"/>
        <v>15645420</v>
      </c>
      <c r="T2" s="1492">
        <f t="shared" si="4"/>
        <v>14</v>
      </c>
      <c r="U2" s="295">
        <f t="shared" si="4"/>
        <v>14.75</v>
      </c>
      <c r="V2" s="295">
        <f t="shared" si="4"/>
        <v>1227580</v>
      </c>
      <c r="W2" s="295">
        <f t="shared" si="4"/>
        <v>0</v>
      </c>
      <c r="X2" s="295">
        <f t="shared" si="4"/>
        <v>0</v>
      </c>
      <c r="Y2" s="295">
        <f t="shared" si="4"/>
        <v>1303785</v>
      </c>
      <c r="Z2" s="295">
        <f t="shared" si="4"/>
        <v>1303785</v>
      </c>
      <c r="AA2" s="295">
        <f t="shared" si="4"/>
        <v>15645420</v>
      </c>
      <c r="AB2" s="1492">
        <f t="shared" si="4"/>
        <v>14</v>
      </c>
      <c r="AC2" s="295">
        <f t="shared" si="4"/>
        <v>14.75</v>
      </c>
      <c r="AD2" s="295">
        <f t="shared" si="4"/>
        <v>1227580</v>
      </c>
      <c r="AE2" s="295">
        <f t="shared" si="4"/>
        <v>0</v>
      </c>
      <c r="AF2" s="295">
        <f t="shared" si="4"/>
        <v>0</v>
      </c>
      <c r="AG2" s="295">
        <f t="shared" si="4"/>
        <v>1303785</v>
      </c>
      <c r="AH2" s="295">
        <f t="shared" si="4"/>
        <v>1303785</v>
      </c>
      <c r="AI2" s="295">
        <f t="shared" si="4"/>
        <v>15645420</v>
      </c>
    </row>
    <row r="3" spans="1:35" ht="23.25" customHeight="1" thickBot="1" x14ac:dyDescent="0.3">
      <c r="A3" s="296"/>
      <c r="C3" s="297" t="s">
        <v>48</v>
      </c>
      <c r="D3" s="1493"/>
      <c r="E3" s="298">
        <f t="shared" ref="E3:J3" si="5">+E2/1000</f>
        <v>1.4749999999999999E-2</v>
      </c>
      <c r="F3" s="1093">
        <f t="shared" si="5"/>
        <v>1227.58</v>
      </c>
      <c r="G3" s="298">
        <f t="shared" si="5"/>
        <v>0</v>
      </c>
      <c r="H3" s="298">
        <f t="shared" si="5"/>
        <v>0</v>
      </c>
      <c r="I3" s="298">
        <f t="shared" si="5"/>
        <v>1303.7850000000001</v>
      </c>
      <c r="J3" s="298">
        <f t="shared" si="5"/>
        <v>1303.7850000000001</v>
      </c>
      <c r="K3" s="299">
        <f t="shared" ref="K3" si="6">+K2/1000</f>
        <v>15645.42</v>
      </c>
      <c r="L3" s="1493"/>
      <c r="M3" s="298">
        <f t="shared" ref="M3:S3" si="7">+M2/1000</f>
        <v>1.4749999999999999E-2</v>
      </c>
      <c r="N3" s="298">
        <f t="shared" si="7"/>
        <v>1227.58</v>
      </c>
      <c r="O3" s="299">
        <f t="shared" si="7"/>
        <v>0</v>
      </c>
      <c r="P3" s="299">
        <f t="shared" si="7"/>
        <v>0</v>
      </c>
      <c r="Q3" s="299">
        <f t="shared" si="7"/>
        <v>1303.7850000000001</v>
      </c>
      <c r="R3" s="299">
        <f t="shared" si="7"/>
        <v>1303.7850000000001</v>
      </c>
      <c r="S3" s="299">
        <f t="shared" si="7"/>
        <v>15645.42</v>
      </c>
      <c r="T3" s="1493"/>
      <c r="U3" s="298">
        <f t="shared" ref="U3:AA3" si="8">+U2/1000</f>
        <v>1.4749999999999999E-2</v>
      </c>
      <c r="V3" s="298">
        <f t="shared" si="8"/>
        <v>1227.58</v>
      </c>
      <c r="W3" s="299">
        <f t="shared" si="8"/>
        <v>0</v>
      </c>
      <c r="X3" s="299">
        <f t="shared" si="8"/>
        <v>0</v>
      </c>
      <c r="Y3" s="299">
        <f t="shared" si="8"/>
        <v>1303.7850000000001</v>
      </c>
      <c r="Z3" s="299">
        <f t="shared" si="8"/>
        <v>1303.7850000000001</v>
      </c>
      <c r="AA3" s="299">
        <f t="shared" si="8"/>
        <v>15645.42</v>
      </c>
      <c r="AB3" s="1493"/>
      <c r="AC3" s="298">
        <f t="shared" ref="AC3:AI3" si="9">+AC2/1000</f>
        <v>1.4749999999999999E-2</v>
      </c>
      <c r="AD3" s="298">
        <f t="shared" si="9"/>
        <v>1227.58</v>
      </c>
      <c r="AE3" s="299">
        <f t="shared" si="9"/>
        <v>0</v>
      </c>
      <c r="AF3" s="299">
        <f t="shared" si="9"/>
        <v>0</v>
      </c>
      <c r="AG3" s="299">
        <f t="shared" si="9"/>
        <v>1303.7850000000001</v>
      </c>
      <c r="AH3" s="299">
        <f t="shared" si="9"/>
        <v>1303.7850000000001</v>
      </c>
      <c r="AI3" s="299">
        <f t="shared" si="9"/>
        <v>15645.42</v>
      </c>
    </row>
    <row r="4" spans="1:35" ht="23.25" customHeight="1" x14ac:dyDescent="0.25">
      <c r="A4" s="296"/>
      <c r="C4" s="559"/>
      <c r="G4" s="287"/>
      <c r="H4" s="287"/>
      <c r="I4" s="287"/>
      <c r="O4" s="287"/>
      <c r="P4" s="287"/>
      <c r="Q4" s="287"/>
      <c r="W4" s="287"/>
      <c r="X4" s="287"/>
      <c r="Y4" s="287"/>
      <c r="AE4" s="287"/>
      <c r="AF4" s="287"/>
      <c r="AG4" s="287"/>
    </row>
    <row r="5" spans="1:35" ht="23.25" hidden="1" customHeight="1" x14ac:dyDescent="0.25">
      <c r="A5" s="296"/>
      <c r="C5" s="559"/>
      <c r="G5" s="287"/>
      <c r="H5" s="287"/>
      <c r="I5" s="287"/>
      <c r="O5" s="287"/>
      <c r="P5" s="287"/>
      <c r="Q5" s="287"/>
      <c r="W5" s="287"/>
      <c r="X5" s="287"/>
      <c r="Y5" s="287"/>
      <c r="AE5" s="287"/>
      <c r="AF5" s="287"/>
      <c r="AG5" s="287"/>
    </row>
    <row r="6" spans="1:35" ht="23.25" hidden="1" customHeight="1" x14ac:dyDescent="0.25">
      <c r="A6" s="296"/>
      <c r="C6" s="559"/>
      <c r="G6" s="287"/>
      <c r="H6" s="287"/>
      <c r="I6" s="287"/>
      <c r="O6" s="287"/>
      <c r="P6" s="287"/>
      <c r="Q6" s="287"/>
      <c r="W6" s="287"/>
      <c r="X6" s="287"/>
      <c r="Y6" s="287"/>
      <c r="AE6" s="287"/>
      <c r="AF6" s="287"/>
      <c r="AG6" s="287"/>
    </row>
    <row r="7" spans="1:35" ht="23.25" hidden="1" customHeight="1" x14ac:dyDescent="0.25">
      <c r="A7" s="296"/>
      <c r="C7" s="559"/>
      <c r="G7" s="287"/>
      <c r="H7" s="287"/>
      <c r="I7" s="287"/>
      <c r="O7" s="287"/>
      <c r="P7" s="287"/>
      <c r="Q7" s="287"/>
      <c r="W7" s="287"/>
      <c r="X7" s="287"/>
      <c r="Y7" s="287"/>
      <c r="AE7" s="287"/>
      <c r="AF7" s="287"/>
      <c r="AG7" s="287"/>
    </row>
    <row r="8" spans="1:35" ht="23.25" hidden="1" customHeight="1" x14ac:dyDescent="0.25"/>
    <row r="9" spans="1:35" s="302" customFormat="1" ht="22.5" hidden="1" customHeight="1" thickBot="1" x14ac:dyDescent="0.3">
      <c r="A9" s="1376" t="s">
        <v>440</v>
      </c>
      <c r="B9" s="1377"/>
      <c r="C9" s="1484"/>
      <c r="D9" s="560" t="s">
        <v>94</v>
      </c>
      <c r="E9" s="561"/>
      <c r="F9" s="1094"/>
      <c r="G9" s="561"/>
      <c r="H9" s="561"/>
      <c r="I9" s="561"/>
      <c r="J9" s="561"/>
      <c r="K9" s="561"/>
      <c r="L9" s="560" t="s">
        <v>94</v>
      </c>
      <c r="M9" s="561"/>
      <c r="N9" s="561"/>
      <c r="O9" s="561"/>
      <c r="P9" s="561"/>
      <c r="Q9" s="561"/>
      <c r="R9" s="561"/>
      <c r="S9" s="561"/>
      <c r="T9" s="560" t="s">
        <v>94</v>
      </c>
      <c r="U9" s="561"/>
      <c r="V9" s="561"/>
      <c r="W9" s="561"/>
      <c r="X9" s="561"/>
      <c r="Y9" s="561"/>
      <c r="Z9" s="561"/>
      <c r="AA9" s="561"/>
      <c r="AB9" s="560" t="s">
        <v>94</v>
      </c>
      <c r="AC9" s="561"/>
      <c r="AD9" s="561"/>
      <c r="AE9" s="561"/>
      <c r="AF9" s="561"/>
      <c r="AG9" s="561"/>
      <c r="AH9" s="561"/>
      <c r="AI9" s="562"/>
    </row>
    <row r="10" spans="1:35" s="302" customFormat="1" ht="24" hidden="1" customHeight="1" thickBot="1" x14ac:dyDescent="0.3">
      <c r="A10" s="1478" t="s">
        <v>133</v>
      </c>
      <c r="B10" s="1479"/>
      <c r="C10" s="1480"/>
      <c r="D10" s="1339" t="s">
        <v>656</v>
      </c>
      <c r="E10" s="1340"/>
      <c r="F10" s="1340"/>
      <c r="G10" s="1340"/>
      <c r="H10" s="1340"/>
      <c r="I10" s="1340"/>
      <c r="J10" s="1340"/>
      <c r="K10" s="565"/>
      <c r="L10" s="1481" t="s">
        <v>779</v>
      </c>
      <c r="M10" s="1482"/>
      <c r="N10" s="1482"/>
      <c r="O10" s="1482"/>
      <c r="P10" s="1482"/>
      <c r="Q10" s="1482"/>
      <c r="R10" s="1482"/>
      <c r="S10" s="1483"/>
      <c r="T10" s="1339" t="s">
        <v>922</v>
      </c>
      <c r="U10" s="1340"/>
      <c r="V10" s="1340"/>
      <c r="W10" s="1340"/>
      <c r="X10" s="1340"/>
      <c r="Y10" s="1340"/>
      <c r="Z10" s="1340"/>
      <c r="AA10" s="1341"/>
      <c r="AB10" s="1339" t="s">
        <v>1048</v>
      </c>
      <c r="AC10" s="1340"/>
      <c r="AD10" s="1340"/>
      <c r="AE10" s="1340"/>
      <c r="AF10" s="1340"/>
      <c r="AG10" s="1340"/>
      <c r="AH10" s="1340"/>
      <c r="AI10" s="1341"/>
    </row>
    <row r="11" spans="1:35" s="302" customFormat="1" ht="82.5" hidden="1" customHeight="1" thickBot="1" x14ac:dyDescent="0.3">
      <c r="A11" s="303" t="s">
        <v>10</v>
      </c>
      <c r="B11" s="1082" t="s">
        <v>54</v>
      </c>
      <c r="C11" s="304" t="s">
        <v>55</v>
      </c>
      <c r="D11" s="315" t="s">
        <v>56</v>
      </c>
      <c r="E11" s="391" t="s">
        <v>96</v>
      </c>
      <c r="F11" s="1095" t="s">
        <v>62</v>
      </c>
      <c r="G11" s="390" t="s">
        <v>58</v>
      </c>
      <c r="H11" s="391" t="s">
        <v>59</v>
      </c>
      <c r="I11" s="390" t="s">
        <v>471</v>
      </c>
      <c r="J11" s="391" t="s">
        <v>438</v>
      </c>
      <c r="K11" s="411" t="s">
        <v>666</v>
      </c>
      <c r="L11" s="315" t="s">
        <v>56</v>
      </c>
      <c r="M11" s="391" t="s">
        <v>96</v>
      </c>
      <c r="N11" s="391" t="s">
        <v>62</v>
      </c>
      <c r="O11" s="390" t="s">
        <v>58</v>
      </c>
      <c r="P11" s="392" t="s">
        <v>59</v>
      </c>
      <c r="Q11" s="390" t="s">
        <v>471</v>
      </c>
      <c r="R11" s="390" t="s">
        <v>438</v>
      </c>
      <c r="S11" s="603" t="s">
        <v>794</v>
      </c>
      <c r="T11" s="390" t="s">
        <v>56</v>
      </c>
      <c r="U11" s="391" t="s">
        <v>96</v>
      </c>
      <c r="V11" s="391" t="s">
        <v>62</v>
      </c>
      <c r="W11" s="391" t="s">
        <v>58</v>
      </c>
      <c r="X11" s="391" t="s">
        <v>59</v>
      </c>
      <c r="Y11" s="391" t="s">
        <v>471</v>
      </c>
      <c r="Z11" s="391" t="s">
        <v>438</v>
      </c>
      <c r="AA11" s="506" t="s">
        <v>926</v>
      </c>
      <c r="AB11" s="315" t="s">
        <v>56</v>
      </c>
      <c r="AC11" s="391" t="s">
        <v>96</v>
      </c>
      <c r="AD11" s="391" t="s">
        <v>62</v>
      </c>
      <c r="AE11" s="391" t="s">
        <v>58</v>
      </c>
      <c r="AF11" s="391" t="s">
        <v>59</v>
      </c>
      <c r="AG11" s="391" t="s">
        <v>471</v>
      </c>
      <c r="AH11" s="391" t="s">
        <v>438</v>
      </c>
      <c r="AI11" s="411" t="s">
        <v>1070</v>
      </c>
    </row>
    <row r="12" spans="1:35" s="306" customFormat="1" ht="17.25" hidden="1" x14ac:dyDescent="0.25">
      <c r="A12" s="305">
        <v>1</v>
      </c>
      <c r="B12" s="1083" t="s">
        <v>576</v>
      </c>
      <c r="C12" s="569" t="s">
        <v>319</v>
      </c>
      <c r="D12" s="493"/>
      <c r="E12" s="1071"/>
      <c r="F12" s="1096"/>
      <c r="G12" s="496"/>
      <c r="H12" s="496"/>
      <c r="I12" s="1122"/>
      <c r="J12" s="495"/>
      <c r="K12" s="693"/>
      <c r="L12" s="491"/>
      <c r="M12" s="280"/>
      <c r="N12" s="281"/>
      <c r="O12" s="226"/>
      <c r="P12" s="226"/>
      <c r="Q12" s="1122"/>
      <c r="R12" s="495"/>
      <c r="S12" s="693"/>
      <c r="T12" s="279"/>
      <c r="U12" s="280"/>
      <c r="V12" s="281"/>
      <c r="W12" s="226"/>
      <c r="X12" s="226"/>
      <c r="Y12" s="1122"/>
      <c r="Z12" s="495"/>
      <c r="AA12" s="693"/>
      <c r="AB12" s="279"/>
      <c r="AC12" s="280"/>
      <c r="AD12" s="281"/>
      <c r="AE12" s="226"/>
      <c r="AF12" s="226"/>
      <c r="AG12" s="1122"/>
      <c r="AH12" s="495"/>
      <c r="AI12" s="693"/>
    </row>
    <row r="13" spans="1:35" ht="17.25" hidden="1" x14ac:dyDescent="0.25">
      <c r="A13" s="305">
        <v>2</v>
      </c>
      <c r="B13" s="1083" t="s">
        <v>138</v>
      </c>
      <c r="C13" s="569" t="s">
        <v>318</v>
      </c>
      <c r="D13" s="307"/>
      <c r="E13" s="1070"/>
      <c r="F13" s="1073"/>
      <c r="G13" s="225"/>
      <c r="H13" s="225"/>
      <c r="I13" s="1120"/>
      <c r="J13" s="281"/>
      <c r="K13" s="693"/>
      <c r="L13" s="492"/>
      <c r="M13" s="308"/>
      <c r="N13" s="309"/>
      <c r="O13" s="225"/>
      <c r="P13" s="225"/>
      <c r="Q13" s="1120"/>
      <c r="R13" s="281"/>
      <c r="S13" s="693"/>
      <c r="T13" s="307"/>
      <c r="U13" s="308"/>
      <c r="V13" s="309"/>
      <c r="W13" s="225"/>
      <c r="X13" s="225"/>
      <c r="Y13" s="1120"/>
      <c r="Z13" s="281"/>
      <c r="AA13" s="693"/>
      <c r="AB13" s="307"/>
      <c r="AC13" s="308"/>
      <c r="AD13" s="309"/>
      <c r="AE13" s="225"/>
      <c r="AF13" s="225"/>
      <c r="AG13" s="1120"/>
      <c r="AH13" s="281"/>
      <c r="AI13" s="693"/>
    </row>
    <row r="14" spans="1:35" ht="27" hidden="1" x14ac:dyDescent="0.25">
      <c r="A14" s="305">
        <v>3</v>
      </c>
      <c r="B14" s="1083" t="s">
        <v>577</v>
      </c>
      <c r="C14" s="569" t="s">
        <v>675</v>
      </c>
      <c r="D14" s="307"/>
      <c r="E14" s="1070"/>
      <c r="F14" s="1073"/>
      <c r="G14" s="225"/>
      <c r="H14" s="225"/>
      <c r="I14" s="1120"/>
      <c r="J14" s="281"/>
      <c r="K14" s="693"/>
      <c r="L14" s="492"/>
      <c r="M14" s="308"/>
      <c r="N14" s="309"/>
      <c r="O14" s="225"/>
      <c r="P14" s="225"/>
      <c r="Q14" s="1120"/>
      <c r="R14" s="281"/>
      <c r="S14" s="693"/>
      <c r="T14" s="307"/>
      <c r="U14" s="308"/>
      <c r="V14" s="309"/>
      <c r="W14" s="225"/>
      <c r="X14" s="225"/>
      <c r="Y14" s="1120"/>
      <c r="Z14" s="281"/>
      <c r="AA14" s="693"/>
      <c r="AB14" s="307"/>
      <c r="AC14" s="308"/>
      <c r="AD14" s="309"/>
      <c r="AE14" s="225"/>
      <c r="AF14" s="225"/>
      <c r="AG14" s="1120"/>
      <c r="AH14" s="281"/>
      <c r="AI14" s="693"/>
    </row>
    <row r="15" spans="1:35" ht="27" hidden="1" x14ac:dyDescent="0.25">
      <c r="A15" s="305">
        <v>4</v>
      </c>
      <c r="B15" s="1083" t="s">
        <v>139</v>
      </c>
      <c r="C15" s="569" t="s">
        <v>675</v>
      </c>
      <c r="D15" s="307"/>
      <c r="E15" s="1070"/>
      <c r="F15" s="1073"/>
      <c r="G15" s="225"/>
      <c r="H15" s="225"/>
      <c r="I15" s="1121"/>
      <c r="J15" s="281"/>
      <c r="K15" s="693"/>
      <c r="L15" s="492"/>
      <c r="M15" s="308"/>
      <c r="N15" s="309"/>
      <c r="O15" s="225"/>
      <c r="P15" s="225"/>
      <c r="Q15" s="1121"/>
      <c r="R15" s="281"/>
      <c r="S15" s="693"/>
      <c r="T15" s="307"/>
      <c r="U15" s="308"/>
      <c r="V15" s="309"/>
      <c r="W15" s="225"/>
      <c r="X15" s="225"/>
      <c r="Y15" s="1121"/>
      <c r="Z15" s="281"/>
      <c r="AA15" s="693"/>
      <c r="AB15" s="307"/>
      <c r="AC15" s="308"/>
      <c r="AD15" s="309"/>
      <c r="AE15" s="225"/>
      <c r="AF15" s="225"/>
      <c r="AG15" s="1121"/>
      <c r="AH15" s="281"/>
      <c r="AI15" s="693"/>
    </row>
    <row r="16" spans="1:35" ht="27" hidden="1" x14ac:dyDescent="0.25">
      <c r="A16" s="305">
        <v>5</v>
      </c>
      <c r="B16" s="1083" t="s">
        <v>997</v>
      </c>
      <c r="C16" s="569" t="s">
        <v>675</v>
      </c>
      <c r="D16" s="307"/>
      <c r="E16" s="1070"/>
      <c r="F16" s="1073"/>
      <c r="G16" s="225"/>
      <c r="H16" s="225"/>
      <c r="I16" s="1120"/>
      <c r="J16" s="281"/>
      <c r="K16" s="693"/>
      <c r="L16" s="492"/>
      <c r="M16" s="308"/>
      <c r="N16" s="309"/>
      <c r="O16" s="225"/>
      <c r="P16" s="225"/>
      <c r="Q16" s="1120"/>
      <c r="R16" s="281"/>
      <c r="S16" s="693"/>
      <c r="T16" s="307"/>
      <c r="U16" s="308"/>
      <c r="V16" s="309"/>
      <c r="W16" s="225"/>
      <c r="X16" s="225"/>
      <c r="Y16" s="1120"/>
      <c r="Z16" s="281"/>
      <c r="AA16" s="693"/>
      <c r="AB16" s="307"/>
      <c r="AC16" s="308"/>
      <c r="AD16" s="309"/>
      <c r="AE16" s="225"/>
      <c r="AF16" s="225"/>
      <c r="AG16" s="1120"/>
      <c r="AH16" s="281"/>
      <c r="AI16" s="693"/>
    </row>
    <row r="17" spans="1:35" ht="17.25" hidden="1" x14ac:dyDescent="0.25">
      <c r="A17" s="305">
        <v>6</v>
      </c>
      <c r="B17" s="1083" t="s">
        <v>136</v>
      </c>
      <c r="C17" s="569" t="s">
        <v>316</v>
      </c>
      <c r="D17" s="307"/>
      <c r="E17" s="1070"/>
      <c r="F17" s="1073"/>
      <c r="G17" s="225"/>
      <c r="H17" s="225"/>
      <c r="I17" s="1120"/>
      <c r="J17" s="281"/>
      <c r="K17" s="693"/>
      <c r="L17" s="492"/>
      <c r="M17" s="308"/>
      <c r="N17" s="309"/>
      <c r="O17" s="225"/>
      <c r="P17" s="225"/>
      <c r="Q17" s="1120"/>
      <c r="R17" s="281"/>
      <c r="S17" s="693"/>
      <c r="T17" s="307"/>
      <c r="U17" s="308"/>
      <c r="V17" s="309"/>
      <c r="W17" s="225"/>
      <c r="X17" s="225"/>
      <c r="Y17" s="1120"/>
      <c r="Z17" s="281"/>
      <c r="AA17" s="693"/>
      <c r="AB17" s="307"/>
      <c r="AC17" s="308"/>
      <c r="AD17" s="309"/>
      <c r="AE17" s="225"/>
      <c r="AF17" s="225"/>
      <c r="AG17" s="1120"/>
      <c r="AH17" s="281"/>
      <c r="AI17" s="693"/>
    </row>
    <row r="18" spans="1:35" ht="17.25" hidden="1" x14ac:dyDescent="0.25">
      <c r="A18" s="305">
        <v>7</v>
      </c>
      <c r="B18" s="1083" t="s">
        <v>998</v>
      </c>
      <c r="C18" s="569" t="s">
        <v>316</v>
      </c>
      <c r="D18" s="307"/>
      <c r="E18" s="1070"/>
      <c r="F18" s="1073"/>
      <c r="G18" s="225"/>
      <c r="H18" s="225"/>
      <c r="I18" s="1120"/>
      <c r="J18" s="281"/>
      <c r="K18" s="693"/>
      <c r="L18" s="492"/>
      <c r="M18" s="308"/>
      <c r="N18" s="309"/>
      <c r="O18" s="225"/>
      <c r="P18" s="225"/>
      <c r="Q18" s="1120"/>
      <c r="R18" s="281"/>
      <c r="S18" s="693"/>
      <c r="T18" s="307"/>
      <c r="U18" s="308"/>
      <c r="V18" s="309"/>
      <c r="W18" s="225"/>
      <c r="X18" s="225"/>
      <c r="Y18" s="1120"/>
      <c r="Z18" s="281"/>
      <c r="AA18" s="693"/>
      <c r="AB18" s="307"/>
      <c r="AC18" s="308"/>
      <c r="AD18" s="309"/>
      <c r="AE18" s="225"/>
      <c r="AF18" s="225"/>
      <c r="AG18" s="1120"/>
      <c r="AH18" s="281"/>
      <c r="AI18" s="693"/>
    </row>
    <row r="19" spans="1:35" ht="17.25" hidden="1" x14ac:dyDescent="0.25">
      <c r="A19" s="305">
        <v>8</v>
      </c>
      <c r="B19" s="1083" t="s">
        <v>511</v>
      </c>
      <c r="C19" s="569" t="s">
        <v>316</v>
      </c>
      <c r="D19" s="307"/>
      <c r="E19" s="1070"/>
      <c r="F19" s="1073"/>
      <c r="G19" s="225"/>
      <c r="H19" s="225"/>
      <c r="I19" s="1120"/>
      <c r="J19" s="281"/>
      <c r="K19" s="693"/>
      <c r="L19" s="492"/>
      <c r="M19" s="308"/>
      <c r="N19" s="309"/>
      <c r="O19" s="225"/>
      <c r="P19" s="225"/>
      <c r="Q19" s="1120"/>
      <c r="R19" s="281"/>
      <c r="S19" s="693"/>
      <c r="T19" s="307"/>
      <c r="U19" s="308"/>
      <c r="V19" s="309"/>
      <c r="W19" s="225"/>
      <c r="X19" s="225"/>
      <c r="Y19" s="1120"/>
      <c r="Z19" s="281"/>
      <c r="AA19" s="693"/>
      <c r="AB19" s="307"/>
      <c r="AC19" s="308"/>
      <c r="AD19" s="309"/>
      <c r="AE19" s="225"/>
      <c r="AF19" s="225"/>
      <c r="AG19" s="1120"/>
      <c r="AH19" s="281"/>
      <c r="AI19" s="693"/>
    </row>
    <row r="20" spans="1:35" ht="17.25" hidden="1" x14ac:dyDescent="0.25">
      <c r="A20" s="305">
        <v>9</v>
      </c>
      <c r="B20" s="1083" t="s">
        <v>999</v>
      </c>
      <c r="C20" s="569" t="s">
        <v>316</v>
      </c>
      <c r="D20" s="307"/>
      <c r="E20" s="1070"/>
      <c r="F20" s="1073"/>
      <c r="G20" s="225"/>
      <c r="H20" s="225"/>
      <c r="I20" s="1120"/>
      <c r="J20" s="281"/>
      <c r="K20" s="693"/>
      <c r="L20" s="492"/>
      <c r="M20" s="308"/>
      <c r="N20" s="309"/>
      <c r="O20" s="225"/>
      <c r="P20" s="225"/>
      <c r="Q20" s="1120"/>
      <c r="R20" s="281"/>
      <c r="S20" s="693"/>
      <c r="T20" s="307"/>
      <c r="U20" s="308"/>
      <c r="V20" s="309"/>
      <c r="W20" s="225"/>
      <c r="X20" s="225"/>
      <c r="Y20" s="1120"/>
      <c r="Z20" s="281"/>
      <c r="AA20" s="693"/>
      <c r="AB20" s="307"/>
      <c r="AC20" s="308"/>
      <c r="AD20" s="309"/>
      <c r="AE20" s="225"/>
      <c r="AF20" s="225"/>
      <c r="AG20" s="1120"/>
      <c r="AH20" s="281"/>
      <c r="AI20" s="693"/>
    </row>
    <row r="21" spans="1:35" ht="17.25" hidden="1" x14ac:dyDescent="0.25">
      <c r="A21" s="305">
        <v>10</v>
      </c>
      <c r="B21" s="1083" t="s">
        <v>436</v>
      </c>
      <c r="C21" s="569" t="s">
        <v>316</v>
      </c>
      <c r="D21" s="310"/>
      <c r="E21" s="1072"/>
      <c r="F21" s="1097"/>
      <c r="G21" s="28"/>
      <c r="H21" s="28"/>
      <c r="I21" s="1120"/>
      <c r="J21" s="309"/>
      <c r="K21" s="693"/>
      <c r="L21" s="313"/>
      <c r="M21" s="311"/>
      <c r="N21" s="312"/>
      <c r="O21" s="28"/>
      <c r="P21" s="314"/>
      <c r="Q21" s="1120"/>
      <c r="R21" s="309"/>
      <c r="S21" s="693"/>
      <c r="T21" s="313"/>
      <c r="U21" s="311"/>
      <c r="V21" s="312"/>
      <c r="W21" s="28"/>
      <c r="X21" s="314"/>
      <c r="Y21" s="1120"/>
      <c r="Z21" s="309"/>
      <c r="AA21" s="693"/>
      <c r="AB21" s="313"/>
      <c r="AC21" s="311"/>
      <c r="AD21" s="312"/>
      <c r="AE21" s="28"/>
      <c r="AF21" s="314"/>
      <c r="AG21" s="1120"/>
      <c r="AH21" s="309"/>
      <c r="AI21" s="693"/>
    </row>
    <row r="22" spans="1:35" ht="17.25" hidden="1" x14ac:dyDescent="0.25">
      <c r="A22" s="305">
        <v>11</v>
      </c>
      <c r="B22" s="1083" t="s">
        <v>1117</v>
      </c>
      <c r="C22" s="569" t="s">
        <v>317</v>
      </c>
      <c r="D22" s="307"/>
      <c r="E22" s="1070"/>
      <c r="F22" s="1073"/>
      <c r="G22" s="226"/>
      <c r="H22" s="226"/>
      <c r="I22" s="1120"/>
      <c r="J22" s="281"/>
      <c r="K22" s="693"/>
      <c r="L22" s="492"/>
      <c r="M22" s="308"/>
      <c r="N22" s="309"/>
      <c r="O22" s="225"/>
      <c r="P22" s="225"/>
      <c r="Q22" s="1120"/>
      <c r="R22" s="281"/>
      <c r="S22" s="693"/>
      <c r="T22" s="307"/>
      <c r="U22" s="308"/>
      <c r="V22" s="309"/>
      <c r="W22" s="225"/>
      <c r="X22" s="225"/>
      <c r="Y22" s="1120"/>
      <c r="Z22" s="281"/>
      <c r="AA22" s="693"/>
      <c r="AB22" s="307"/>
      <c r="AC22" s="308"/>
      <c r="AD22" s="309"/>
      <c r="AE22" s="225"/>
      <c r="AF22" s="225"/>
      <c r="AG22" s="1120"/>
      <c r="AH22" s="281"/>
      <c r="AI22" s="693"/>
    </row>
    <row r="23" spans="1:35" ht="17.25" hidden="1" x14ac:dyDescent="0.25">
      <c r="A23" s="305">
        <v>6</v>
      </c>
      <c r="B23" s="1083" t="s">
        <v>84</v>
      </c>
      <c r="C23" s="569" t="s">
        <v>316</v>
      </c>
      <c r="D23" s="307"/>
      <c r="E23" s="1070"/>
      <c r="F23" s="1073"/>
      <c r="G23" s="225"/>
      <c r="H23" s="225"/>
      <c r="I23" s="1120"/>
      <c r="J23" s="281"/>
      <c r="K23" s="693"/>
      <c r="L23" s="492"/>
      <c r="M23" s="308"/>
      <c r="N23" s="309"/>
      <c r="O23" s="225"/>
      <c r="P23" s="225"/>
      <c r="Q23" s="1120"/>
      <c r="R23" s="281"/>
      <c r="S23" s="693"/>
      <c r="T23" s="307"/>
      <c r="U23" s="308"/>
      <c r="V23" s="309"/>
      <c r="W23" s="225"/>
      <c r="X23" s="225"/>
      <c r="Y23" s="1120"/>
      <c r="Z23" s="281"/>
      <c r="AA23" s="693"/>
      <c r="AB23" s="307"/>
      <c r="AC23" s="308"/>
      <c r="AD23" s="309"/>
      <c r="AE23" s="225"/>
      <c r="AF23" s="225"/>
      <c r="AG23" s="1120"/>
      <c r="AH23" s="281"/>
      <c r="AI23" s="693"/>
    </row>
    <row r="24" spans="1:35" ht="17.25" hidden="1" x14ac:dyDescent="0.25">
      <c r="A24" s="305">
        <v>7</v>
      </c>
      <c r="B24" s="1083" t="s">
        <v>84</v>
      </c>
      <c r="C24" s="569" t="s">
        <v>316</v>
      </c>
      <c r="D24" s="307"/>
      <c r="E24" s="1070"/>
      <c r="F24" s="1073"/>
      <c r="G24" s="225"/>
      <c r="H24" s="225"/>
      <c r="I24" s="1120"/>
      <c r="J24" s="281"/>
      <c r="K24" s="693"/>
      <c r="L24" s="492"/>
      <c r="M24" s="308"/>
      <c r="N24" s="309"/>
      <c r="O24" s="225"/>
      <c r="P24" s="225"/>
      <c r="Q24" s="1120"/>
      <c r="R24" s="281"/>
      <c r="S24" s="693"/>
      <c r="T24" s="307"/>
      <c r="U24" s="308"/>
      <c r="V24" s="309"/>
      <c r="W24" s="225"/>
      <c r="X24" s="225"/>
      <c r="Y24" s="1120"/>
      <c r="Z24" s="281"/>
      <c r="AA24" s="693"/>
      <c r="AB24" s="307"/>
      <c r="AC24" s="308"/>
      <c r="AD24" s="309"/>
      <c r="AE24" s="225"/>
      <c r="AF24" s="225"/>
      <c r="AG24" s="1120"/>
      <c r="AH24" s="281"/>
      <c r="AI24" s="693"/>
    </row>
    <row r="25" spans="1:35" ht="17.25" hidden="1" x14ac:dyDescent="0.25">
      <c r="A25" s="305">
        <v>8</v>
      </c>
      <c r="B25" s="1083" t="s">
        <v>84</v>
      </c>
      <c r="C25" s="569" t="s">
        <v>316</v>
      </c>
      <c r="D25" s="307"/>
      <c r="E25" s="1070"/>
      <c r="F25" s="1073"/>
      <c r="G25" s="225"/>
      <c r="H25" s="225"/>
      <c r="I25" s="1120"/>
      <c r="J25" s="281"/>
      <c r="K25" s="693"/>
      <c r="L25" s="492"/>
      <c r="M25" s="308"/>
      <c r="N25" s="309"/>
      <c r="O25" s="225"/>
      <c r="P25" s="225"/>
      <c r="Q25" s="1120"/>
      <c r="R25" s="281"/>
      <c r="S25" s="693"/>
      <c r="T25" s="307"/>
      <c r="U25" s="308"/>
      <c r="V25" s="309"/>
      <c r="W25" s="225"/>
      <c r="X25" s="225"/>
      <c r="Y25" s="1120"/>
      <c r="Z25" s="281"/>
      <c r="AA25" s="693"/>
      <c r="AB25" s="307"/>
      <c r="AC25" s="308"/>
      <c r="AD25" s="309"/>
      <c r="AE25" s="225"/>
      <c r="AF25" s="225"/>
      <c r="AG25" s="1120"/>
      <c r="AH25" s="281"/>
      <c r="AI25" s="693"/>
    </row>
    <row r="26" spans="1:35" ht="17.25" hidden="1" x14ac:dyDescent="0.25">
      <c r="A26" s="305">
        <v>9</v>
      </c>
      <c r="B26" s="1083" t="s">
        <v>84</v>
      </c>
      <c r="C26" s="569" t="s">
        <v>316</v>
      </c>
      <c r="D26" s="307"/>
      <c r="E26" s="1070"/>
      <c r="F26" s="1073"/>
      <c r="G26" s="225"/>
      <c r="H26" s="225"/>
      <c r="I26" s="1120"/>
      <c r="J26" s="281"/>
      <c r="K26" s="693"/>
      <c r="L26" s="492"/>
      <c r="M26" s="308"/>
      <c r="N26" s="309"/>
      <c r="O26" s="225"/>
      <c r="P26" s="225"/>
      <c r="Q26" s="1120"/>
      <c r="R26" s="281"/>
      <c r="S26" s="693"/>
      <c r="T26" s="307"/>
      <c r="U26" s="308"/>
      <c r="V26" s="309"/>
      <c r="W26" s="225"/>
      <c r="X26" s="225"/>
      <c r="Y26" s="1120"/>
      <c r="Z26" s="281"/>
      <c r="AA26" s="693"/>
      <c r="AB26" s="307"/>
      <c r="AC26" s="308"/>
      <c r="AD26" s="309"/>
      <c r="AE26" s="225"/>
      <c r="AF26" s="225"/>
      <c r="AG26" s="1120"/>
      <c r="AH26" s="281"/>
      <c r="AI26" s="693"/>
    </row>
    <row r="27" spans="1:35" ht="17.25" hidden="1" x14ac:dyDescent="0.25">
      <c r="A27" s="305">
        <v>10</v>
      </c>
      <c r="B27" s="1083" t="s">
        <v>84</v>
      </c>
      <c r="C27" s="569" t="s">
        <v>316</v>
      </c>
      <c r="D27" s="310"/>
      <c r="E27" s="1072"/>
      <c r="F27" s="1097"/>
      <c r="G27" s="28"/>
      <c r="H27" s="28"/>
      <c r="I27" s="1120"/>
      <c r="J27" s="309"/>
      <c r="K27" s="693"/>
      <c r="L27" s="313"/>
      <c r="M27" s="311"/>
      <c r="N27" s="312"/>
      <c r="O27" s="28"/>
      <c r="P27" s="314"/>
      <c r="Q27" s="1120"/>
      <c r="R27" s="309"/>
      <c r="S27" s="693"/>
      <c r="T27" s="313"/>
      <c r="U27" s="311"/>
      <c r="V27" s="312"/>
      <c r="W27" s="28"/>
      <c r="X27" s="314"/>
      <c r="Y27" s="1120"/>
      <c r="Z27" s="309"/>
      <c r="AA27" s="693"/>
      <c r="AB27" s="313"/>
      <c r="AC27" s="311"/>
      <c r="AD27" s="312"/>
      <c r="AE27" s="28"/>
      <c r="AF27" s="314"/>
      <c r="AG27" s="1120"/>
      <c r="AH27" s="309"/>
      <c r="AI27" s="693"/>
    </row>
    <row r="28" spans="1:35" ht="17.25" hidden="1" x14ac:dyDescent="0.25">
      <c r="A28" s="305">
        <v>12</v>
      </c>
      <c r="B28" s="1083" t="s">
        <v>84</v>
      </c>
      <c r="C28" s="569" t="s">
        <v>317</v>
      </c>
      <c r="D28" s="307"/>
      <c r="E28" s="1070"/>
      <c r="F28" s="1073"/>
      <c r="G28" s="225"/>
      <c r="H28" s="225"/>
      <c r="I28" s="1120"/>
      <c r="J28" s="281"/>
      <c r="K28" s="693"/>
      <c r="L28" s="492"/>
      <c r="M28" s="308"/>
      <c r="N28" s="309"/>
      <c r="O28" s="225"/>
      <c r="P28" s="225"/>
      <c r="Q28" s="1120"/>
      <c r="R28" s="281"/>
      <c r="S28" s="693"/>
      <c r="T28" s="307"/>
      <c r="U28" s="308"/>
      <c r="V28" s="309"/>
      <c r="W28" s="225"/>
      <c r="X28" s="225"/>
      <c r="Y28" s="1120"/>
      <c r="Z28" s="281"/>
      <c r="AA28" s="693"/>
      <c r="AB28" s="307"/>
      <c r="AC28" s="308"/>
      <c r="AD28" s="309"/>
      <c r="AE28" s="225"/>
      <c r="AF28" s="225"/>
      <c r="AG28" s="1120"/>
      <c r="AH28" s="281"/>
      <c r="AI28" s="693"/>
    </row>
    <row r="29" spans="1:35" ht="40.5" hidden="1" x14ac:dyDescent="0.25">
      <c r="A29" s="305">
        <v>13</v>
      </c>
      <c r="B29" s="1083" t="s">
        <v>1000</v>
      </c>
      <c r="C29" s="569" t="s">
        <v>674</v>
      </c>
      <c r="D29" s="307"/>
      <c r="E29" s="1070"/>
      <c r="F29" s="1073"/>
      <c r="G29" s="1074"/>
      <c r="H29" s="1074"/>
      <c r="I29" s="1120"/>
      <c r="J29" s="281"/>
      <c r="K29" s="693"/>
      <c r="L29" s="492"/>
      <c r="M29" s="308"/>
      <c r="N29" s="691"/>
      <c r="O29" s="225"/>
      <c r="P29" s="225"/>
      <c r="Q29" s="1120"/>
      <c r="R29" s="281"/>
      <c r="S29" s="693"/>
      <c r="T29" s="307"/>
      <c r="U29" s="308"/>
      <c r="V29" s="691"/>
      <c r="W29" s="225"/>
      <c r="X29" s="225"/>
      <c r="Y29" s="1120"/>
      <c r="Z29" s="281"/>
      <c r="AA29" s="693"/>
      <c r="AB29" s="307"/>
      <c r="AC29" s="308"/>
      <c r="AD29" s="691"/>
      <c r="AE29" s="225"/>
      <c r="AF29" s="225"/>
      <c r="AG29" s="1120"/>
      <c r="AH29" s="281"/>
      <c r="AI29" s="693"/>
    </row>
    <row r="30" spans="1:35" ht="40.5" hidden="1" x14ac:dyDescent="0.25">
      <c r="A30" s="305">
        <v>14</v>
      </c>
      <c r="B30" s="1083" t="s">
        <v>1118</v>
      </c>
      <c r="C30" s="569" t="s">
        <v>674</v>
      </c>
      <c r="D30" s="307"/>
      <c r="E30" s="1070"/>
      <c r="F30" s="1073"/>
      <c r="G30" s="1074"/>
      <c r="H30" s="1074"/>
      <c r="I30" s="1120"/>
      <c r="J30" s="281"/>
      <c r="K30" s="693"/>
      <c r="L30" s="492"/>
      <c r="M30" s="308"/>
      <c r="N30" s="691"/>
      <c r="O30" s="225"/>
      <c r="P30" s="225"/>
      <c r="Q30" s="1120"/>
      <c r="R30" s="281"/>
      <c r="S30" s="693"/>
      <c r="T30" s="307"/>
      <c r="U30" s="308"/>
      <c r="V30" s="691"/>
      <c r="W30" s="225"/>
      <c r="X30" s="225"/>
      <c r="Y30" s="1120"/>
      <c r="Z30" s="281"/>
      <c r="AA30" s="693"/>
      <c r="AB30" s="307"/>
      <c r="AC30" s="308"/>
      <c r="AD30" s="691"/>
      <c r="AE30" s="225"/>
      <c r="AF30" s="225"/>
      <c r="AG30" s="1120"/>
      <c r="AH30" s="281"/>
      <c r="AI30" s="693"/>
    </row>
    <row r="31" spans="1:35" ht="17.25" hidden="1" x14ac:dyDescent="0.25">
      <c r="A31" s="305">
        <v>15</v>
      </c>
      <c r="B31" s="1083" t="s">
        <v>1001</v>
      </c>
      <c r="C31" s="569" t="s">
        <v>676</v>
      </c>
      <c r="D31" s="307"/>
      <c r="E31" s="1070"/>
      <c r="F31" s="1073"/>
      <c r="G31" s="1074"/>
      <c r="H31" s="1074"/>
      <c r="I31" s="1120"/>
      <c r="J31" s="281"/>
      <c r="K31" s="693"/>
      <c r="L31" s="492"/>
      <c r="M31" s="308"/>
      <c r="N31" s="309"/>
      <c r="O31" s="225"/>
      <c r="P31" s="225"/>
      <c r="Q31" s="1120"/>
      <c r="R31" s="281"/>
      <c r="S31" s="693"/>
      <c r="T31" s="307"/>
      <c r="U31" s="308"/>
      <c r="V31" s="309"/>
      <c r="W31" s="225"/>
      <c r="X31" s="225"/>
      <c r="Y31" s="1120"/>
      <c r="Z31" s="281"/>
      <c r="AA31" s="693"/>
      <c r="AB31" s="307"/>
      <c r="AC31" s="308"/>
      <c r="AD31" s="309"/>
      <c r="AE31" s="225"/>
      <c r="AF31" s="225"/>
      <c r="AG31" s="1120"/>
      <c r="AH31" s="281"/>
      <c r="AI31" s="693"/>
    </row>
    <row r="32" spans="1:35" ht="17.25" hidden="1" x14ac:dyDescent="0.25">
      <c r="A32" s="305">
        <v>16</v>
      </c>
      <c r="B32" s="1083" t="s">
        <v>512</v>
      </c>
      <c r="C32" s="569" t="s">
        <v>459</v>
      </c>
      <c r="D32" s="307"/>
      <c r="E32" s="1070"/>
      <c r="F32" s="1073"/>
      <c r="G32" s="1074"/>
      <c r="H32" s="1074"/>
      <c r="I32" s="1120"/>
      <c r="J32" s="281"/>
      <c r="K32" s="693"/>
      <c r="L32" s="492"/>
      <c r="M32" s="308"/>
      <c r="N32" s="309"/>
      <c r="O32" s="225"/>
      <c r="P32" s="225"/>
      <c r="Q32" s="1120"/>
      <c r="R32" s="281"/>
      <c r="S32" s="693"/>
      <c r="T32" s="307"/>
      <c r="U32" s="308"/>
      <c r="V32" s="309"/>
      <c r="W32" s="225"/>
      <c r="X32" s="225"/>
      <c r="Y32" s="1120"/>
      <c r="Z32" s="281"/>
      <c r="AA32" s="693"/>
      <c r="AB32" s="307"/>
      <c r="AC32" s="308"/>
      <c r="AD32" s="309"/>
      <c r="AE32" s="225"/>
      <c r="AF32" s="225"/>
      <c r="AG32" s="1120"/>
      <c r="AH32" s="281"/>
      <c r="AI32" s="693"/>
    </row>
    <row r="33" spans="1:35" ht="17.25" hidden="1" x14ac:dyDescent="0.25">
      <c r="A33" s="305">
        <v>17</v>
      </c>
      <c r="B33" s="1083" t="s">
        <v>1119</v>
      </c>
      <c r="C33" s="569" t="s">
        <v>328</v>
      </c>
      <c r="D33" s="307"/>
      <c r="E33" s="1070"/>
      <c r="F33" s="1075"/>
      <c r="G33" s="1074"/>
      <c r="H33" s="1074"/>
      <c r="I33" s="1123"/>
      <c r="J33" s="1076"/>
      <c r="K33" s="693"/>
      <c r="L33" s="492"/>
      <c r="M33" s="308"/>
      <c r="N33" s="309"/>
      <c r="O33" s="225"/>
      <c r="P33" s="225"/>
      <c r="Q33" s="1123"/>
      <c r="R33" s="1076"/>
      <c r="S33" s="693"/>
      <c r="T33" s="307"/>
      <c r="U33" s="308"/>
      <c r="V33" s="309"/>
      <c r="W33" s="225"/>
      <c r="X33" s="225"/>
      <c r="Y33" s="1123"/>
      <c r="Z33" s="1076"/>
      <c r="AA33" s="693"/>
      <c r="AB33" s="307"/>
      <c r="AC33" s="308"/>
      <c r="AD33" s="309"/>
      <c r="AE33" s="225"/>
      <c r="AF33" s="225"/>
      <c r="AG33" s="1123"/>
      <c r="AH33" s="1076"/>
      <c r="AI33" s="693"/>
    </row>
    <row r="34" spans="1:35" ht="17.25" hidden="1" x14ac:dyDescent="0.25">
      <c r="A34" s="305">
        <v>18</v>
      </c>
      <c r="B34" s="1083" t="s">
        <v>1002</v>
      </c>
      <c r="C34" s="569" t="s">
        <v>332</v>
      </c>
      <c r="D34" s="307"/>
      <c r="E34" s="1070"/>
      <c r="F34" s="1073"/>
      <c r="G34" s="1074"/>
      <c r="H34" s="1074"/>
      <c r="I34" s="1123"/>
      <c r="J34" s="281"/>
      <c r="K34" s="693"/>
      <c r="L34" s="492"/>
      <c r="M34" s="308"/>
      <c r="N34" s="691"/>
      <c r="O34" s="225"/>
      <c r="P34" s="225"/>
      <c r="Q34" s="1123"/>
      <c r="R34" s="281"/>
      <c r="S34" s="693"/>
      <c r="T34" s="307"/>
      <c r="U34" s="308"/>
      <c r="V34" s="691"/>
      <c r="W34" s="225"/>
      <c r="X34" s="225"/>
      <c r="Y34" s="1123"/>
      <c r="Z34" s="281"/>
      <c r="AA34" s="693"/>
      <c r="AB34" s="307"/>
      <c r="AC34" s="308"/>
      <c r="AD34" s="691"/>
      <c r="AE34" s="225"/>
      <c r="AF34" s="225"/>
      <c r="AG34" s="1123"/>
      <c r="AH34" s="281"/>
      <c r="AI34" s="693"/>
    </row>
    <row r="35" spans="1:35" ht="17.25" hidden="1" x14ac:dyDescent="0.25">
      <c r="A35" s="305">
        <v>19</v>
      </c>
      <c r="B35" s="1083" t="s">
        <v>513</v>
      </c>
      <c r="C35" s="569" t="s">
        <v>332</v>
      </c>
      <c r="D35" s="307"/>
      <c r="E35" s="1070"/>
      <c r="F35" s="1073"/>
      <c r="G35" s="1074"/>
      <c r="H35" s="1074"/>
      <c r="I35" s="1120"/>
      <c r="J35" s="281"/>
      <c r="K35" s="693"/>
      <c r="L35" s="492"/>
      <c r="M35" s="308"/>
      <c r="N35" s="691"/>
      <c r="O35" s="225"/>
      <c r="P35" s="225"/>
      <c r="Q35" s="1120"/>
      <c r="R35" s="281"/>
      <c r="S35" s="693"/>
      <c r="T35" s="307"/>
      <c r="U35" s="308"/>
      <c r="V35" s="691"/>
      <c r="W35" s="225"/>
      <c r="X35" s="225"/>
      <c r="Y35" s="1120"/>
      <c r="Z35" s="281"/>
      <c r="AA35" s="693"/>
      <c r="AB35" s="307"/>
      <c r="AC35" s="308"/>
      <c r="AD35" s="691"/>
      <c r="AE35" s="225"/>
      <c r="AF35" s="225"/>
      <c r="AG35" s="1120"/>
      <c r="AH35" s="281"/>
      <c r="AI35" s="693"/>
    </row>
    <row r="36" spans="1:35" ht="17.25" hidden="1" x14ac:dyDescent="0.25">
      <c r="A36" s="305">
        <v>20</v>
      </c>
      <c r="B36" s="1083" t="s">
        <v>426</v>
      </c>
      <c r="C36" s="569" t="s">
        <v>332</v>
      </c>
      <c r="D36" s="307"/>
      <c r="E36" s="1070"/>
      <c r="F36" s="1073"/>
      <c r="G36" s="1074"/>
      <c r="H36" s="1074"/>
      <c r="I36" s="1120"/>
      <c r="J36" s="281"/>
      <c r="K36" s="693"/>
      <c r="L36" s="492"/>
      <c r="M36" s="308"/>
      <c r="N36" s="691"/>
      <c r="O36" s="225"/>
      <c r="P36" s="225"/>
      <c r="Q36" s="1120"/>
      <c r="R36" s="281"/>
      <c r="S36" s="693"/>
      <c r="T36" s="307"/>
      <c r="U36" s="308"/>
      <c r="V36" s="691"/>
      <c r="W36" s="225"/>
      <c r="X36" s="225"/>
      <c r="Y36" s="1120"/>
      <c r="Z36" s="281"/>
      <c r="AA36" s="693"/>
      <c r="AB36" s="307"/>
      <c r="AC36" s="308"/>
      <c r="AD36" s="691"/>
      <c r="AE36" s="225"/>
      <c r="AF36" s="225"/>
      <c r="AG36" s="1120"/>
      <c r="AH36" s="281"/>
      <c r="AI36" s="693"/>
    </row>
    <row r="37" spans="1:35" ht="17.25" hidden="1" x14ac:dyDescent="0.25">
      <c r="A37" s="305">
        <v>21</v>
      </c>
      <c r="B37" s="1083" t="s">
        <v>1003</v>
      </c>
      <c r="C37" s="569" t="s">
        <v>332</v>
      </c>
      <c r="D37" s="307"/>
      <c r="E37" s="1070"/>
      <c r="F37" s="1073"/>
      <c r="G37" s="1074"/>
      <c r="H37" s="1074"/>
      <c r="I37" s="1120"/>
      <c r="J37" s="281"/>
      <c r="K37" s="693"/>
      <c r="L37" s="492"/>
      <c r="M37" s="308"/>
      <c r="N37" s="691"/>
      <c r="O37" s="225"/>
      <c r="P37" s="225"/>
      <c r="Q37" s="1120"/>
      <c r="R37" s="281"/>
      <c r="S37" s="693"/>
      <c r="T37" s="307"/>
      <c r="U37" s="308"/>
      <c r="V37" s="691"/>
      <c r="W37" s="225"/>
      <c r="X37" s="225"/>
      <c r="Y37" s="1120"/>
      <c r="Z37" s="281"/>
      <c r="AA37" s="693"/>
      <c r="AB37" s="307"/>
      <c r="AC37" s="308"/>
      <c r="AD37" s="691"/>
      <c r="AE37" s="225"/>
      <c r="AF37" s="225"/>
      <c r="AG37" s="1120"/>
      <c r="AH37" s="281"/>
      <c r="AI37" s="693"/>
    </row>
    <row r="38" spans="1:35" ht="17.25" hidden="1" x14ac:dyDescent="0.25">
      <c r="A38" s="305">
        <v>22</v>
      </c>
      <c r="B38" s="1083" t="s">
        <v>1004</v>
      </c>
      <c r="C38" s="569" t="s">
        <v>332</v>
      </c>
      <c r="D38" s="307"/>
      <c r="E38" s="1070"/>
      <c r="F38" s="1073"/>
      <c r="G38" s="1074"/>
      <c r="H38" s="1074"/>
      <c r="I38" s="1120"/>
      <c r="J38" s="281"/>
      <c r="K38" s="693"/>
      <c r="L38" s="492"/>
      <c r="M38" s="308"/>
      <c r="N38" s="691"/>
      <c r="O38" s="225"/>
      <c r="P38" s="225"/>
      <c r="Q38" s="1120"/>
      <c r="R38" s="281"/>
      <c r="S38" s="693"/>
      <c r="T38" s="307"/>
      <c r="U38" s="308"/>
      <c r="V38" s="691"/>
      <c r="W38" s="225"/>
      <c r="X38" s="225"/>
      <c r="Y38" s="1120"/>
      <c r="Z38" s="281"/>
      <c r="AA38" s="693"/>
      <c r="AB38" s="307"/>
      <c r="AC38" s="308"/>
      <c r="AD38" s="691"/>
      <c r="AE38" s="225"/>
      <c r="AF38" s="225"/>
      <c r="AG38" s="1120"/>
      <c r="AH38" s="281"/>
      <c r="AI38" s="693"/>
    </row>
    <row r="39" spans="1:35" ht="17.25" hidden="1" x14ac:dyDescent="0.25">
      <c r="A39" s="305">
        <v>23</v>
      </c>
      <c r="B39" s="1083" t="s">
        <v>581</v>
      </c>
      <c r="C39" s="569" t="s">
        <v>332</v>
      </c>
      <c r="D39" s="307"/>
      <c r="E39" s="1070"/>
      <c r="F39" s="1073"/>
      <c r="G39" s="1074"/>
      <c r="H39" s="1074"/>
      <c r="I39" s="1120"/>
      <c r="J39" s="281"/>
      <c r="K39" s="693"/>
      <c r="L39" s="492"/>
      <c r="M39" s="308"/>
      <c r="N39" s="691"/>
      <c r="O39" s="225"/>
      <c r="P39" s="225"/>
      <c r="Q39" s="1120"/>
      <c r="R39" s="281"/>
      <c r="S39" s="693"/>
      <c r="T39" s="307"/>
      <c r="U39" s="308"/>
      <c r="V39" s="691"/>
      <c r="W39" s="225"/>
      <c r="X39" s="225"/>
      <c r="Y39" s="1120"/>
      <c r="Z39" s="281"/>
      <c r="AA39" s="693"/>
      <c r="AB39" s="307"/>
      <c r="AC39" s="308"/>
      <c r="AD39" s="691"/>
      <c r="AE39" s="225"/>
      <c r="AF39" s="225"/>
      <c r="AG39" s="1120"/>
      <c r="AH39" s="281"/>
      <c r="AI39" s="693"/>
    </row>
    <row r="40" spans="1:35" ht="17.25" hidden="1" x14ac:dyDescent="0.25">
      <c r="A40" s="305">
        <v>24</v>
      </c>
      <c r="B40" s="1083" t="s">
        <v>1005</v>
      </c>
      <c r="C40" s="569" t="s">
        <v>332</v>
      </c>
      <c r="D40" s="307"/>
      <c r="E40" s="1070"/>
      <c r="F40" s="1077"/>
      <c r="G40" s="1074"/>
      <c r="H40" s="1074"/>
      <c r="I40" s="1120"/>
      <c r="J40" s="281"/>
      <c r="K40" s="693"/>
      <c r="L40" s="492"/>
      <c r="M40" s="308"/>
      <c r="N40" s="691"/>
      <c r="O40" s="225"/>
      <c r="P40" s="225"/>
      <c r="Q40" s="1120"/>
      <c r="R40" s="281"/>
      <c r="S40" s="693"/>
      <c r="T40" s="307"/>
      <c r="U40" s="308"/>
      <c r="V40" s="691"/>
      <c r="W40" s="225"/>
      <c r="X40" s="225"/>
      <c r="Y40" s="1120"/>
      <c r="Z40" s="281"/>
      <c r="AA40" s="693"/>
      <c r="AB40" s="307"/>
      <c r="AC40" s="308"/>
      <c r="AD40" s="691"/>
      <c r="AE40" s="225"/>
      <c r="AF40" s="225"/>
      <c r="AG40" s="1120"/>
      <c r="AH40" s="281"/>
      <c r="AI40" s="693"/>
    </row>
    <row r="41" spans="1:35" ht="17.25" hidden="1" x14ac:dyDescent="0.25">
      <c r="A41" s="305">
        <v>25</v>
      </c>
      <c r="B41" s="1083" t="s">
        <v>1006</v>
      </c>
      <c r="C41" s="569" t="s">
        <v>332</v>
      </c>
      <c r="D41" s="307"/>
      <c r="E41" s="1070"/>
      <c r="F41" s="1077"/>
      <c r="G41" s="1074"/>
      <c r="H41" s="1074"/>
      <c r="I41" s="1120"/>
      <c r="J41" s="281"/>
      <c r="K41" s="693"/>
      <c r="L41" s="492"/>
      <c r="M41" s="308"/>
      <c r="N41" s="691"/>
      <c r="O41" s="225"/>
      <c r="P41" s="225"/>
      <c r="Q41" s="1120"/>
      <c r="R41" s="281"/>
      <c r="S41" s="693"/>
      <c r="T41" s="307"/>
      <c r="U41" s="308"/>
      <c r="V41" s="691"/>
      <c r="W41" s="225"/>
      <c r="X41" s="225"/>
      <c r="Y41" s="1120"/>
      <c r="Z41" s="281"/>
      <c r="AA41" s="693"/>
      <c r="AB41" s="307"/>
      <c r="AC41" s="308"/>
      <c r="AD41" s="691"/>
      <c r="AE41" s="225"/>
      <c r="AF41" s="225"/>
      <c r="AG41" s="1120"/>
      <c r="AH41" s="281"/>
      <c r="AI41" s="693"/>
    </row>
    <row r="42" spans="1:35" ht="17.25" hidden="1" x14ac:dyDescent="0.25">
      <c r="A42" s="504">
        <v>26</v>
      </c>
      <c r="B42" s="1084" t="s">
        <v>1007</v>
      </c>
      <c r="C42" s="570" t="s">
        <v>332</v>
      </c>
      <c r="D42" s="310"/>
      <c r="E42" s="1072"/>
      <c r="F42" s="1073"/>
      <c r="G42" s="1078"/>
      <c r="H42" s="1078"/>
      <c r="I42" s="692"/>
      <c r="J42" s="501"/>
      <c r="K42" s="693"/>
      <c r="L42" s="313"/>
      <c r="M42" s="311"/>
      <c r="N42" s="691"/>
      <c r="O42" s="499"/>
      <c r="P42" s="499"/>
      <c r="Q42" s="692"/>
      <c r="R42" s="501"/>
      <c r="S42" s="693"/>
      <c r="T42" s="310"/>
      <c r="U42" s="311"/>
      <c r="V42" s="691"/>
      <c r="W42" s="499"/>
      <c r="X42" s="499"/>
      <c r="Y42" s="692"/>
      <c r="Z42" s="501"/>
      <c r="AA42" s="693"/>
      <c r="AB42" s="310"/>
      <c r="AC42" s="311"/>
      <c r="AD42" s="691"/>
      <c r="AE42" s="499"/>
      <c r="AF42" s="499"/>
      <c r="AG42" s="692"/>
      <c r="AH42" s="501"/>
      <c r="AI42" s="693"/>
    </row>
    <row r="43" spans="1:35" ht="27" hidden="1" x14ac:dyDescent="0.25">
      <c r="A43" s="532"/>
      <c r="B43" s="1083" t="s">
        <v>1139</v>
      </c>
      <c r="C43" s="569"/>
      <c r="D43" s="533"/>
      <c r="E43" s="308"/>
      <c r="F43" s="1073"/>
      <c r="G43" s="225"/>
      <c r="H43" s="225"/>
      <c r="I43" s="1123"/>
      <c r="J43" s="225"/>
      <c r="K43" s="225"/>
      <c r="L43" s="533"/>
      <c r="M43" s="308"/>
      <c r="N43" s="309"/>
      <c r="O43" s="225"/>
      <c r="P43" s="225"/>
      <c r="Q43" s="225"/>
      <c r="R43" s="225"/>
      <c r="S43" s="225"/>
      <c r="T43" s="533"/>
      <c r="U43" s="308"/>
      <c r="V43" s="309"/>
      <c r="W43" s="225"/>
      <c r="X43" s="225"/>
      <c r="Y43" s="225"/>
      <c r="Z43" s="225"/>
      <c r="AA43" s="225"/>
      <c r="AB43" s="533"/>
      <c r="AC43" s="308"/>
      <c r="AD43" s="309"/>
      <c r="AE43" s="225"/>
      <c r="AF43" s="225"/>
      <c r="AG43" s="225"/>
      <c r="AH43" s="225"/>
      <c r="AI43" s="225"/>
    </row>
    <row r="44" spans="1:35" ht="23.25" hidden="1" thickBot="1" x14ac:dyDescent="0.3">
      <c r="A44" s="1497" t="s">
        <v>47</v>
      </c>
      <c r="B44" s="1498"/>
      <c r="C44" s="1499"/>
      <c r="D44" s="513">
        <f t="shared" ref="D44:AI44" si="10">SUM(D12:D43)</f>
        <v>0</v>
      </c>
      <c r="E44" s="513">
        <f t="shared" si="10"/>
        <v>0</v>
      </c>
      <c r="F44" s="1098">
        <f t="shared" si="10"/>
        <v>0</v>
      </c>
      <c r="G44" s="513">
        <f t="shared" si="10"/>
        <v>0</v>
      </c>
      <c r="H44" s="513">
        <f t="shared" si="10"/>
        <v>0</v>
      </c>
      <c r="I44" s="513">
        <f t="shared" si="10"/>
        <v>0</v>
      </c>
      <c r="J44" s="513">
        <f t="shared" si="10"/>
        <v>0</v>
      </c>
      <c r="K44" s="513">
        <f>SUM(K12:K43)</f>
        <v>0</v>
      </c>
      <c r="L44" s="513">
        <f t="shared" si="10"/>
        <v>0</v>
      </c>
      <c r="M44" s="513">
        <f t="shared" si="10"/>
        <v>0</v>
      </c>
      <c r="N44" s="513">
        <f t="shared" si="10"/>
        <v>0</v>
      </c>
      <c r="O44" s="513">
        <f t="shared" si="10"/>
        <v>0</v>
      </c>
      <c r="P44" s="513">
        <f t="shared" si="10"/>
        <v>0</v>
      </c>
      <c r="Q44" s="513">
        <f t="shared" si="10"/>
        <v>0</v>
      </c>
      <c r="R44" s="513">
        <f t="shared" si="10"/>
        <v>0</v>
      </c>
      <c r="S44" s="513">
        <f t="shared" si="10"/>
        <v>0</v>
      </c>
      <c r="T44" s="513">
        <f t="shared" si="10"/>
        <v>0</v>
      </c>
      <c r="U44" s="513">
        <f t="shared" si="10"/>
        <v>0</v>
      </c>
      <c r="V44" s="513">
        <f t="shared" si="10"/>
        <v>0</v>
      </c>
      <c r="W44" s="513">
        <f t="shared" si="10"/>
        <v>0</v>
      </c>
      <c r="X44" s="513">
        <f t="shared" si="10"/>
        <v>0</v>
      </c>
      <c r="Y44" s="513">
        <f t="shared" si="10"/>
        <v>0</v>
      </c>
      <c r="Z44" s="513">
        <f t="shared" si="10"/>
        <v>0</v>
      </c>
      <c r="AA44" s="513">
        <f t="shared" si="10"/>
        <v>0</v>
      </c>
      <c r="AB44" s="513">
        <f t="shared" si="10"/>
        <v>0</v>
      </c>
      <c r="AC44" s="513">
        <f t="shared" si="10"/>
        <v>0</v>
      </c>
      <c r="AD44" s="513">
        <f t="shared" si="10"/>
        <v>0</v>
      </c>
      <c r="AE44" s="513">
        <f t="shared" si="10"/>
        <v>0</v>
      </c>
      <c r="AF44" s="513">
        <f t="shared" si="10"/>
        <v>0</v>
      </c>
      <c r="AG44" s="513">
        <f t="shared" si="10"/>
        <v>0</v>
      </c>
      <c r="AH44" s="513">
        <f t="shared" si="10"/>
        <v>0</v>
      </c>
      <c r="AI44" s="513">
        <f t="shared" si="10"/>
        <v>0</v>
      </c>
    </row>
    <row r="45" spans="1:35" hidden="1" x14ac:dyDescent="0.25"/>
    <row r="46" spans="1:35" ht="17.25" hidden="1" thickBot="1" x14ac:dyDescent="0.3"/>
    <row r="47" spans="1:35" s="302" customFormat="1" ht="22.5" hidden="1" customHeight="1" thickBot="1" x14ac:dyDescent="0.3">
      <c r="A47" s="1376" t="s">
        <v>440</v>
      </c>
      <c r="B47" s="1377"/>
      <c r="C47" s="1484"/>
      <c r="D47" s="560" t="s">
        <v>802</v>
      </c>
      <c r="E47" s="561"/>
      <c r="F47" s="1094"/>
      <c r="G47" s="561"/>
      <c r="H47" s="561"/>
      <c r="I47" s="561"/>
      <c r="J47" s="561"/>
      <c r="K47" s="561"/>
      <c r="L47" s="560" t="s">
        <v>802</v>
      </c>
      <c r="M47" s="561"/>
      <c r="N47" s="561"/>
      <c r="O47" s="561"/>
      <c r="P47" s="561"/>
      <c r="Q47" s="561"/>
      <c r="R47" s="561"/>
      <c r="S47" s="561"/>
      <c r="T47" s="560" t="s">
        <v>802</v>
      </c>
      <c r="U47" s="561"/>
      <c r="V47" s="561"/>
      <c r="W47" s="561"/>
      <c r="X47" s="561"/>
      <c r="Y47" s="561"/>
      <c r="Z47" s="561"/>
      <c r="AA47" s="561"/>
      <c r="AB47" s="560" t="s">
        <v>802</v>
      </c>
      <c r="AC47" s="561"/>
      <c r="AD47" s="561"/>
      <c r="AE47" s="561"/>
      <c r="AF47" s="561"/>
      <c r="AG47" s="561"/>
      <c r="AH47" s="561"/>
      <c r="AI47" s="562"/>
    </row>
    <row r="48" spans="1:35" s="302" customFormat="1" ht="24" hidden="1" customHeight="1" thickBot="1" x14ac:dyDescent="0.3">
      <c r="A48" s="1478" t="s">
        <v>133</v>
      </c>
      <c r="B48" s="1479"/>
      <c r="C48" s="1480"/>
      <c r="D48" s="1339" t="s">
        <v>656</v>
      </c>
      <c r="E48" s="1340"/>
      <c r="F48" s="1340"/>
      <c r="G48" s="1340"/>
      <c r="H48" s="1340"/>
      <c r="I48" s="1340"/>
      <c r="J48" s="1340"/>
      <c r="K48" s="615"/>
      <c r="L48" s="1481" t="s">
        <v>779</v>
      </c>
      <c r="M48" s="1482"/>
      <c r="N48" s="1482"/>
      <c r="O48" s="1482"/>
      <c r="P48" s="1482"/>
      <c r="Q48" s="1482"/>
      <c r="R48" s="1482"/>
      <c r="S48" s="1483"/>
      <c r="T48" s="1339" t="s">
        <v>922</v>
      </c>
      <c r="U48" s="1340"/>
      <c r="V48" s="1340"/>
      <c r="W48" s="1340"/>
      <c r="X48" s="1340"/>
      <c r="Y48" s="1340"/>
      <c r="Z48" s="1340"/>
      <c r="AA48" s="1341"/>
      <c r="AB48" s="1339" t="s">
        <v>1048</v>
      </c>
      <c r="AC48" s="1340"/>
      <c r="AD48" s="1340"/>
      <c r="AE48" s="1340"/>
      <c r="AF48" s="1340"/>
      <c r="AG48" s="1340"/>
      <c r="AH48" s="1340"/>
      <c r="AI48" s="1341"/>
    </row>
    <row r="49" spans="1:35" s="302" customFormat="1" ht="82.5" hidden="1" customHeight="1" thickBot="1" x14ac:dyDescent="0.3">
      <c r="A49" s="303" t="s">
        <v>10</v>
      </c>
      <c r="B49" s="1082" t="s">
        <v>54</v>
      </c>
      <c r="C49" s="304" t="s">
        <v>55</v>
      </c>
      <c r="D49" s="315" t="s">
        <v>56</v>
      </c>
      <c r="E49" s="391" t="s">
        <v>96</v>
      </c>
      <c r="F49" s="1095" t="s">
        <v>62</v>
      </c>
      <c r="G49" s="390" t="s">
        <v>58</v>
      </c>
      <c r="H49" s="391" t="s">
        <v>59</v>
      </c>
      <c r="I49" s="390" t="s">
        <v>471</v>
      </c>
      <c r="J49" s="391" t="s">
        <v>438</v>
      </c>
      <c r="K49" s="411" t="s">
        <v>666</v>
      </c>
      <c r="L49" s="315" t="s">
        <v>56</v>
      </c>
      <c r="M49" s="391" t="s">
        <v>96</v>
      </c>
      <c r="N49" s="391" t="s">
        <v>62</v>
      </c>
      <c r="O49" s="390" t="s">
        <v>58</v>
      </c>
      <c r="P49" s="392" t="s">
        <v>59</v>
      </c>
      <c r="Q49" s="390" t="s">
        <v>471</v>
      </c>
      <c r="R49" s="390" t="s">
        <v>438</v>
      </c>
      <c r="S49" s="603" t="s">
        <v>794</v>
      </c>
      <c r="T49" s="390" t="s">
        <v>56</v>
      </c>
      <c r="U49" s="391" t="s">
        <v>96</v>
      </c>
      <c r="V49" s="391" t="s">
        <v>62</v>
      </c>
      <c r="W49" s="391" t="s">
        <v>58</v>
      </c>
      <c r="X49" s="391" t="s">
        <v>59</v>
      </c>
      <c r="Y49" s="391" t="s">
        <v>471</v>
      </c>
      <c r="Z49" s="391" t="s">
        <v>438</v>
      </c>
      <c r="AA49" s="506" t="s">
        <v>926</v>
      </c>
      <c r="AB49" s="315" t="s">
        <v>56</v>
      </c>
      <c r="AC49" s="391" t="s">
        <v>96</v>
      </c>
      <c r="AD49" s="391" t="s">
        <v>62</v>
      </c>
      <c r="AE49" s="391" t="s">
        <v>58</v>
      </c>
      <c r="AF49" s="391" t="s">
        <v>59</v>
      </c>
      <c r="AG49" s="391" t="s">
        <v>471</v>
      </c>
      <c r="AH49" s="391" t="s">
        <v>438</v>
      </c>
      <c r="AI49" s="411" t="s">
        <v>1070</v>
      </c>
    </row>
    <row r="50" spans="1:35" s="306" customFormat="1" ht="17.25" hidden="1" x14ac:dyDescent="0.25">
      <c r="A50" s="305">
        <v>1</v>
      </c>
      <c r="B50" s="1110" t="s">
        <v>590</v>
      </c>
      <c r="C50" s="524" t="s">
        <v>317</v>
      </c>
      <c r="D50" s="279"/>
      <c r="E50" s="280"/>
      <c r="F50" s="1077"/>
      <c r="G50" s="227"/>
      <c r="H50" s="227"/>
      <c r="I50" s="1120"/>
      <c r="J50" s="1121"/>
      <c r="K50" s="693"/>
      <c r="L50" s="279"/>
      <c r="M50" s="280"/>
      <c r="N50" s="227"/>
      <c r="O50" s="227"/>
      <c r="P50" s="227"/>
      <c r="Q50" s="1120"/>
      <c r="R50" s="1121"/>
      <c r="S50" s="693"/>
      <c r="T50" s="279"/>
      <c r="U50" s="280"/>
      <c r="V50" s="227"/>
      <c r="W50" s="227"/>
      <c r="X50" s="227"/>
      <c r="Y50" s="1120"/>
      <c r="Z50" s="1121"/>
      <c r="AA50" s="693"/>
      <c r="AB50" s="279"/>
      <c r="AC50" s="280"/>
      <c r="AD50" s="227"/>
      <c r="AE50" s="227"/>
      <c r="AF50" s="227"/>
      <c r="AG50" s="1120"/>
      <c r="AH50" s="1121"/>
      <c r="AI50" s="693"/>
    </row>
    <row r="51" spans="1:35" ht="17.25" hidden="1" x14ac:dyDescent="0.25">
      <c r="A51" s="305">
        <v>2</v>
      </c>
      <c r="B51" s="1110" t="s">
        <v>591</v>
      </c>
      <c r="C51" s="524" t="s">
        <v>332</v>
      </c>
      <c r="D51" s="307"/>
      <c r="E51" s="308"/>
      <c r="F51" s="1073"/>
      <c r="G51" s="32"/>
      <c r="H51" s="32"/>
      <c r="I51" s="1120"/>
      <c r="J51" s="281"/>
      <c r="K51" s="693"/>
      <c r="L51" s="307"/>
      <c r="M51" s="308"/>
      <c r="N51" s="691"/>
      <c r="O51" s="32"/>
      <c r="P51" s="32"/>
      <c r="Q51" s="1120"/>
      <c r="R51" s="281"/>
      <c r="S51" s="693"/>
      <c r="T51" s="307"/>
      <c r="U51" s="308"/>
      <c r="V51" s="691"/>
      <c r="W51" s="32"/>
      <c r="X51" s="32"/>
      <c r="Y51" s="1120"/>
      <c r="Z51" s="281"/>
      <c r="AA51" s="693"/>
      <c r="AB51" s="307"/>
      <c r="AC51" s="308"/>
      <c r="AD51" s="691"/>
      <c r="AE51" s="32"/>
      <c r="AF51" s="32"/>
      <c r="AG51" s="1120"/>
      <c r="AH51" s="281"/>
      <c r="AI51" s="693"/>
    </row>
    <row r="52" spans="1:35" ht="17.25" hidden="1" x14ac:dyDescent="0.25">
      <c r="A52" s="305">
        <v>3</v>
      </c>
      <c r="B52" s="1110" t="s">
        <v>940</v>
      </c>
      <c r="C52" s="524" t="s">
        <v>332</v>
      </c>
      <c r="D52" s="307"/>
      <c r="E52" s="308"/>
      <c r="F52" s="1073"/>
      <c r="G52" s="32"/>
      <c r="H52" s="32"/>
      <c r="I52" s="1120"/>
      <c r="J52" s="281"/>
      <c r="K52" s="693"/>
      <c r="L52" s="307"/>
      <c r="M52" s="308"/>
      <c r="N52" s="691"/>
      <c r="O52" s="32"/>
      <c r="P52" s="32"/>
      <c r="Q52" s="1120"/>
      <c r="R52" s="281"/>
      <c r="S52" s="693"/>
      <c r="T52" s="307"/>
      <c r="U52" s="308"/>
      <c r="V52" s="691"/>
      <c r="W52" s="32"/>
      <c r="X52" s="32"/>
      <c r="Y52" s="1120"/>
      <c r="Z52" s="281"/>
      <c r="AA52" s="693"/>
      <c r="AB52" s="307"/>
      <c r="AC52" s="308"/>
      <c r="AD52" s="691"/>
      <c r="AE52" s="32"/>
      <c r="AF52" s="32"/>
      <c r="AG52" s="1120"/>
      <c r="AH52" s="281"/>
      <c r="AI52" s="693"/>
    </row>
    <row r="53" spans="1:35" ht="17.25" hidden="1" x14ac:dyDescent="0.25">
      <c r="A53" s="305">
        <v>4</v>
      </c>
      <c r="B53" s="1110" t="s">
        <v>592</v>
      </c>
      <c r="C53" s="524" t="s">
        <v>332</v>
      </c>
      <c r="D53" s="307"/>
      <c r="E53" s="308"/>
      <c r="F53" s="1073"/>
      <c r="G53" s="32"/>
      <c r="H53" s="32"/>
      <c r="I53" s="1120"/>
      <c r="J53" s="281"/>
      <c r="K53" s="693"/>
      <c r="L53" s="307"/>
      <c r="M53" s="308"/>
      <c r="N53" s="691"/>
      <c r="O53" s="32"/>
      <c r="P53" s="32"/>
      <c r="Q53" s="1120"/>
      <c r="R53" s="281"/>
      <c r="S53" s="693"/>
      <c r="T53" s="307"/>
      <c r="U53" s="308"/>
      <c r="V53" s="691"/>
      <c r="W53" s="32"/>
      <c r="X53" s="32"/>
      <c r="Y53" s="1120"/>
      <c r="Z53" s="281"/>
      <c r="AA53" s="693"/>
      <c r="AB53" s="307"/>
      <c r="AC53" s="308"/>
      <c r="AD53" s="691"/>
      <c r="AE53" s="32"/>
      <c r="AF53" s="32"/>
      <c r="AG53" s="1120"/>
      <c r="AH53" s="281"/>
      <c r="AI53" s="693"/>
    </row>
    <row r="54" spans="1:35" ht="17.25" hidden="1" x14ac:dyDescent="0.25">
      <c r="A54" s="305">
        <v>5</v>
      </c>
      <c r="B54" s="1110" t="s">
        <v>593</v>
      </c>
      <c r="C54" s="524" t="s">
        <v>332</v>
      </c>
      <c r="D54" s="307"/>
      <c r="E54" s="308"/>
      <c r="F54" s="1073"/>
      <c r="G54" s="32"/>
      <c r="H54" s="32"/>
      <c r="I54" s="1120"/>
      <c r="J54" s="281"/>
      <c r="K54" s="693"/>
      <c r="L54" s="307"/>
      <c r="M54" s="308"/>
      <c r="N54" s="691"/>
      <c r="O54" s="32"/>
      <c r="P54" s="32"/>
      <c r="Q54" s="1120"/>
      <c r="R54" s="281"/>
      <c r="S54" s="693"/>
      <c r="T54" s="307"/>
      <c r="U54" s="308"/>
      <c r="V54" s="691"/>
      <c r="W54" s="32"/>
      <c r="X54" s="32"/>
      <c r="Y54" s="1120"/>
      <c r="Z54" s="281"/>
      <c r="AA54" s="693"/>
      <c r="AB54" s="307"/>
      <c r="AC54" s="308"/>
      <c r="AD54" s="691"/>
      <c r="AE54" s="32"/>
      <c r="AF54" s="32"/>
      <c r="AG54" s="1120"/>
      <c r="AH54" s="281"/>
      <c r="AI54" s="693"/>
    </row>
    <row r="55" spans="1:35" ht="17.25" hidden="1" x14ac:dyDescent="0.25">
      <c r="A55" s="305">
        <v>6</v>
      </c>
      <c r="B55" s="1110" t="s">
        <v>941</v>
      </c>
      <c r="C55" s="524" t="s">
        <v>332</v>
      </c>
      <c r="D55" s="307"/>
      <c r="E55" s="308"/>
      <c r="F55" s="1073"/>
      <c r="G55" s="32"/>
      <c r="H55" s="32"/>
      <c r="I55" s="1120"/>
      <c r="J55" s="281"/>
      <c r="K55" s="693"/>
      <c r="L55" s="307"/>
      <c r="M55" s="308"/>
      <c r="N55" s="691"/>
      <c r="O55" s="32"/>
      <c r="P55" s="32"/>
      <c r="Q55" s="1120"/>
      <c r="R55" s="281"/>
      <c r="S55" s="693"/>
      <c r="T55" s="307"/>
      <c r="U55" s="308"/>
      <c r="V55" s="691"/>
      <c r="W55" s="32"/>
      <c r="X55" s="32"/>
      <c r="Y55" s="1120"/>
      <c r="Z55" s="281"/>
      <c r="AA55" s="693"/>
      <c r="AB55" s="307"/>
      <c r="AC55" s="308"/>
      <c r="AD55" s="691"/>
      <c r="AE55" s="32"/>
      <c r="AF55" s="32"/>
      <c r="AG55" s="1120"/>
      <c r="AH55" s="281"/>
      <c r="AI55" s="693"/>
    </row>
    <row r="56" spans="1:35" ht="17.25" hidden="1" x14ac:dyDescent="0.25">
      <c r="A56" s="305">
        <v>7</v>
      </c>
      <c r="B56" s="1110" t="s">
        <v>594</v>
      </c>
      <c r="C56" s="524" t="s">
        <v>332</v>
      </c>
      <c r="D56" s="307"/>
      <c r="E56" s="308"/>
      <c r="F56" s="1073"/>
      <c r="G56" s="32"/>
      <c r="H56" s="32"/>
      <c r="I56" s="1120"/>
      <c r="J56" s="281"/>
      <c r="K56" s="693"/>
      <c r="L56" s="307"/>
      <c r="M56" s="308"/>
      <c r="N56" s="691"/>
      <c r="O56" s="32"/>
      <c r="P56" s="32"/>
      <c r="Q56" s="1120"/>
      <c r="R56" s="281"/>
      <c r="S56" s="693"/>
      <c r="T56" s="307"/>
      <c r="U56" s="308"/>
      <c r="V56" s="691"/>
      <c r="W56" s="32"/>
      <c r="X56" s="32"/>
      <c r="Y56" s="1120"/>
      <c r="Z56" s="281"/>
      <c r="AA56" s="693"/>
      <c r="AB56" s="307"/>
      <c r="AC56" s="308"/>
      <c r="AD56" s="691"/>
      <c r="AE56" s="32"/>
      <c r="AF56" s="32"/>
      <c r="AG56" s="1120"/>
      <c r="AH56" s="281"/>
      <c r="AI56" s="693"/>
    </row>
    <row r="57" spans="1:35" ht="17.25" hidden="1" x14ac:dyDescent="0.25">
      <c r="A57" s="305">
        <v>8</v>
      </c>
      <c r="B57" s="1110" t="s">
        <v>1120</v>
      </c>
      <c r="C57" s="524" t="s">
        <v>332</v>
      </c>
      <c r="D57" s="307"/>
      <c r="E57" s="308"/>
      <c r="F57" s="1124"/>
      <c r="G57" s="32"/>
      <c r="H57" s="32"/>
      <c r="I57" s="1120"/>
      <c r="J57" s="281"/>
      <c r="K57" s="693"/>
      <c r="L57" s="307"/>
      <c r="M57" s="308"/>
      <c r="N57" s="691"/>
      <c r="O57" s="32"/>
      <c r="P57" s="32"/>
      <c r="Q57" s="1120"/>
      <c r="R57" s="281"/>
      <c r="S57" s="693"/>
      <c r="T57" s="307"/>
      <c r="U57" s="308"/>
      <c r="V57" s="691"/>
      <c r="W57" s="32"/>
      <c r="X57" s="32"/>
      <c r="Y57" s="1120"/>
      <c r="Z57" s="281"/>
      <c r="AA57" s="693"/>
      <c r="AB57" s="307"/>
      <c r="AC57" s="308"/>
      <c r="AD57" s="691"/>
      <c r="AE57" s="32"/>
      <c r="AF57" s="32"/>
      <c r="AG57" s="1120"/>
      <c r="AH57" s="281"/>
      <c r="AI57" s="693"/>
    </row>
    <row r="58" spans="1:35" ht="17.25" hidden="1" x14ac:dyDescent="0.25">
      <c r="A58" s="305">
        <v>9</v>
      </c>
      <c r="B58" s="1110" t="s">
        <v>595</v>
      </c>
      <c r="C58" s="524" t="s">
        <v>332</v>
      </c>
      <c r="D58" s="307"/>
      <c r="E58" s="308"/>
      <c r="F58" s="1073"/>
      <c r="G58" s="32"/>
      <c r="H58" s="32"/>
      <c r="I58" s="1120"/>
      <c r="J58" s="281"/>
      <c r="K58" s="693"/>
      <c r="L58" s="307"/>
      <c r="M58" s="308"/>
      <c r="N58" s="691"/>
      <c r="O58" s="32"/>
      <c r="P58" s="32"/>
      <c r="Q58" s="1120"/>
      <c r="R58" s="281"/>
      <c r="S58" s="693"/>
      <c r="T58" s="307"/>
      <c r="U58" s="308"/>
      <c r="V58" s="691"/>
      <c r="W58" s="32"/>
      <c r="X58" s="32"/>
      <c r="Y58" s="1120"/>
      <c r="Z58" s="281"/>
      <c r="AA58" s="693"/>
      <c r="AB58" s="307"/>
      <c r="AC58" s="308"/>
      <c r="AD58" s="691"/>
      <c r="AE58" s="32"/>
      <c r="AF58" s="32"/>
      <c r="AG58" s="1120"/>
      <c r="AH58" s="281"/>
      <c r="AI58" s="693"/>
    </row>
    <row r="59" spans="1:35" ht="17.25" hidden="1" x14ac:dyDescent="0.25">
      <c r="A59" s="305">
        <v>10</v>
      </c>
      <c r="B59" s="1110" t="s">
        <v>596</v>
      </c>
      <c r="C59" s="524" t="s">
        <v>332</v>
      </c>
      <c r="D59" s="307"/>
      <c r="E59" s="308"/>
      <c r="F59" s="1073"/>
      <c r="G59" s="32"/>
      <c r="H59" s="32"/>
      <c r="I59" s="1120"/>
      <c r="J59" s="281"/>
      <c r="K59" s="693"/>
      <c r="L59" s="307"/>
      <c r="M59" s="308"/>
      <c r="N59" s="691"/>
      <c r="O59" s="32"/>
      <c r="P59" s="32"/>
      <c r="Q59" s="1120"/>
      <c r="R59" s="281"/>
      <c r="S59" s="693"/>
      <c r="T59" s="307"/>
      <c r="U59" s="308"/>
      <c r="V59" s="691"/>
      <c r="W59" s="32"/>
      <c r="X59" s="32"/>
      <c r="Y59" s="1120"/>
      <c r="Z59" s="281"/>
      <c r="AA59" s="693"/>
      <c r="AB59" s="307"/>
      <c r="AC59" s="308"/>
      <c r="AD59" s="691"/>
      <c r="AE59" s="32"/>
      <c r="AF59" s="32"/>
      <c r="AG59" s="1120"/>
      <c r="AH59" s="281"/>
      <c r="AI59" s="693"/>
    </row>
    <row r="60" spans="1:35" ht="17.25" hidden="1" x14ac:dyDescent="0.25">
      <c r="A60" s="305">
        <v>11</v>
      </c>
      <c r="B60" s="1110" t="s">
        <v>597</v>
      </c>
      <c r="C60" s="524" t="s">
        <v>332</v>
      </c>
      <c r="D60" s="307"/>
      <c r="E60" s="308"/>
      <c r="F60" s="1073"/>
      <c r="G60" s="32"/>
      <c r="H60" s="32"/>
      <c r="I60" s="1120"/>
      <c r="J60" s="281"/>
      <c r="K60" s="693"/>
      <c r="L60" s="307"/>
      <c r="M60" s="308"/>
      <c r="N60" s="691"/>
      <c r="O60" s="32"/>
      <c r="P60" s="32"/>
      <c r="Q60" s="1120"/>
      <c r="R60" s="281"/>
      <c r="S60" s="693"/>
      <c r="T60" s="307"/>
      <c r="U60" s="308"/>
      <c r="V60" s="691"/>
      <c r="W60" s="32"/>
      <c r="X60" s="32"/>
      <c r="Y60" s="1120"/>
      <c r="Z60" s="281"/>
      <c r="AA60" s="693"/>
      <c r="AB60" s="307"/>
      <c r="AC60" s="308"/>
      <c r="AD60" s="691"/>
      <c r="AE60" s="32"/>
      <c r="AF60" s="32"/>
      <c r="AG60" s="1120"/>
      <c r="AH60" s="281"/>
      <c r="AI60" s="693"/>
    </row>
    <row r="61" spans="1:35" ht="17.25" hidden="1" x14ac:dyDescent="0.25">
      <c r="A61" s="305">
        <v>12</v>
      </c>
      <c r="B61" s="1110" t="s">
        <v>598</v>
      </c>
      <c r="C61" s="524" t="s">
        <v>332</v>
      </c>
      <c r="D61" s="307"/>
      <c r="E61" s="308"/>
      <c r="F61" s="1073"/>
      <c r="G61" s="32"/>
      <c r="H61" s="32"/>
      <c r="I61" s="1120"/>
      <c r="J61" s="281"/>
      <c r="K61" s="693"/>
      <c r="L61" s="307"/>
      <c r="M61" s="308"/>
      <c r="N61" s="691"/>
      <c r="O61" s="32"/>
      <c r="P61" s="32"/>
      <c r="Q61" s="1120"/>
      <c r="R61" s="281"/>
      <c r="S61" s="693"/>
      <c r="T61" s="307"/>
      <c r="U61" s="308"/>
      <c r="V61" s="691"/>
      <c r="W61" s="32"/>
      <c r="X61" s="32"/>
      <c r="Y61" s="1120"/>
      <c r="Z61" s="281"/>
      <c r="AA61" s="693"/>
      <c r="AB61" s="307"/>
      <c r="AC61" s="308"/>
      <c r="AD61" s="691"/>
      <c r="AE61" s="32"/>
      <c r="AF61" s="32"/>
      <c r="AG61" s="1120"/>
      <c r="AH61" s="281"/>
      <c r="AI61" s="693"/>
    </row>
    <row r="62" spans="1:35" ht="17.25" hidden="1" x14ac:dyDescent="0.25">
      <c r="A62" s="305">
        <v>13</v>
      </c>
      <c r="B62" s="1110" t="s">
        <v>1121</v>
      </c>
      <c r="C62" s="524" t="s">
        <v>332</v>
      </c>
      <c r="D62" s="307"/>
      <c r="E62" s="308"/>
      <c r="F62" s="1073"/>
      <c r="G62" s="32"/>
      <c r="H62" s="32"/>
      <c r="I62" s="1120"/>
      <c r="J62" s="281"/>
      <c r="K62" s="693"/>
      <c r="L62" s="307"/>
      <c r="M62" s="308"/>
      <c r="N62" s="691"/>
      <c r="O62" s="32"/>
      <c r="P62" s="32"/>
      <c r="Q62" s="1120"/>
      <c r="R62" s="281"/>
      <c r="S62" s="693"/>
      <c r="T62" s="307"/>
      <c r="U62" s="308"/>
      <c r="V62" s="691"/>
      <c r="W62" s="32"/>
      <c r="X62" s="32"/>
      <c r="Y62" s="1120"/>
      <c r="Z62" s="281"/>
      <c r="AA62" s="693"/>
      <c r="AB62" s="307"/>
      <c r="AC62" s="308"/>
      <c r="AD62" s="691"/>
      <c r="AE62" s="32"/>
      <c r="AF62" s="32"/>
      <c r="AG62" s="1120"/>
      <c r="AH62" s="281"/>
      <c r="AI62" s="693"/>
    </row>
    <row r="63" spans="1:35" ht="17.25" hidden="1" x14ac:dyDescent="0.25">
      <c r="A63" s="305">
        <v>14</v>
      </c>
      <c r="B63" s="1110" t="s">
        <v>599</v>
      </c>
      <c r="C63" s="524" t="s">
        <v>332</v>
      </c>
      <c r="D63" s="307"/>
      <c r="E63" s="308"/>
      <c r="F63" s="1073"/>
      <c r="G63" s="32"/>
      <c r="H63" s="32"/>
      <c r="I63" s="1120"/>
      <c r="J63" s="281"/>
      <c r="K63" s="693"/>
      <c r="L63" s="307"/>
      <c r="M63" s="308"/>
      <c r="N63" s="691"/>
      <c r="O63" s="32"/>
      <c r="P63" s="32"/>
      <c r="Q63" s="1120"/>
      <c r="R63" s="281"/>
      <c r="S63" s="693"/>
      <c r="T63" s="307"/>
      <c r="U63" s="308"/>
      <c r="V63" s="691"/>
      <c r="W63" s="32"/>
      <c r="X63" s="32"/>
      <c r="Y63" s="1120"/>
      <c r="Z63" s="281"/>
      <c r="AA63" s="693"/>
      <c r="AB63" s="307"/>
      <c r="AC63" s="308"/>
      <c r="AD63" s="691"/>
      <c r="AE63" s="32"/>
      <c r="AF63" s="32"/>
      <c r="AG63" s="1120"/>
      <c r="AH63" s="281"/>
      <c r="AI63" s="693"/>
    </row>
    <row r="64" spans="1:35" ht="17.25" hidden="1" x14ac:dyDescent="0.25">
      <c r="A64" s="305">
        <v>15</v>
      </c>
      <c r="B64" s="1110" t="s">
        <v>84</v>
      </c>
      <c r="C64" s="524" t="s">
        <v>332</v>
      </c>
      <c r="D64" s="307"/>
      <c r="E64" s="308"/>
      <c r="F64" s="1073"/>
      <c r="G64" s="32"/>
      <c r="H64" s="32"/>
      <c r="I64" s="1120"/>
      <c r="J64" s="281"/>
      <c r="K64" s="693"/>
      <c r="L64" s="307"/>
      <c r="M64" s="308"/>
      <c r="N64" s="691"/>
      <c r="O64" s="32"/>
      <c r="P64" s="32"/>
      <c r="Q64" s="1120"/>
      <c r="R64" s="281"/>
      <c r="S64" s="693"/>
      <c r="T64" s="307"/>
      <c r="U64" s="308"/>
      <c r="V64" s="691"/>
      <c r="W64" s="32"/>
      <c r="X64" s="32"/>
      <c r="Y64" s="1120"/>
      <c r="Z64" s="281"/>
      <c r="AA64" s="693"/>
      <c r="AB64" s="307"/>
      <c r="AC64" s="308"/>
      <c r="AD64" s="691"/>
      <c r="AE64" s="32"/>
      <c r="AF64" s="32"/>
      <c r="AG64" s="1120"/>
      <c r="AH64" s="281"/>
      <c r="AI64" s="693"/>
    </row>
    <row r="65" spans="1:35" ht="17.25" hidden="1" x14ac:dyDescent="0.25">
      <c r="A65" s="305">
        <v>16</v>
      </c>
      <c r="B65" s="1110" t="s">
        <v>585</v>
      </c>
      <c r="C65" s="524" t="s">
        <v>337</v>
      </c>
      <c r="D65" s="307"/>
      <c r="E65" s="308"/>
      <c r="F65" s="1124"/>
      <c r="G65" s="32"/>
      <c r="H65" s="32"/>
      <c r="I65" s="1120"/>
      <c r="J65" s="281"/>
      <c r="K65" s="693"/>
      <c r="L65" s="307"/>
      <c r="M65" s="308"/>
      <c r="N65" s="691"/>
      <c r="O65" s="32"/>
      <c r="P65" s="32"/>
      <c r="Q65" s="1120"/>
      <c r="R65" s="281"/>
      <c r="S65" s="693"/>
      <c r="T65" s="307"/>
      <c r="U65" s="308"/>
      <c r="V65" s="691"/>
      <c r="W65" s="32"/>
      <c r="X65" s="32"/>
      <c r="Y65" s="1120"/>
      <c r="Z65" s="281"/>
      <c r="AA65" s="693"/>
      <c r="AB65" s="307"/>
      <c r="AC65" s="308"/>
      <c r="AD65" s="691"/>
      <c r="AE65" s="32"/>
      <c r="AF65" s="32"/>
      <c r="AG65" s="1120"/>
      <c r="AH65" s="281"/>
      <c r="AI65" s="693"/>
    </row>
    <row r="66" spans="1:35" ht="17.25" hidden="1" x14ac:dyDescent="0.25">
      <c r="A66" s="305">
        <v>17</v>
      </c>
      <c r="B66" s="1110" t="s">
        <v>601</v>
      </c>
      <c r="C66" s="524" t="s">
        <v>337</v>
      </c>
      <c r="D66" s="307"/>
      <c r="E66" s="308"/>
      <c r="F66" s="1124"/>
      <c r="G66" s="32"/>
      <c r="H66" s="32"/>
      <c r="I66" s="1120"/>
      <c r="J66" s="281"/>
      <c r="K66" s="693"/>
      <c r="L66" s="307"/>
      <c r="M66" s="308"/>
      <c r="N66" s="691"/>
      <c r="O66" s="32"/>
      <c r="P66" s="32"/>
      <c r="Q66" s="1120"/>
      <c r="R66" s="281"/>
      <c r="S66" s="693"/>
      <c r="T66" s="307"/>
      <c r="U66" s="308"/>
      <c r="V66" s="691"/>
      <c r="W66" s="32"/>
      <c r="X66" s="32"/>
      <c r="Y66" s="1120"/>
      <c r="Z66" s="281"/>
      <c r="AA66" s="693"/>
      <c r="AB66" s="307"/>
      <c r="AC66" s="308"/>
      <c r="AD66" s="691"/>
      <c r="AE66" s="32"/>
      <c r="AF66" s="32"/>
      <c r="AG66" s="1120"/>
      <c r="AH66" s="281"/>
      <c r="AI66" s="693"/>
    </row>
    <row r="67" spans="1:35" ht="17.25" hidden="1" x14ac:dyDescent="0.25">
      <c r="A67" s="305">
        <v>18</v>
      </c>
      <c r="B67" s="1110" t="s">
        <v>192</v>
      </c>
      <c r="C67" s="524" t="s">
        <v>337</v>
      </c>
      <c r="D67" s="307"/>
      <c r="E67" s="308"/>
      <c r="F67" s="1124"/>
      <c r="G67" s="32"/>
      <c r="H67" s="32"/>
      <c r="I67" s="1120"/>
      <c r="J67" s="281"/>
      <c r="K67" s="693"/>
      <c r="L67" s="307"/>
      <c r="M67" s="308"/>
      <c r="N67" s="691"/>
      <c r="O67" s="32"/>
      <c r="P67" s="32"/>
      <c r="Q67" s="1120"/>
      <c r="R67" s="281"/>
      <c r="S67" s="693"/>
      <c r="T67" s="307"/>
      <c r="U67" s="308"/>
      <c r="V67" s="691"/>
      <c r="W67" s="32"/>
      <c r="X67" s="32"/>
      <c r="Y67" s="1120"/>
      <c r="Z67" s="281"/>
      <c r="AA67" s="693"/>
      <c r="AB67" s="307"/>
      <c r="AC67" s="308"/>
      <c r="AD67" s="691"/>
      <c r="AE67" s="32"/>
      <c r="AF67" s="32"/>
      <c r="AG67" s="1120"/>
      <c r="AH67" s="281"/>
      <c r="AI67" s="693"/>
    </row>
    <row r="68" spans="1:35" ht="17.25" hidden="1" x14ac:dyDescent="0.25">
      <c r="A68" s="305">
        <v>19</v>
      </c>
      <c r="B68" s="1110" t="s">
        <v>938</v>
      </c>
      <c r="C68" s="524" t="s">
        <v>316</v>
      </c>
      <c r="D68" s="307"/>
      <c r="E68" s="308"/>
      <c r="F68" s="1077"/>
      <c r="G68" s="32"/>
      <c r="H68" s="32"/>
      <c r="I68" s="1120"/>
      <c r="J68" s="281"/>
      <c r="K68" s="693"/>
      <c r="L68" s="307"/>
      <c r="M68" s="308"/>
      <c r="N68" s="227"/>
      <c r="O68" s="32"/>
      <c r="P68" s="32"/>
      <c r="Q68" s="1120"/>
      <c r="R68" s="281"/>
      <c r="S68" s="693"/>
      <c r="T68" s="307"/>
      <c r="U68" s="308"/>
      <c r="V68" s="227"/>
      <c r="W68" s="32"/>
      <c r="X68" s="32"/>
      <c r="Y68" s="1120"/>
      <c r="Z68" s="281"/>
      <c r="AA68" s="693"/>
      <c r="AB68" s="307"/>
      <c r="AC68" s="308"/>
      <c r="AD68" s="227"/>
      <c r="AE68" s="32"/>
      <c r="AF68" s="32"/>
      <c r="AG68" s="1120"/>
      <c r="AH68" s="281"/>
      <c r="AI68" s="693"/>
    </row>
    <row r="69" spans="1:35" ht="17.25" hidden="1" x14ac:dyDescent="0.25">
      <c r="A69" s="305">
        <v>20</v>
      </c>
      <c r="B69" s="1110" t="s">
        <v>939</v>
      </c>
      <c r="C69" s="524" t="s">
        <v>316</v>
      </c>
      <c r="D69" s="307"/>
      <c r="E69" s="308"/>
      <c r="F69" s="1077"/>
      <c r="G69" s="32"/>
      <c r="H69" s="32"/>
      <c r="I69" s="1120"/>
      <c r="J69" s="281"/>
      <c r="K69" s="693"/>
      <c r="L69" s="307"/>
      <c r="M69" s="308"/>
      <c r="N69" s="227"/>
      <c r="O69" s="32"/>
      <c r="P69" s="32"/>
      <c r="Q69" s="1120"/>
      <c r="R69" s="281"/>
      <c r="S69" s="693"/>
      <c r="T69" s="307"/>
      <c r="U69" s="308"/>
      <c r="V69" s="227"/>
      <c r="W69" s="32"/>
      <c r="X69" s="32"/>
      <c r="Y69" s="1120"/>
      <c r="Z69" s="281"/>
      <c r="AA69" s="693"/>
      <c r="AB69" s="307"/>
      <c r="AC69" s="308"/>
      <c r="AD69" s="227"/>
      <c r="AE69" s="32"/>
      <c r="AF69" s="32"/>
      <c r="AG69" s="1120"/>
      <c r="AH69" s="281"/>
      <c r="AI69" s="693"/>
    </row>
    <row r="70" spans="1:35" ht="17.25" hidden="1" x14ac:dyDescent="0.25">
      <c r="A70" s="305">
        <v>21</v>
      </c>
      <c r="B70" s="1110" t="s">
        <v>603</v>
      </c>
      <c r="C70" s="524" t="s">
        <v>316</v>
      </c>
      <c r="D70" s="307"/>
      <c r="E70" s="308"/>
      <c r="F70" s="1077"/>
      <c r="G70" s="32"/>
      <c r="H70" s="32"/>
      <c r="I70" s="1120"/>
      <c r="J70" s="281"/>
      <c r="K70" s="693"/>
      <c r="L70" s="307"/>
      <c r="M70" s="308"/>
      <c r="N70" s="227"/>
      <c r="O70" s="32"/>
      <c r="P70" s="32"/>
      <c r="Q70" s="1120"/>
      <c r="R70" s="281"/>
      <c r="S70" s="693"/>
      <c r="T70" s="307"/>
      <c r="U70" s="308"/>
      <c r="V70" s="227"/>
      <c r="W70" s="32"/>
      <c r="X70" s="32"/>
      <c r="Y70" s="1120"/>
      <c r="Z70" s="281"/>
      <c r="AA70" s="693"/>
      <c r="AB70" s="307"/>
      <c r="AC70" s="308"/>
      <c r="AD70" s="227"/>
      <c r="AE70" s="32"/>
      <c r="AF70" s="32"/>
      <c r="AG70" s="1120"/>
      <c r="AH70" s="281"/>
      <c r="AI70" s="693"/>
    </row>
    <row r="71" spans="1:35" ht="17.25" hidden="1" x14ac:dyDescent="0.25">
      <c r="A71" s="305">
        <v>22</v>
      </c>
      <c r="B71" s="1110" t="s">
        <v>84</v>
      </c>
      <c r="C71" s="524" t="s">
        <v>316</v>
      </c>
      <c r="D71" s="307"/>
      <c r="E71" s="308"/>
      <c r="F71" s="1077"/>
      <c r="G71" s="32"/>
      <c r="H71" s="32"/>
      <c r="I71" s="1120"/>
      <c r="J71" s="281"/>
      <c r="K71" s="693"/>
      <c r="L71" s="307"/>
      <c r="M71" s="308"/>
      <c r="N71" s="227"/>
      <c r="O71" s="32"/>
      <c r="P71" s="32"/>
      <c r="Q71" s="1120"/>
      <c r="R71" s="281"/>
      <c r="S71" s="693"/>
      <c r="T71" s="307"/>
      <c r="U71" s="308"/>
      <c r="V71" s="227"/>
      <c r="W71" s="32"/>
      <c r="X71" s="32"/>
      <c r="Y71" s="1120"/>
      <c r="Z71" s="281"/>
      <c r="AA71" s="693"/>
      <c r="AB71" s="307"/>
      <c r="AC71" s="308"/>
      <c r="AD71" s="227"/>
      <c r="AE71" s="32"/>
      <c r="AF71" s="32"/>
      <c r="AG71" s="1120"/>
      <c r="AH71" s="281"/>
      <c r="AI71" s="693"/>
    </row>
    <row r="72" spans="1:35" ht="40.5" hidden="1" x14ac:dyDescent="0.25">
      <c r="A72" s="305">
        <v>23</v>
      </c>
      <c r="B72" s="1110" t="s">
        <v>604</v>
      </c>
      <c r="C72" s="569" t="s">
        <v>674</v>
      </c>
      <c r="D72" s="307"/>
      <c r="E72" s="308"/>
      <c r="F72" s="1073"/>
      <c r="G72" s="32"/>
      <c r="H72" s="32"/>
      <c r="I72" s="1120"/>
      <c r="J72" s="281"/>
      <c r="K72" s="693"/>
      <c r="L72" s="307"/>
      <c r="M72" s="308"/>
      <c r="N72" s="691"/>
      <c r="O72" s="32"/>
      <c r="P72" s="32"/>
      <c r="Q72" s="1120"/>
      <c r="R72" s="281"/>
      <c r="S72" s="693"/>
      <c r="T72" s="307"/>
      <c r="U72" s="308"/>
      <c r="V72" s="691"/>
      <c r="W72" s="32"/>
      <c r="X72" s="32"/>
      <c r="Y72" s="1120"/>
      <c r="Z72" s="281"/>
      <c r="AA72" s="693"/>
      <c r="AB72" s="307"/>
      <c r="AC72" s="308"/>
      <c r="AD72" s="691"/>
      <c r="AE72" s="32"/>
      <c r="AF72" s="32"/>
      <c r="AG72" s="1120"/>
      <c r="AH72" s="281"/>
      <c r="AI72" s="693"/>
    </row>
    <row r="73" spans="1:35" ht="17.25" hidden="1" x14ac:dyDescent="0.25">
      <c r="A73" s="305">
        <v>24</v>
      </c>
      <c r="B73" s="1110" t="s">
        <v>602</v>
      </c>
      <c r="C73" s="524" t="s">
        <v>324</v>
      </c>
      <c r="D73" s="307"/>
      <c r="E73" s="308"/>
      <c r="F73" s="1077"/>
      <c r="G73" s="32"/>
      <c r="H73" s="32"/>
      <c r="I73" s="1120"/>
      <c r="J73" s="281"/>
      <c r="K73" s="693"/>
      <c r="L73" s="307"/>
      <c r="M73" s="308"/>
      <c r="N73" s="227"/>
      <c r="O73" s="32"/>
      <c r="P73" s="32"/>
      <c r="Q73" s="1120"/>
      <c r="R73" s="281"/>
      <c r="S73" s="693"/>
      <c r="T73" s="307"/>
      <c r="U73" s="308"/>
      <c r="V73" s="227"/>
      <c r="W73" s="32"/>
      <c r="X73" s="32"/>
      <c r="Y73" s="1120"/>
      <c r="Z73" s="281"/>
      <c r="AA73" s="693"/>
      <c r="AB73" s="307"/>
      <c r="AC73" s="308"/>
      <c r="AD73" s="227"/>
      <c r="AE73" s="32"/>
      <c r="AF73" s="32"/>
      <c r="AG73" s="1120"/>
      <c r="AH73" s="281"/>
      <c r="AI73" s="693"/>
    </row>
    <row r="74" spans="1:35" ht="17.25" hidden="1" x14ac:dyDescent="0.25">
      <c r="A74" s="305">
        <v>25</v>
      </c>
      <c r="B74" s="1110" t="s">
        <v>605</v>
      </c>
      <c r="C74" s="524" t="s">
        <v>606</v>
      </c>
      <c r="D74" s="307"/>
      <c r="E74" s="308"/>
      <c r="F74" s="1077"/>
      <c r="G74" s="32"/>
      <c r="H74" s="32"/>
      <c r="I74" s="1120"/>
      <c r="J74" s="281"/>
      <c r="K74" s="693"/>
      <c r="L74" s="307"/>
      <c r="M74" s="308"/>
      <c r="N74" s="227"/>
      <c r="O74" s="32"/>
      <c r="P74" s="32"/>
      <c r="Q74" s="1120"/>
      <c r="R74" s="281"/>
      <c r="S74" s="693"/>
      <c r="T74" s="307"/>
      <c r="U74" s="308"/>
      <c r="V74" s="227"/>
      <c r="W74" s="32"/>
      <c r="X74" s="32"/>
      <c r="Y74" s="1120"/>
      <c r="Z74" s="281"/>
      <c r="AA74" s="693"/>
      <c r="AB74" s="307"/>
      <c r="AC74" s="308"/>
      <c r="AD74" s="227"/>
      <c r="AE74" s="32"/>
      <c r="AF74" s="32"/>
      <c r="AG74" s="1120"/>
      <c r="AH74" s="281"/>
      <c r="AI74" s="693"/>
    </row>
    <row r="75" spans="1:35" ht="17.25" hidden="1" x14ac:dyDescent="0.25">
      <c r="A75" s="305">
        <v>26</v>
      </c>
      <c r="B75" s="1110" t="s">
        <v>607</v>
      </c>
      <c r="C75" s="524" t="s">
        <v>608</v>
      </c>
      <c r="D75" s="307"/>
      <c r="E75" s="308"/>
      <c r="F75" s="1073"/>
      <c r="G75" s="32"/>
      <c r="H75" s="32"/>
      <c r="I75" s="1120"/>
      <c r="J75" s="281"/>
      <c r="K75" s="693"/>
      <c r="L75" s="307"/>
      <c r="M75" s="308"/>
      <c r="N75" s="691"/>
      <c r="O75" s="32"/>
      <c r="P75" s="32"/>
      <c r="Q75" s="1120"/>
      <c r="R75" s="281"/>
      <c r="S75" s="693"/>
      <c r="T75" s="307"/>
      <c r="U75" s="308"/>
      <c r="V75" s="691"/>
      <c r="W75" s="32"/>
      <c r="X75" s="32"/>
      <c r="Y75" s="1120"/>
      <c r="Z75" s="281"/>
      <c r="AA75" s="693"/>
      <c r="AB75" s="307"/>
      <c r="AC75" s="308"/>
      <c r="AD75" s="691"/>
      <c r="AE75" s="32"/>
      <c r="AF75" s="32"/>
      <c r="AG75" s="1120"/>
      <c r="AH75" s="281"/>
      <c r="AI75" s="693"/>
    </row>
    <row r="76" spans="1:35" ht="17.25" hidden="1" x14ac:dyDescent="0.25">
      <c r="A76" s="305">
        <v>27</v>
      </c>
      <c r="B76" s="1110" t="s">
        <v>81</v>
      </c>
      <c r="C76" s="569" t="s">
        <v>676</v>
      </c>
      <c r="D76" s="307"/>
      <c r="E76" s="308"/>
      <c r="F76" s="1077"/>
      <c r="G76" s="32"/>
      <c r="H76" s="32"/>
      <c r="I76" s="1120"/>
      <c r="J76" s="281"/>
      <c r="K76" s="693"/>
      <c r="L76" s="307"/>
      <c r="M76" s="308"/>
      <c r="N76" s="227"/>
      <c r="O76" s="32"/>
      <c r="P76" s="32"/>
      <c r="Q76" s="1120"/>
      <c r="R76" s="281"/>
      <c r="S76" s="693"/>
      <c r="T76" s="307"/>
      <c r="U76" s="308"/>
      <c r="V76" s="227"/>
      <c r="W76" s="32"/>
      <c r="X76" s="32"/>
      <c r="Y76" s="1120"/>
      <c r="Z76" s="281"/>
      <c r="AA76" s="693"/>
      <c r="AB76" s="307"/>
      <c r="AC76" s="308"/>
      <c r="AD76" s="227"/>
      <c r="AE76" s="32"/>
      <c r="AF76" s="32"/>
      <c r="AG76" s="1120"/>
      <c r="AH76" s="281"/>
      <c r="AI76" s="693"/>
    </row>
    <row r="77" spans="1:35" ht="23.25" hidden="1" customHeight="1" x14ac:dyDescent="0.25">
      <c r="A77" s="305">
        <v>28</v>
      </c>
      <c r="B77" s="1110" t="s">
        <v>609</v>
      </c>
      <c r="C77" s="569" t="s">
        <v>675</v>
      </c>
      <c r="D77" s="307"/>
      <c r="E77" s="308"/>
      <c r="F77" s="1077"/>
      <c r="G77" s="32"/>
      <c r="H77" s="32"/>
      <c r="I77" s="1121"/>
      <c r="J77" s="281"/>
      <c r="K77" s="693"/>
      <c r="L77" s="307"/>
      <c r="M77" s="308"/>
      <c r="N77" s="227"/>
      <c r="O77" s="32"/>
      <c r="P77" s="32"/>
      <c r="Q77" s="1121"/>
      <c r="R77" s="281"/>
      <c r="S77" s="693"/>
      <c r="T77" s="307"/>
      <c r="U77" s="308"/>
      <c r="V77" s="227"/>
      <c r="W77" s="32"/>
      <c r="X77" s="32"/>
      <c r="Y77" s="1121"/>
      <c r="Z77" s="281"/>
      <c r="AA77" s="693"/>
      <c r="AB77" s="307"/>
      <c r="AC77" s="308"/>
      <c r="AD77" s="227"/>
      <c r="AE77" s="32"/>
      <c r="AF77" s="32"/>
      <c r="AG77" s="1121"/>
      <c r="AH77" s="281"/>
      <c r="AI77" s="693"/>
    </row>
    <row r="78" spans="1:35" ht="17.25" hidden="1" x14ac:dyDescent="0.25">
      <c r="A78" s="305">
        <v>29</v>
      </c>
      <c r="B78" s="1110" t="s">
        <v>610</v>
      </c>
      <c r="C78" s="569" t="s">
        <v>319</v>
      </c>
      <c r="D78" s="307"/>
      <c r="E78" s="308"/>
      <c r="F78" s="1077"/>
      <c r="G78" s="32"/>
      <c r="H78" s="32"/>
      <c r="I78" s="1120"/>
      <c r="J78" s="281"/>
      <c r="K78" s="693"/>
      <c r="L78" s="307"/>
      <c r="M78" s="308"/>
      <c r="N78" s="227"/>
      <c r="O78" s="32"/>
      <c r="P78" s="32"/>
      <c r="Q78" s="1120"/>
      <c r="R78" s="281"/>
      <c r="S78" s="693"/>
      <c r="T78" s="307"/>
      <c r="U78" s="308"/>
      <c r="V78" s="227"/>
      <c r="W78" s="32"/>
      <c r="X78" s="32"/>
      <c r="Y78" s="1120"/>
      <c r="Z78" s="281"/>
      <c r="AA78" s="693"/>
      <c r="AB78" s="307"/>
      <c r="AC78" s="308"/>
      <c r="AD78" s="227"/>
      <c r="AE78" s="32"/>
      <c r="AF78" s="32"/>
      <c r="AG78" s="1120"/>
      <c r="AH78" s="281"/>
      <c r="AI78" s="693"/>
    </row>
    <row r="79" spans="1:35" ht="17.25" hidden="1" x14ac:dyDescent="0.25">
      <c r="A79" s="305">
        <v>30</v>
      </c>
      <c r="B79" s="1110" t="s">
        <v>611</v>
      </c>
      <c r="C79" s="569" t="s">
        <v>459</v>
      </c>
      <c r="D79" s="307"/>
      <c r="E79" s="308"/>
      <c r="F79" s="1077"/>
      <c r="G79" s="32"/>
      <c r="H79" s="32"/>
      <c r="I79" s="1120"/>
      <c r="J79" s="281"/>
      <c r="K79" s="693"/>
      <c r="L79" s="307"/>
      <c r="M79" s="308"/>
      <c r="N79" s="227"/>
      <c r="O79" s="32"/>
      <c r="P79" s="32"/>
      <c r="Q79" s="1120"/>
      <c r="R79" s="281"/>
      <c r="S79" s="693"/>
      <c r="T79" s="307"/>
      <c r="U79" s="308"/>
      <c r="V79" s="227"/>
      <c r="W79" s="32"/>
      <c r="X79" s="32"/>
      <c r="Y79" s="1120"/>
      <c r="Z79" s="281"/>
      <c r="AA79" s="693"/>
      <c r="AB79" s="307"/>
      <c r="AC79" s="308"/>
      <c r="AD79" s="227"/>
      <c r="AE79" s="32"/>
      <c r="AF79" s="32"/>
      <c r="AG79" s="1120"/>
      <c r="AH79" s="281"/>
      <c r="AI79" s="693"/>
    </row>
    <row r="80" spans="1:35" ht="17.25" hidden="1" x14ac:dyDescent="0.25">
      <c r="A80" s="305">
        <v>31</v>
      </c>
      <c r="B80" s="1110" t="s">
        <v>942</v>
      </c>
      <c r="C80" s="524" t="s">
        <v>328</v>
      </c>
      <c r="D80" s="310"/>
      <c r="E80" s="311"/>
      <c r="F80" s="1075"/>
      <c r="G80" s="505"/>
      <c r="H80" s="505"/>
      <c r="I80" s="1123"/>
      <c r="J80" s="692"/>
      <c r="K80" s="693"/>
      <c r="L80" s="310"/>
      <c r="M80" s="311"/>
      <c r="N80" s="412"/>
      <c r="O80" s="505"/>
      <c r="P80" s="505"/>
      <c r="Q80" s="1123"/>
      <c r="R80" s="692"/>
      <c r="S80" s="693"/>
      <c r="T80" s="310"/>
      <c r="U80" s="311"/>
      <c r="V80" s="412"/>
      <c r="W80" s="505"/>
      <c r="X80" s="505"/>
      <c r="Y80" s="1123"/>
      <c r="Z80" s="692"/>
      <c r="AA80" s="693"/>
      <c r="AB80" s="310"/>
      <c r="AC80" s="311"/>
      <c r="AD80" s="412"/>
      <c r="AE80" s="505"/>
      <c r="AF80" s="505"/>
      <c r="AG80" s="1123"/>
      <c r="AH80" s="692"/>
      <c r="AI80" s="693"/>
    </row>
    <row r="81" spans="1:35" ht="27.75" hidden="1" thickBot="1" x14ac:dyDescent="0.3">
      <c r="A81" s="532"/>
      <c r="B81" s="1083" t="s">
        <v>1138</v>
      </c>
      <c r="C81" s="569"/>
      <c r="D81" s="533"/>
      <c r="E81" s="308"/>
      <c r="F81" s="1073"/>
      <c r="G81" s="225"/>
      <c r="H81" s="225"/>
      <c r="I81" s="225"/>
      <c r="J81" s="225"/>
      <c r="K81" s="225"/>
      <c r="L81" s="533"/>
      <c r="M81" s="308"/>
      <c r="N81" s="309"/>
      <c r="O81" s="225"/>
      <c r="P81" s="225"/>
      <c r="Q81" s="225"/>
      <c r="R81" s="225"/>
      <c r="S81" s="225"/>
      <c r="T81" s="533"/>
      <c r="U81" s="308"/>
      <c r="V81" s="309"/>
      <c r="W81" s="225"/>
      <c r="X81" s="225"/>
      <c r="Y81" s="225"/>
      <c r="Z81" s="225"/>
      <c r="AA81" s="225"/>
      <c r="AB81" s="533"/>
      <c r="AC81" s="308"/>
      <c r="AD81" s="309"/>
      <c r="AE81" s="225"/>
      <c r="AF81" s="225"/>
      <c r="AG81" s="225"/>
      <c r="AH81" s="225"/>
      <c r="AI81" s="225"/>
    </row>
    <row r="82" spans="1:35" ht="23.25" hidden="1" thickBot="1" x14ac:dyDescent="0.3">
      <c r="A82" s="1485" t="s">
        <v>47</v>
      </c>
      <c r="B82" s="1486"/>
      <c r="C82" s="1486"/>
      <c r="D82" s="503">
        <f>SUM(D50:D81)</f>
        <v>0</v>
      </c>
      <c r="E82" s="503">
        <f t="shared" ref="E82:AI82" si="11">SUM(E50:E81)</f>
        <v>0</v>
      </c>
      <c r="F82" s="1099">
        <f t="shared" si="11"/>
        <v>0</v>
      </c>
      <c r="G82" s="503">
        <f t="shared" si="11"/>
        <v>0</v>
      </c>
      <c r="H82" s="503">
        <f t="shared" si="11"/>
        <v>0</v>
      </c>
      <c r="I82" s="503">
        <f t="shared" si="11"/>
        <v>0</v>
      </c>
      <c r="J82" s="503">
        <f t="shared" si="11"/>
        <v>0</v>
      </c>
      <c r="K82" s="503">
        <f t="shared" si="11"/>
        <v>0</v>
      </c>
      <c r="L82" s="503">
        <f t="shared" si="11"/>
        <v>0</v>
      </c>
      <c r="M82" s="503">
        <f t="shared" si="11"/>
        <v>0</v>
      </c>
      <c r="N82" s="503">
        <f t="shared" si="11"/>
        <v>0</v>
      </c>
      <c r="O82" s="503">
        <f t="shared" si="11"/>
        <v>0</v>
      </c>
      <c r="P82" s="503">
        <f t="shared" si="11"/>
        <v>0</v>
      </c>
      <c r="Q82" s="503">
        <f t="shared" si="11"/>
        <v>0</v>
      </c>
      <c r="R82" s="503">
        <f t="shared" si="11"/>
        <v>0</v>
      </c>
      <c r="S82" s="503">
        <f t="shared" si="11"/>
        <v>0</v>
      </c>
      <c r="T82" s="503">
        <f t="shared" si="11"/>
        <v>0</v>
      </c>
      <c r="U82" s="503">
        <f t="shared" si="11"/>
        <v>0</v>
      </c>
      <c r="V82" s="503">
        <f t="shared" si="11"/>
        <v>0</v>
      </c>
      <c r="W82" s="503">
        <f t="shared" si="11"/>
        <v>0</v>
      </c>
      <c r="X82" s="503">
        <f t="shared" si="11"/>
        <v>0</v>
      </c>
      <c r="Y82" s="503">
        <f t="shared" si="11"/>
        <v>0</v>
      </c>
      <c r="Z82" s="503">
        <f t="shared" si="11"/>
        <v>0</v>
      </c>
      <c r="AA82" s="503">
        <f t="shared" si="11"/>
        <v>0</v>
      </c>
      <c r="AB82" s="503">
        <f t="shared" si="11"/>
        <v>0</v>
      </c>
      <c r="AC82" s="503">
        <f t="shared" si="11"/>
        <v>0</v>
      </c>
      <c r="AD82" s="503">
        <f t="shared" si="11"/>
        <v>0</v>
      </c>
      <c r="AE82" s="503">
        <f t="shared" si="11"/>
        <v>0</v>
      </c>
      <c r="AF82" s="503">
        <f t="shared" si="11"/>
        <v>0</v>
      </c>
      <c r="AG82" s="503">
        <f t="shared" si="11"/>
        <v>0</v>
      </c>
      <c r="AH82" s="503">
        <f t="shared" si="11"/>
        <v>0</v>
      </c>
      <c r="AI82" s="503">
        <f t="shared" si="11"/>
        <v>0</v>
      </c>
    </row>
    <row r="83" spans="1:35" hidden="1" x14ac:dyDescent="0.25"/>
    <row r="84" spans="1:35" ht="17.25" hidden="1" thickBot="1" x14ac:dyDescent="0.3"/>
    <row r="85" spans="1:35" s="302" customFormat="1" ht="22.5" hidden="1" customHeight="1" thickBot="1" x14ac:dyDescent="0.3">
      <c r="A85" s="1376" t="s">
        <v>440</v>
      </c>
      <c r="B85" s="1377"/>
      <c r="C85" s="1484"/>
      <c r="D85" s="560" t="s">
        <v>65</v>
      </c>
      <c r="E85" s="561"/>
      <c r="F85" s="1094"/>
      <c r="G85" s="561"/>
      <c r="H85" s="561"/>
      <c r="I85" s="561"/>
      <c r="J85" s="561"/>
      <c r="K85" s="561"/>
      <c r="L85" s="560" t="s">
        <v>65</v>
      </c>
      <c r="M85" s="561"/>
      <c r="N85" s="561"/>
      <c r="O85" s="561"/>
      <c r="P85" s="561"/>
      <c r="Q85" s="561"/>
      <c r="R85" s="561"/>
      <c r="S85" s="561"/>
      <c r="T85" s="560" t="s">
        <v>65</v>
      </c>
      <c r="U85" s="561"/>
      <c r="V85" s="561"/>
      <c r="W85" s="561"/>
      <c r="X85" s="561"/>
      <c r="Y85" s="561"/>
      <c r="Z85" s="561"/>
      <c r="AA85" s="561"/>
      <c r="AB85" s="560" t="s">
        <v>65</v>
      </c>
      <c r="AC85" s="561"/>
      <c r="AD85" s="561"/>
      <c r="AE85" s="561"/>
      <c r="AF85" s="561"/>
      <c r="AG85" s="561"/>
      <c r="AH85" s="561"/>
      <c r="AI85" s="562"/>
    </row>
    <row r="86" spans="1:35" s="302" customFormat="1" ht="24" hidden="1" customHeight="1" thickBot="1" x14ac:dyDescent="0.3">
      <c r="A86" s="1478" t="s">
        <v>133</v>
      </c>
      <c r="B86" s="1479"/>
      <c r="C86" s="1480"/>
      <c r="D86" s="1339" t="s">
        <v>656</v>
      </c>
      <c r="E86" s="1340"/>
      <c r="F86" s="1340"/>
      <c r="G86" s="1340"/>
      <c r="H86" s="1340"/>
      <c r="I86" s="1340"/>
      <c r="J86" s="1340"/>
      <c r="K86" s="615"/>
      <c r="L86" s="1481" t="s">
        <v>779</v>
      </c>
      <c r="M86" s="1482"/>
      <c r="N86" s="1482"/>
      <c r="O86" s="1482"/>
      <c r="P86" s="1482"/>
      <c r="Q86" s="1482"/>
      <c r="R86" s="1482"/>
      <c r="S86" s="1483"/>
      <c r="T86" s="1339" t="s">
        <v>922</v>
      </c>
      <c r="U86" s="1340"/>
      <c r="V86" s="1340"/>
      <c r="W86" s="1340"/>
      <c r="X86" s="1340"/>
      <c r="Y86" s="1340"/>
      <c r="Z86" s="1340"/>
      <c r="AA86" s="1341"/>
      <c r="AB86" s="1339" t="s">
        <v>1048</v>
      </c>
      <c r="AC86" s="1340"/>
      <c r="AD86" s="1340"/>
      <c r="AE86" s="1340"/>
      <c r="AF86" s="1340"/>
      <c r="AG86" s="1340"/>
      <c r="AH86" s="1340"/>
      <c r="AI86" s="1341"/>
    </row>
    <row r="87" spans="1:35" s="302" customFormat="1" ht="82.5" hidden="1" customHeight="1" thickBot="1" x14ac:dyDescent="0.3">
      <c r="A87" s="303" t="s">
        <v>10</v>
      </c>
      <c r="B87" s="1082" t="s">
        <v>54</v>
      </c>
      <c r="C87" s="304" t="s">
        <v>55</v>
      </c>
      <c r="D87" s="315" t="s">
        <v>56</v>
      </c>
      <c r="E87" s="391" t="s">
        <v>96</v>
      </c>
      <c r="F87" s="1095" t="s">
        <v>62</v>
      </c>
      <c r="G87" s="390" t="s">
        <v>58</v>
      </c>
      <c r="H87" s="391" t="s">
        <v>59</v>
      </c>
      <c r="I87" s="390" t="s">
        <v>471</v>
      </c>
      <c r="J87" s="391" t="s">
        <v>438</v>
      </c>
      <c r="K87" s="411" t="s">
        <v>666</v>
      </c>
      <c r="L87" s="315" t="s">
        <v>56</v>
      </c>
      <c r="M87" s="391" t="s">
        <v>96</v>
      </c>
      <c r="N87" s="391" t="s">
        <v>62</v>
      </c>
      <c r="O87" s="390" t="s">
        <v>58</v>
      </c>
      <c r="P87" s="392" t="s">
        <v>59</v>
      </c>
      <c r="Q87" s="390" t="s">
        <v>471</v>
      </c>
      <c r="R87" s="390" t="s">
        <v>438</v>
      </c>
      <c r="S87" s="603" t="s">
        <v>794</v>
      </c>
      <c r="T87" s="390" t="s">
        <v>56</v>
      </c>
      <c r="U87" s="391" t="s">
        <v>96</v>
      </c>
      <c r="V87" s="391" t="s">
        <v>62</v>
      </c>
      <c r="W87" s="391" t="s">
        <v>58</v>
      </c>
      <c r="X87" s="391" t="s">
        <v>59</v>
      </c>
      <c r="Y87" s="391" t="s">
        <v>471</v>
      </c>
      <c r="Z87" s="391" t="s">
        <v>438</v>
      </c>
      <c r="AA87" s="506" t="s">
        <v>926</v>
      </c>
      <c r="AB87" s="315" t="s">
        <v>56</v>
      </c>
      <c r="AC87" s="391" t="s">
        <v>96</v>
      </c>
      <c r="AD87" s="391" t="s">
        <v>62</v>
      </c>
      <c r="AE87" s="391" t="s">
        <v>58</v>
      </c>
      <c r="AF87" s="391" t="s">
        <v>59</v>
      </c>
      <c r="AG87" s="391" t="s">
        <v>471</v>
      </c>
      <c r="AH87" s="391" t="s">
        <v>438</v>
      </c>
      <c r="AI87" s="411" t="s">
        <v>1070</v>
      </c>
    </row>
    <row r="88" spans="1:35" s="306" customFormat="1" ht="17.25" hidden="1" x14ac:dyDescent="0.25">
      <c r="A88" s="305">
        <v>1</v>
      </c>
      <c r="B88" s="1111" t="s">
        <v>84</v>
      </c>
      <c r="C88" s="569" t="s">
        <v>319</v>
      </c>
      <c r="D88" s="279"/>
      <c r="E88" s="280"/>
      <c r="F88" s="1100"/>
      <c r="G88" s="226"/>
      <c r="H88" s="226"/>
      <c r="I88" s="1120"/>
      <c r="J88" s="281"/>
      <c r="K88" s="693"/>
      <c r="L88" s="279"/>
      <c r="M88" s="280"/>
      <c r="N88" s="281"/>
      <c r="O88" s="226"/>
      <c r="P88" s="226"/>
      <c r="Q88" s="1120"/>
      <c r="R88" s="281"/>
      <c r="S88" s="693"/>
      <c r="T88" s="279"/>
      <c r="U88" s="280"/>
      <c r="V88" s="281"/>
      <c r="W88" s="226"/>
      <c r="X88" s="226"/>
      <c r="Y88" s="1120"/>
      <c r="Z88" s="281"/>
      <c r="AA88" s="693"/>
      <c r="AB88" s="279"/>
      <c r="AC88" s="280"/>
      <c r="AD88" s="281"/>
      <c r="AE88" s="226"/>
      <c r="AF88" s="226"/>
      <c r="AG88" s="1120"/>
      <c r="AH88" s="281"/>
      <c r="AI88" s="693"/>
    </row>
    <row r="89" spans="1:35" ht="27" hidden="1" x14ac:dyDescent="0.25">
      <c r="A89" s="305">
        <v>2</v>
      </c>
      <c r="B89" s="1111" t="s">
        <v>1122</v>
      </c>
      <c r="C89" s="569" t="s">
        <v>675</v>
      </c>
      <c r="D89" s="307"/>
      <c r="E89" s="308"/>
      <c r="F89" s="1077"/>
      <c r="G89" s="225"/>
      <c r="H89" s="225"/>
      <c r="I89" s="1121"/>
      <c r="J89" s="281"/>
      <c r="K89" s="693"/>
      <c r="L89" s="307"/>
      <c r="M89" s="308"/>
      <c r="N89" s="1077"/>
      <c r="O89" s="225"/>
      <c r="P89" s="225"/>
      <c r="Q89" s="1121"/>
      <c r="R89" s="281"/>
      <c r="S89" s="693"/>
      <c r="T89" s="307"/>
      <c r="U89" s="308"/>
      <c r="V89" s="281"/>
      <c r="W89" s="225"/>
      <c r="X89" s="225"/>
      <c r="Y89" s="1121"/>
      <c r="Z89" s="281"/>
      <c r="AA89" s="693"/>
      <c r="AB89" s="307"/>
      <c r="AC89" s="308"/>
      <c r="AD89" s="281"/>
      <c r="AE89" s="225"/>
      <c r="AF89" s="225"/>
      <c r="AG89" s="1121"/>
      <c r="AH89" s="281"/>
      <c r="AI89" s="693"/>
    </row>
    <row r="90" spans="1:35" ht="40.5" hidden="1" x14ac:dyDescent="0.25">
      <c r="A90" s="305">
        <v>3</v>
      </c>
      <c r="B90" s="1111" t="s">
        <v>147</v>
      </c>
      <c r="C90" s="569" t="s">
        <v>674</v>
      </c>
      <c r="D90" s="307"/>
      <c r="E90" s="308"/>
      <c r="F90" s="1073"/>
      <c r="G90" s="225"/>
      <c r="H90" s="225"/>
      <c r="I90" s="1120"/>
      <c r="J90" s="281"/>
      <c r="K90" s="693"/>
      <c r="L90" s="307"/>
      <c r="M90" s="308"/>
      <c r="N90" s="691"/>
      <c r="O90" s="225"/>
      <c r="P90" s="225"/>
      <c r="Q90" s="1120"/>
      <c r="R90" s="281"/>
      <c r="S90" s="693"/>
      <c r="T90" s="307"/>
      <c r="U90" s="308"/>
      <c r="V90" s="691"/>
      <c r="W90" s="225"/>
      <c r="X90" s="225"/>
      <c r="Y90" s="1120"/>
      <c r="Z90" s="281"/>
      <c r="AA90" s="693"/>
      <c r="AB90" s="307"/>
      <c r="AC90" s="308"/>
      <c r="AD90" s="691"/>
      <c r="AE90" s="225"/>
      <c r="AF90" s="225"/>
      <c r="AG90" s="1120"/>
      <c r="AH90" s="281"/>
      <c r="AI90" s="693"/>
    </row>
    <row r="91" spans="1:35" ht="17.25" hidden="1" x14ac:dyDescent="0.25">
      <c r="A91" s="305">
        <v>4</v>
      </c>
      <c r="B91" s="1111" t="s">
        <v>612</v>
      </c>
      <c r="C91" s="525" t="s">
        <v>337</v>
      </c>
      <c r="D91" s="307"/>
      <c r="E91" s="308"/>
      <c r="F91" s="1077"/>
      <c r="G91" s="225"/>
      <c r="H91" s="225"/>
      <c r="I91" s="1120"/>
      <c r="J91" s="281"/>
      <c r="K91" s="693"/>
      <c r="L91" s="307"/>
      <c r="M91" s="308"/>
      <c r="N91" s="691"/>
      <c r="O91" s="225"/>
      <c r="P91" s="225"/>
      <c r="Q91" s="1120"/>
      <c r="R91" s="281"/>
      <c r="S91" s="693"/>
      <c r="T91" s="307"/>
      <c r="U91" s="308"/>
      <c r="V91" s="691"/>
      <c r="W91" s="225"/>
      <c r="X91" s="225"/>
      <c r="Y91" s="1120"/>
      <c r="Z91" s="281"/>
      <c r="AA91" s="693"/>
      <c r="AB91" s="307"/>
      <c r="AC91" s="308"/>
      <c r="AD91" s="691"/>
      <c r="AE91" s="225"/>
      <c r="AF91" s="225"/>
      <c r="AG91" s="1120"/>
      <c r="AH91" s="281"/>
      <c r="AI91" s="693"/>
    </row>
    <row r="92" spans="1:35" ht="17.25" hidden="1" x14ac:dyDescent="0.25">
      <c r="A92" s="305">
        <v>5</v>
      </c>
      <c r="B92" s="1111" t="s">
        <v>378</v>
      </c>
      <c r="C92" s="525" t="s">
        <v>337</v>
      </c>
      <c r="D92" s="307"/>
      <c r="E92" s="308"/>
      <c r="F92" s="1077"/>
      <c r="G92" s="225"/>
      <c r="H92" s="225"/>
      <c r="I92" s="1120"/>
      <c r="J92" s="281"/>
      <c r="K92" s="693"/>
      <c r="L92" s="307"/>
      <c r="M92" s="308"/>
      <c r="N92" s="691"/>
      <c r="O92" s="225"/>
      <c r="P92" s="225"/>
      <c r="Q92" s="1120"/>
      <c r="R92" s="281"/>
      <c r="S92" s="693"/>
      <c r="T92" s="307"/>
      <c r="U92" s="308"/>
      <c r="V92" s="691"/>
      <c r="W92" s="225"/>
      <c r="X92" s="225"/>
      <c r="Y92" s="1120"/>
      <c r="Z92" s="281"/>
      <c r="AA92" s="693"/>
      <c r="AB92" s="307"/>
      <c r="AC92" s="308"/>
      <c r="AD92" s="691"/>
      <c r="AE92" s="225"/>
      <c r="AF92" s="225"/>
      <c r="AG92" s="1120"/>
      <c r="AH92" s="281"/>
      <c r="AI92" s="693"/>
    </row>
    <row r="93" spans="1:35" ht="17.25" hidden="1" x14ac:dyDescent="0.25">
      <c r="A93" s="305">
        <v>6</v>
      </c>
      <c r="B93" s="1111" t="s">
        <v>1123</v>
      </c>
      <c r="C93" s="526" t="s">
        <v>316</v>
      </c>
      <c r="D93" s="307"/>
      <c r="E93" s="308"/>
      <c r="F93" s="1073"/>
      <c r="G93" s="225"/>
      <c r="H93" s="225"/>
      <c r="I93" s="1120"/>
      <c r="J93" s="281"/>
      <c r="K93" s="693"/>
      <c r="L93" s="307"/>
      <c r="M93" s="308"/>
      <c r="N93" s="309"/>
      <c r="O93" s="225"/>
      <c r="P93" s="225"/>
      <c r="Q93" s="1120"/>
      <c r="R93" s="281"/>
      <c r="S93" s="693"/>
      <c r="T93" s="307"/>
      <c r="U93" s="308"/>
      <c r="V93" s="309"/>
      <c r="W93" s="225"/>
      <c r="X93" s="225"/>
      <c r="Y93" s="1120"/>
      <c r="Z93" s="281"/>
      <c r="AA93" s="693"/>
      <c r="AB93" s="307"/>
      <c r="AC93" s="308"/>
      <c r="AD93" s="309"/>
      <c r="AE93" s="225"/>
      <c r="AF93" s="225"/>
      <c r="AG93" s="1120"/>
      <c r="AH93" s="281"/>
      <c r="AI93" s="693"/>
    </row>
    <row r="94" spans="1:35" ht="17.25" hidden="1" x14ac:dyDescent="0.25">
      <c r="A94" s="305">
        <v>7</v>
      </c>
      <c r="B94" s="1111" t="s">
        <v>1124</v>
      </c>
      <c r="C94" s="526" t="s">
        <v>317</v>
      </c>
      <c r="D94" s="307"/>
      <c r="E94" s="308"/>
      <c r="F94" s="1073"/>
      <c r="G94" s="225"/>
      <c r="H94" s="225"/>
      <c r="I94" s="1120"/>
      <c r="J94" s="281"/>
      <c r="K94" s="693"/>
      <c r="L94" s="307"/>
      <c r="M94" s="308"/>
      <c r="N94" s="309"/>
      <c r="O94" s="225"/>
      <c r="P94" s="225"/>
      <c r="Q94" s="1120"/>
      <c r="R94" s="281"/>
      <c r="S94" s="693"/>
      <c r="T94" s="307"/>
      <c r="U94" s="308"/>
      <c r="V94" s="309"/>
      <c r="W94" s="225"/>
      <c r="X94" s="225"/>
      <c r="Y94" s="1120"/>
      <c r="Z94" s="281"/>
      <c r="AA94" s="693"/>
      <c r="AB94" s="307"/>
      <c r="AC94" s="308"/>
      <c r="AD94" s="309"/>
      <c r="AE94" s="225"/>
      <c r="AF94" s="225"/>
      <c r="AG94" s="1120"/>
      <c r="AH94" s="281"/>
      <c r="AI94" s="693"/>
    </row>
    <row r="95" spans="1:35" ht="17.25" hidden="1" x14ac:dyDescent="0.25">
      <c r="A95" s="305">
        <v>8</v>
      </c>
      <c r="B95" s="1111" t="s">
        <v>84</v>
      </c>
      <c r="C95" s="569" t="s">
        <v>459</v>
      </c>
      <c r="D95" s="307"/>
      <c r="E95" s="308"/>
      <c r="F95" s="1073"/>
      <c r="G95" s="225"/>
      <c r="H95" s="225"/>
      <c r="I95" s="1120"/>
      <c r="J95" s="281"/>
      <c r="K95" s="693"/>
      <c r="L95" s="307"/>
      <c r="M95" s="308"/>
      <c r="N95" s="309"/>
      <c r="O95" s="225"/>
      <c r="P95" s="225"/>
      <c r="Q95" s="1120"/>
      <c r="R95" s="281"/>
      <c r="S95" s="693"/>
      <c r="T95" s="307"/>
      <c r="U95" s="308"/>
      <c r="V95" s="309"/>
      <c r="W95" s="225"/>
      <c r="X95" s="225"/>
      <c r="Y95" s="1120"/>
      <c r="Z95" s="281"/>
      <c r="AA95" s="693"/>
      <c r="AB95" s="307"/>
      <c r="AC95" s="308"/>
      <c r="AD95" s="309"/>
      <c r="AE95" s="225"/>
      <c r="AF95" s="225"/>
      <c r="AG95" s="1120"/>
      <c r="AH95" s="281"/>
      <c r="AI95" s="693"/>
    </row>
    <row r="96" spans="1:35" ht="17.25" hidden="1" x14ac:dyDescent="0.25">
      <c r="A96" s="305">
        <v>9</v>
      </c>
      <c r="B96" s="1111" t="s">
        <v>143</v>
      </c>
      <c r="C96" s="569" t="s">
        <v>332</v>
      </c>
      <c r="D96" s="307"/>
      <c r="E96" s="308"/>
      <c r="F96" s="1073"/>
      <c r="G96" s="225"/>
      <c r="H96" s="225"/>
      <c r="I96" s="1120"/>
      <c r="J96" s="281"/>
      <c r="K96" s="693"/>
      <c r="L96" s="307"/>
      <c r="M96" s="308"/>
      <c r="N96" s="691"/>
      <c r="O96" s="225"/>
      <c r="P96" s="225"/>
      <c r="Q96" s="1120"/>
      <c r="R96" s="281"/>
      <c r="S96" s="693"/>
      <c r="T96" s="307"/>
      <c r="U96" s="308"/>
      <c r="V96" s="691"/>
      <c r="W96" s="225"/>
      <c r="X96" s="225"/>
      <c r="Y96" s="1120"/>
      <c r="Z96" s="281"/>
      <c r="AA96" s="693"/>
      <c r="AB96" s="307"/>
      <c r="AC96" s="308"/>
      <c r="AD96" s="691"/>
      <c r="AE96" s="225"/>
      <c r="AF96" s="225"/>
      <c r="AG96" s="1120"/>
      <c r="AH96" s="281"/>
      <c r="AI96" s="693"/>
    </row>
    <row r="97" spans="1:35" ht="17.25" hidden="1" x14ac:dyDescent="0.25">
      <c r="A97" s="305">
        <v>10</v>
      </c>
      <c r="B97" s="1111" t="s">
        <v>144</v>
      </c>
      <c r="C97" s="569" t="s">
        <v>332</v>
      </c>
      <c r="D97" s="307"/>
      <c r="E97" s="308"/>
      <c r="F97" s="1073"/>
      <c r="G97" s="225"/>
      <c r="H97" s="225"/>
      <c r="I97" s="1120"/>
      <c r="J97" s="281"/>
      <c r="K97" s="693"/>
      <c r="L97" s="307"/>
      <c r="M97" s="308"/>
      <c r="N97" s="691"/>
      <c r="O97" s="225"/>
      <c r="P97" s="225"/>
      <c r="Q97" s="1120"/>
      <c r="R97" s="281"/>
      <c r="S97" s="693"/>
      <c r="T97" s="307"/>
      <c r="U97" s="308"/>
      <c r="V97" s="691"/>
      <c r="W97" s="225"/>
      <c r="X97" s="225"/>
      <c r="Y97" s="1120"/>
      <c r="Z97" s="281"/>
      <c r="AA97" s="693"/>
      <c r="AB97" s="307"/>
      <c r="AC97" s="308"/>
      <c r="AD97" s="691"/>
      <c r="AE97" s="225"/>
      <c r="AF97" s="225"/>
      <c r="AG97" s="1120"/>
      <c r="AH97" s="281"/>
      <c r="AI97" s="693"/>
    </row>
    <row r="98" spans="1:35" ht="17.25" hidden="1" x14ac:dyDescent="0.25">
      <c r="A98" s="305">
        <v>11</v>
      </c>
      <c r="B98" s="1111" t="s">
        <v>145</v>
      </c>
      <c r="C98" s="569" t="s">
        <v>332</v>
      </c>
      <c r="D98" s="307"/>
      <c r="E98" s="308"/>
      <c r="F98" s="1073"/>
      <c r="G98" s="225"/>
      <c r="H98" s="225"/>
      <c r="I98" s="1120"/>
      <c r="J98" s="281"/>
      <c r="K98" s="693"/>
      <c r="L98" s="307"/>
      <c r="M98" s="308"/>
      <c r="N98" s="691"/>
      <c r="O98" s="225"/>
      <c r="P98" s="225"/>
      <c r="Q98" s="1120"/>
      <c r="R98" s="281"/>
      <c r="S98" s="693"/>
      <c r="T98" s="307"/>
      <c r="U98" s="308"/>
      <c r="V98" s="691"/>
      <c r="W98" s="225"/>
      <c r="X98" s="225"/>
      <c r="Y98" s="1120"/>
      <c r="Z98" s="281"/>
      <c r="AA98" s="693"/>
      <c r="AB98" s="307"/>
      <c r="AC98" s="308"/>
      <c r="AD98" s="691"/>
      <c r="AE98" s="225"/>
      <c r="AF98" s="225"/>
      <c r="AG98" s="1120"/>
      <c r="AH98" s="281"/>
      <c r="AI98" s="693"/>
    </row>
    <row r="99" spans="1:35" ht="17.25" hidden="1" x14ac:dyDescent="0.25">
      <c r="A99" s="305">
        <v>12</v>
      </c>
      <c r="B99" s="1111" t="s">
        <v>944</v>
      </c>
      <c r="C99" s="569" t="s">
        <v>332</v>
      </c>
      <c r="D99" s="307"/>
      <c r="E99" s="308"/>
      <c r="F99" s="1073"/>
      <c r="G99" s="225"/>
      <c r="H99" s="225"/>
      <c r="I99" s="1120"/>
      <c r="J99" s="281"/>
      <c r="K99" s="693"/>
      <c r="L99" s="307"/>
      <c r="M99" s="308"/>
      <c r="N99" s="691"/>
      <c r="O99" s="225"/>
      <c r="P99" s="225"/>
      <c r="Q99" s="1120"/>
      <c r="R99" s="281"/>
      <c r="S99" s="693"/>
      <c r="T99" s="307"/>
      <c r="U99" s="308"/>
      <c r="V99" s="691"/>
      <c r="W99" s="225"/>
      <c r="X99" s="225"/>
      <c r="Y99" s="1120"/>
      <c r="Z99" s="281"/>
      <c r="AA99" s="693"/>
      <c r="AB99" s="307"/>
      <c r="AC99" s="308"/>
      <c r="AD99" s="691"/>
      <c r="AE99" s="225"/>
      <c r="AF99" s="225"/>
      <c r="AG99" s="1120"/>
      <c r="AH99" s="281"/>
      <c r="AI99" s="693"/>
    </row>
    <row r="100" spans="1:35" ht="17.25" hidden="1" x14ac:dyDescent="0.25">
      <c r="A100" s="305">
        <v>13</v>
      </c>
      <c r="B100" s="1111" t="s">
        <v>943</v>
      </c>
      <c r="C100" s="569" t="s">
        <v>332</v>
      </c>
      <c r="D100" s="307"/>
      <c r="E100" s="308"/>
      <c r="F100" s="1073"/>
      <c r="G100" s="225"/>
      <c r="H100" s="225"/>
      <c r="I100" s="1120"/>
      <c r="J100" s="281"/>
      <c r="K100" s="693"/>
      <c r="L100" s="307"/>
      <c r="M100" s="308"/>
      <c r="N100" s="691"/>
      <c r="O100" s="225"/>
      <c r="P100" s="225"/>
      <c r="Q100" s="1120"/>
      <c r="R100" s="281"/>
      <c r="S100" s="693"/>
      <c r="T100" s="307"/>
      <c r="U100" s="308"/>
      <c r="V100" s="691"/>
      <c r="W100" s="225"/>
      <c r="X100" s="225"/>
      <c r="Y100" s="1120"/>
      <c r="Z100" s="281"/>
      <c r="AA100" s="693"/>
      <c r="AB100" s="307"/>
      <c r="AC100" s="308"/>
      <c r="AD100" s="691"/>
      <c r="AE100" s="225"/>
      <c r="AF100" s="225"/>
      <c r="AG100" s="1120"/>
      <c r="AH100" s="281"/>
      <c r="AI100" s="693"/>
    </row>
    <row r="101" spans="1:35" ht="17.25" hidden="1" x14ac:dyDescent="0.25">
      <c r="A101" s="305">
        <v>14</v>
      </c>
      <c r="B101" s="1111" t="s">
        <v>146</v>
      </c>
      <c r="C101" s="569" t="s">
        <v>332</v>
      </c>
      <c r="D101" s="310"/>
      <c r="E101" s="311"/>
      <c r="F101" s="1073"/>
      <c r="G101" s="499"/>
      <c r="H101" s="499"/>
      <c r="I101" s="692"/>
      <c r="J101" s="501"/>
      <c r="K101" s="693"/>
      <c r="L101" s="310"/>
      <c r="M101" s="311"/>
      <c r="N101" s="691"/>
      <c r="O101" s="499"/>
      <c r="P101" s="499"/>
      <c r="Q101" s="692"/>
      <c r="R101" s="501"/>
      <c r="S101" s="693"/>
      <c r="T101" s="310"/>
      <c r="U101" s="311"/>
      <c r="V101" s="691"/>
      <c r="W101" s="499"/>
      <c r="X101" s="499"/>
      <c r="Y101" s="692"/>
      <c r="Z101" s="501"/>
      <c r="AA101" s="693"/>
      <c r="AB101" s="310"/>
      <c r="AC101" s="311"/>
      <c r="AD101" s="691"/>
      <c r="AE101" s="499"/>
      <c r="AF101" s="499"/>
      <c r="AG101" s="692"/>
      <c r="AH101" s="501"/>
      <c r="AI101" s="693"/>
    </row>
    <row r="102" spans="1:35" ht="27.75" hidden="1" thickBot="1" x14ac:dyDescent="0.3">
      <c r="A102" s="532"/>
      <c r="B102" s="1083" t="s">
        <v>1137</v>
      </c>
      <c r="C102" s="569"/>
      <c r="D102" s="533"/>
      <c r="E102" s="308"/>
      <c r="F102" s="1073"/>
      <c r="G102" s="225"/>
      <c r="H102" s="225"/>
      <c r="I102" s="225"/>
      <c r="J102" s="225"/>
      <c r="K102" s="225"/>
      <c r="L102" s="533"/>
      <c r="M102" s="308"/>
      <c r="N102" s="309"/>
      <c r="O102" s="225"/>
      <c r="P102" s="225"/>
      <c r="Q102" s="225"/>
      <c r="R102" s="225"/>
      <c r="S102" s="225"/>
      <c r="T102" s="533"/>
      <c r="U102" s="308"/>
      <c r="V102" s="309"/>
      <c r="W102" s="225"/>
      <c r="X102" s="225"/>
      <c r="Y102" s="225"/>
      <c r="Z102" s="225"/>
      <c r="AA102" s="225"/>
      <c r="AB102" s="533"/>
      <c r="AC102" s="308"/>
      <c r="AD102" s="309"/>
      <c r="AE102" s="225"/>
      <c r="AF102" s="225"/>
      <c r="AG102" s="225"/>
      <c r="AH102" s="225"/>
      <c r="AI102" s="225"/>
    </row>
    <row r="103" spans="1:35" ht="23.25" hidden="1" thickBot="1" x14ac:dyDescent="0.3">
      <c r="A103" s="1485" t="s">
        <v>47</v>
      </c>
      <c r="B103" s="1486"/>
      <c r="C103" s="1486"/>
      <c r="D103" s="503">
        <f>SUM(D88:D102)</f>
        <v>0</v>
      </c>
      <c r="E103" s="503">
        <f t="shared" ref="E103:AI103" si="12">SUM(E88:E102)</f>
        <v>0</v>
      </c>
      <c r="F103" s="1099">
        <f t="shared" si="12"/>
        <v>0</v>
      </c>
      <c r="G103" s="503">
        <f t="shared" si="12"/>
        <v>0</v>
      </c>
      <c r="H103" s="503">
        <f t="shared" si="12"/>
        <v>0</v>
      </c>
      <c r="I103" s="503">
        <f t="shared" si="12"/>
        <v>0</v>
      </c>
      <c r="J103" s="503">
        <f t="shared" si="12"/>
        <v>0</v>
      </c>
      <c r="K103" s="503">
        <f t="shared" si="12"/>
        <v>0</v>
      </c>
      <c r="L103" s="503">
        <f t="shared" si="12"/>
        <v>0</v>
      </c>
      <c r="M103" s="503">
        <f t="shared" si="12"/>
        <v>0</v>
      </c>
      <c r="N103" s="503">
        <f>SUM(N88:N102)</f>
        <v>0</v>
      </c>
      <c r="O103" s="503">
        <f t="shared" si="12"/>
        <v>0</v>
      </c>
      <c r="P103" s="503">
        <f t="shared" si="12"/>
        <v>0</v>
      </c>
      <c r="Q103" s="503">
        <f t="shared" si="12"/>
        <v>0</v>
      </c>
      <c r="R103" s="503">
        <f t="shared" si="12"/>
        <v>0</v>
      </c>
      <c r="S103" s="503">
        <f t="shared" si="12"/>
        <v>0</v>
      </c>
      <c r="T103" s="503">
        <f t="shared" si="12"/>
        <v>0</v>
      </c>
      <c r="U103" s="503">
        <f t="shared" si="12"/>
        <v>0</v>
      </c>
      <c r="V103" s="503">
        <f t="shared" si="12"/>
        <v>0</v>
      </c>
      <c r="W103" s="503">
        <f t="shared" si="12"/>
        <v>0</v>
      </c>
      <c r="X103" s="503">
        <f t="shared" si="12"/>
        <v>0</v>
      </c>
      <c r="Y103" s="503">
        <f t="shared" si="12"/>
        <v>0</v>
      </c>
      <c r="Z103" s="503">
        <f t="shared" si="12"/>
        <v>0</v>
      </c>
      <c r="AA103" s="503">
        <f t="shared" si="12"/>
        <v>0</v>
      </c>
      <c r="AB103" s="503">
        <f t="shared" si="12"/>
        <v>0</v>
      </c>
      <c r="AC103" s="503">
        <f t="shared" si="12"/>
        <v>0</v>
      </c>
      <c r="AD103" s="503">
        <f t="shared" si="12"/>
        <v>0</v>
      </c>
      <c r="AE103" s="503">
        <f t="shared" si="12"/>
        <v>0</v>
      </c>
      <c r="AF103" s="503">
        <f t="shared" si="12"/>
        <v>0</v>
      </c>
      <c r="AG103" s="503">
        <f t="shared" si="12"/>
        <v>0</v>
      </c>
      <c r="AH103" s="503">
        <f t="shared" si="12"/>
        <v>0</v>
      </c>
      <c r="AI103" s="503">
        <f t="shared" si="12"/>
        <v>0</v>
      </c>
    </row>
    <row r="104" spans="1:35" hidden="1" x14ac:dyDescent="0.25">
      <c r="B104" s="1086"/>
    </row>
    <row r="105" spans="1:35" ht="17.25" hidden="1" thickBot="1" x14ac:dyDescent="0.3"/>
    <row r="106" spans="1:35" s="302" customFormat="1" ht="22.5" hidden="1" customHeight="1" thickBot="1" x14ac:dyDescent="0.3">
      <c r="A106" s="1376" t="s">
        <v>440</v>
      </c>
      <c r="B106" s="1377"/>
      <c r="C106" s="1484"/>
      <c r="D106" s="560" t="s">
        <v>67</v>
      </c>
      <c r="E106" s="561"/>
      <c r="F106" s="1094"/>
      <c r="G106" s="561"/>
      <c r="H106" s="561"/>
      <c r="I106" s="561"/>
      <c r="J106" s="561"/>
      <c r="K106" s="561"/>
      <c r="L106" s="560" t="s">
        <v>67</v>
      </c>
      <c r="M106" s="561"/>
      <c r="N106" s="561"/>
      <c r="O106" s="561"/>
      <c r="P106" s="561"/>
      <c r="Q106" s="561"/>
      <c r="R106" s="561"/>
      <c r="S106" s="561"/>
      <c r="T106" s="560" t="s">
        <v>67</v>
      </c>
      <c r="U106" s="561"/>
      <c r="V106" s="561"/>
      <c r="W106" s="561"/>
      <c r="X106" s="561"/>
      <c r="Y106" s="561"/>
      <c r="Z106" s="561"/>
      <c r="AA106" s="561"/>
      <c r="AB106" s="560" t="s">
        <v>67</v>
      </c>
      <c r="AC106" s="561"/>
      <c r="AD106" s="561"/>
      <c r="AE106" s="561"/>
      <c r="AF106" s="561"/>
      <c r="AG106" s="561"/>
      <c r="AH106" s="561"/>
      <c r="AI106" s="562"/>
    </row>
    <row r="107" spans="1:35" s="302" customFormat="1" ht="24" hidden="1" customHeight="1" thickBot="1" x14ac:dyDescent="0.3">
      <c r="A107" s="1478" t="s">
        <v>133</v>
      </c>
      <c r="B107" s="1479"/>
      <c r="C107" s="1480"/>
      <c r="D107" s="1339" t="s">
        <v>656</v>
      </c>
      <c r="E107" s="1340"/>
      <c r="F107" s="1340"/>
      <c r="G107" s="1340"/>
      <c r="H107" s="1340"/>
      <c r="I107" s="1340"/>
      <c r="J107" s="1340"/>
      <c r="K107" s="615"/>
      <c r="L107" s="1481" t="s">
        <v>779</v>
      </c>
      <c r="M107" s="1482"/>
      <c r="N107" s="1482"/>
      <c r="O107" s="1482"/>
      <c r="P107" s="1482"/>
      <c r="Q107" s="1482"/>
      <c r="R107" s="1482"/>
      <c r="S107" s="1483"/>
      <c r="T107" s="1339" t="s">
        <v>922</v>
      </c>
      <c r="U107" s="1340"/>
      <c r="V107" s="1340"/>
      <c r="W107" s="1340"/>
      <c r="X107" s="1340"/>
      <c r="Y107" s="1340"/>
      <c r="Z107" s="1340"/>
      <c r="AA107" s="1341"/>
      <c r="AB107" s="1339" t="s">
        <v>1048</v>
      </c>
      <c r="AC107" s="1340"/>
      <c r="AD107" s="1340"/>
      <c r="AE107" s="1340"/>
      <c r="AF107" s="1340"/>
      <c r="AG107" s="1340"/>
      <c r="AH107" s="1340"/>
      <c r="AI107" s="1341"/>
    </row>
    <row r="108" spans="1:35" s="302" customFormat="1" ht="82.5" hidden="1" customHeight="1" thickBot="1" x14ac:dyDescent="0.3">
      <c r="A108" s="303" t="s">
        <v>10</v>
      </c>
      <c r="B108" s="1082" t="s">
        <v>54</v>
      </c>
      <c r="C108" s="304" t="s">
        <v>55</v>
      </c>
      <c r="D108" s="315" t="s">
        <v>56</v>
      </c>
      <c r="E108" s="391" t="s">
        <v>96</v>
      </c>
      <c r="F108" s="1095" t="s">
        <v>62</v>
      </c>
      <c r="G108" s="390" t="s">
        <v>58</v>
      </c>
      <c r="H108" s="391" t="s">
        <v>59</v>
      </c>
      <c r="I108" s="390" t="s">
        <v>471</v>
      </c>
      <c r="J108" s="391" t="s">
        <v>438</v>
      </c>
      <c r="K108" s="411" t="s">
        <v>666</v>
      </c>
      <c r="L108" s="315" t="s">
        <v>56</v>
      </c>
      <c r="M108" s="391" t="s">
        <v>96</v>
      </c>
      <c r="N108" s="391" t="s">
        <v>62</v>
      </c>
      <c r="O108" s="390" t="s">
        <v>58</v>
      </c>
      <c r="P108" s="392" t="s">
        <v>59</v>
      </c>
      <c r="Q108" s="390" t="s">
        <v>471</v>
      </c>
      <c r="R108" s="390" t="s">
        <v>438</v>
      </c>
      <c r="S108" s="603" t="s">
        <v>794</v>
      </c>
      <c r="T108" s="390" t="s">
        <v>56</v>
      </c>
      <c r="U108" s="391" t="s">
        <v>96</v>
      </c>
      <c r="V108" s="391" t="s">
        <v>62</v>
      </c>
      <c r="W108" s="391" t="s">
        <v>58</v>
      </c>
      <c r="X108" s="391" t="s">
        <v>59</v>
      </c>
      <c r="Y108" s="391" t="s">
        <v>471</v>
      </c>
      <c r="Z108" s="391" t="s">
        <v>438</v>
      </c>
      <c r="AA108" s="506" t="s">
        <v>926</v>
      </c>
      <c r="AB108" s="315" t="s">
        <v>56</v>
      </c>
      <c r="AC108" s="391" t="s">
        <v>96</v>
      </c>
      <c r="AD108" s="391" t="s">
        <v>62</v>
      </c>
      <c r="AE108" s="391" t="s">
        <v>58</v>
      </c>
      <c r="AF108" s="391" t="s">
        <v>59</v>
      </c>
      <c r="AG108" s="391" t="s">
        <v>471</v>
      </c>
      <c r="AH108" s="391" t="s">
        <v>438</v>
      </c>
      <c r="AI108" s="411" t="s">
        <v>1070</v>
      </c>
    </row>
    <row r="109" spans="1:35" s="306" customFormat="1" ht="17.25" hidden="1" x14ac:dyDescent="0.25">
      <c r="A109" s="305">
        <v>1</v>
      </c>
      <c r="B109" s="1086" t="s">
        <v>669</v>
      </c>
      <c r="C109" s="571" t="s">
        <v>317</v>
      </c>
      <c r="D109" s="279"/>
      <c r="E109" s="280"/>
      <c r="F109" s="1100"/>
      <c r="G109" s="227"/>
      <c r="H109" s="227"/>
      <c r="I109" s="1120"/>
      <c r="J109" s="281"/>
      <c r="K109" s="693"/>
      <c r="L109" s="279"/>
      <c r="M109" s="280"/>
      <c r="N109" s="281"/>
      <c r="O109" s="227"/>
      <c r="P109" s="227"/>
      <c r="Q109" s="1120"/>
      <c r="R109" s="281"/>
      <c r="S109" s="693"/>
      <c r="T109" s="279"/>
      <c r="U109" s="280"/>
      <c r="V109" s="281"/>
      <c r="W109" s="227"/>
      <c r="X109" s="227"/>
      <c r="Y109" s="1120"/>
      <c r="Z109" s="281"/>
      <c r="AA109" s="693"/>
      <c r="AB109" s="279"/>
      <c r="AC109" s="280"/>
      <c r="AD109" s="281"/>
      <c r="AE109" s="227"/>
      <c r="AF109" s="227"/>
      <c r="AG109" s="1120"/>
      <c r="AH109" s="281"/>
      <c r="AI109" s="693"/>
    </row>
    <row r="110" spans="1:35" ht="17.25" hidden="1" x14ac:dyDescent="0.25">
      <c r="A110" s="305">
        <v>2</v>
      </c>
      <c r="B110" s="1087" t="s">
        <v>84</v>
      </c>
      <c r="C110" s="569" t="s">
        <v>319</v>
      </c>
      <c r="D110" s="307"/>
      <c r="E110" s="280"/>
      <c r="F110" s="1100"/>
      <c r="G110" s="32"/>
      <c r="H110" s="32"/>
      <c r="I110" s="1120"/>
      <c r="J110" s="281"/>
      <c r="K110" s="693"/>
      <c r="L110" s="307"/>
      <c r="M110" s="308"/>
      <c r="N110" s="281"/>
      <c r="O110" s="32"/>
      <c r="P110" s="32"/>
      <c r="Q110" s="1120"/>
      <c r="R110" s="281"/>
      <c r="S110" s="693"/>
      <c r="T110" s="307"/>
      <c r="U110" s="308"/>
      <c r="V110" s="281"/>
      <c r="W110" s="32"/>
      <c r="X110" s="32"/>
      <c r="Y110" s="1120"/>
      <c r="Z110" s="281"/>
      <c r="AA110" s="693"/>
      <c r="AB110" s="307"/>
      <c r="AC110" s="308"/>
      <c r="AD110" s="281"/>
      <c r="AE110" s="32"/>
      <c r="AF110" s="32"/>
      <c r="AG110" s="1120"/>
      <c r="AH110" s="281"/>
      <c r="AI110" s="693"/>
    </row>
    <row r="111" spans="1:35" ht="17.25" hidden="1" x14ac:dyDescent="0.25">
      <c r="A111" s="305">
        <v>3</v>
      </c>
      <c r="B111" s="1112" t="s">
        <v>670</v>
      </c>
      <c r="C111" s="571" t="s">
        <v>316</v>
      </c>
      <c r="D111" s="307"/>
      <c r="E111" s="280"/>
      <c r="F111" s="1100"/>
      <c r="G111" s="32"/>
      <c r="H111" s="32"/>
      <c r="I111" s="1120"/>
      <c r="J111" s="281"/>
      <c r="K111" s="693"/>
      <c r="L111" s="307"/>
      <c r="M111" s="308"/>
      <c r="N111" s="281"/>
      <c r="O111" s="32"/>
      <c r="P111" s="32"/>
      <c r="Q111" s="1120"/>
      <c r="R111" s="281"/>
      <c r="S111" s="693"/>
      <c r="T111" s="307"/>
      <c r="U111" s="308"/>
      <c r="V111" s="281"/>
      <c r="W111" s="32"/>
      <c r="X111" s="32"/>
      <c r="Y111" s="1120"/>
      <c r="Z111" s="281"/>
      <c r="AA111" s="693"/>
      <c r="AB111" s="307"/>
      <c r="AC111" s="308"/>
      <c r="AD111" s="281"/>
      <c r="AE111" s="32"/>
      <c r="AF111" s="32"/>
      <c r="AG111" s="1120"/>
      <c r="AH111" s="281"/>
      <c r="AI111" s="693"/>
    </row>
    <row r="112" spans="1:35" ht="27" hidden="1" x14ac:dyDescent="0.25">
      <c r="A112" s="305">
        <v>4</v>
      </c>
      <c r="B112" s="1110" t="s">
        <v>671</v>
      </c>
      <c r="C112" s="569" t="s">
        <v>675</v>
      </c>
      <c r="D112" s="307"/>
      <c r="E112" s="280"/>
      <c r="F112" s="1077"/>
      <c r="G112" s="32"/>
      <c r="H112" s="32"/>
      <c r="I112" s="1120"/>
      <c r="J112" s="281"/>
      <c r="K112" s="693"/>
      <c r="L112" s="307"/>
      <c r="M112" s="308"/>
      <c r="N112" s="1077"/>
      <c r="O112" s="32"/>
      <c r="P112" s="32"/>
      <c r="Q112" s="1120"/>
      <c r="R112" s="281"/>
      <c r="S112" s="693"/>
      <c r="T112" s="307"/>
      <c r="U112" s="308"/>
      <c r="V112" s="281"/>
      <c r="W112" s="32"/>
      <c r="X112" s="32"/>
      <c r="Y112" s="1120"/>
      <c r="Z112" s="281"/>
      <c r="AA112" s="693"/>
      <c r="AB112" s="307"/>
      <c r="AC112" s="308"/>
      <c r="AD112" s="281"/>
      <c r="AE112" s="32"/>
      <c r="AF112" s="32"/>
      <c r="AG112" s="1120"/>
      <c r="AH112" s="281"/>
      <c r="AI112" s="693"/>
    </row>
    <row r="113" spans="1:35" ht="17.25" hidden="1" x14ac:dyDescent="0.25">
      <c r="A113" s="305">
        <v>5</v>
      </c>
      <c r="B113" s="1110" t="s">
        <v>1125</v>
      </c>
      <c r="C113" s="571" t="s">
        <v>337</v>
      </c>
      <c r="D113" s="307"/>
      <c r="E113" s="280"/>
      <c r="F113" s="1073"/>
      <c r="G113" s="32"/>
      <c r="H113" s="32"/>
      <c r="I113" s="1120"/>
      <c r="J113" s="281"/>
      <c r="K113" s="693"/>
      <c r="L113" s="307"/>
      <c r="M113" s="308"/>
      <c r="N113" s="691"/>
      <c r="O113" s="32"/>
      <c r="P113" s="32"/>
      <c r="Q113" s="1120"/>
      <c r="R113" s="281"/>
      <c r="S113" s="693"/>
      <c r="T113" s="307"/>
      <c r="U113" s="308"/>
      <c r="V113" s="691"/>
      <c r="W113" s="32"/>
      <c r="X113" s="32"/>
      <c r="Y113" s="1120"/>
      <c r="Z113" s="281"/>
      <c r="AA113" s="693"/>
      <c r="AB113" s="307"/>
      <c r="AC113" s="308"/>
      <c r="AD113" s="691"/>
      <c r="AE113" s="32"/>
      <c r="AF113" s="32"/>
      <c r="AG113" s="1120"/>
      <c r="AH113" s="281"/>
      <c r="AI113" s="693"/>
    </row>
    <row r="114" spans="1:35" ht="17.25" hidden="1" x14ac:dyDescent="0.25">
      <c r="A114" s="305">
        <v>6</v>
      </c>
      <c r="B114" s="1110" t="s">
        <v>672</v>
      </c>
      <c r="C114" s="569" t="s">
        <v>459</v>
      </c>
      <c r="D114" s="307"/>
      <c r="E114" s="280"/>
      <c r="F114" s="1100"/>
      <c r="G114" s="32"/>
      <c r="H114" s="32"/>
      <c r="I114" s="1120"/>
      <c r="J114" s="281"/>
      <c r="K114" s="693"/>
      <c r="L114" s="307"/>
      <c r="M114" s="308"/>
      <c r="N114" s="281"/>
      <c r="O114" s="32"/>
      <c r="P114" s="32"/>
      <c r="Q114" s="1120"/>
      <c r="R114" s="281"/>
      <c r="S114" s="693"/>
      <c r="T114" s="307"/>
      <c r="U114" s="308"/>
      <c r="V114" s="281"/>
      <c r="W114" s="32"/>
      <c r="X114" s="32"/>
      <c r="Y114" s="1120"/>
      <c r="Z114" s="281"/>
      <c r="AA114" s="693"/>
      <c r="AB114" s="307"/>
      <c r="AC114" s="308"/>
      <c r="AD114" s="281"/>
      <c r="AE114" s="32"/>
      <c r="AF114" s="32"/>
      <c r="AG114" s="1120"/>
      <c r="AH114" s="281"/>
      <c r="AI114" s="693"/>
    </row>
    <row r="115" spans="1:35" ht="40.5" hidden="1" x14ac:dyDescent="0.25">
      <c r="A115" s="305">
        <v>7</v>
      </c>
      <c r="B115" s="1112" t="s">
        <v>1126</v>
      </c>
      <c r="C115" s="569" t="s">
        <v>674</v>
      </c>
      <c r="D115" s="307"/>
      <c r="E115" s="280"/>
      <c r="F115" s="1073"/>
      <c r="G115" s="32"/>
      <c r="H115" s="32"/>
      <c r="I115" s="1120"/>
      <c r="J115" s="281"/>
      <c r="K115" s="693"/>
      <c r="L115" s="307"/>
      <c r="M115" s="308"/>
      <c r="N115" s="691"/>
      <c r="O115" s="32"/>
      <c r="P115" s="32"/>
      <c r="Q115" s="1120"/>
      <c r="R115" s="281"/>
      <c r="S115" s="693"/>
      <c r="T115" s="307"/>
      <c r="U115" s="308"/>
      <c r="V115" s="691"/>
      <c r="W115" s="32"/>
      <c r="X115" s="32"/>
      <c r="Y115" s="1120"/>
      <c r="Z115" s="281"/>
      <c r="AA115" s="693"/>
      <c r="AB115" s="307"/>
      <c r="AC115" s="308"/>
      <c r="AD115" s="691"/>
      <c r="AE115" s="32"/>
      <c r="AF115" s="32"/>
      <c r="AG115" s="1120"/>
      <c r="AH115" s="281"/>
      <c r="AI115" s="693"/>
    </row>
    <row r="116" spans="1:35" ht="17.25" hidden="1" x14ac:dyDescent="0.25">
      <c r="A116" s="305">
        <v>8</v>
      </c>
      <c r="B116" s="1110" t="s">
        <v>1127</v>
      </c>
      <c r="C116" s="571" t="s">
        <v>332</v>
      </c>
      <c r="D116" s="307"/>
      <c r="E116" s="280"/>
      <c r="F116" s="1073"/>
      <c r="G116" s="32"/>
      <c r="H116" s="32"/>
      <c r="I116" s="1120"/>
      <c r="J116" s="281"/>
      <c r="K116" s="693"/>
      <c r="L116" s="307"/>
      <c r="M116" s="308"/>
      <c r="N116" s="691"/>
      <c r="O116" s="32"/>
      <c r="P116" s="32"/>
      <c r="Q116" s="1120"/>
      <c r="R116" s="281"/>
      <c r="S116" s="693"/>
      <c r="T116" s="307"/>
      <c r="U116" s="308"/>
      <c r="V116" s="691"/>
      <c r="W116" s="32"/>
      <c r="X116" s="32"/>
      <c r="Y116" s="1120"/>
      <c r="Z116" s="281"/>
      <c r="AA116" s="693"/>
      <c r="AB116" s="307"/>
      <c r="AC116" s="308"/>
      <c r="AD116" s="691"/>
      <c r="AE116" s="32"/>
      <c r="AF116" s="32"/>
      <c r="AG116" s="1120"/>
      <c r="AH116" s="281"/>
      <c r="AI116" s="693"/>
    </row>
    <row r="117" spans="1:35" ht="17.25" hidden="1" x14ac:dyDescent="0.25">
      <c r="A117" s="305">
        <v>9</v>
      </c>
      <c r="B117" s="1110" t="s">
        <v>1128</v>
      </c>
      <c r="C117" s="571" t="s">
        <v>332</v>
      </c>
      <c r="D117" s="307"/>
      <c r="E117" s="280"/>
      <c r="F117" s="1073"/>
      <c r="G117" s="32"/>
      <c r="H117" s="32"/>
      <c r="I117" s="1120"/>
      <c r="J117" s="281"/>
      <c r="K117" s="693"/>
      <c r="L117" s="307"/>
      <c r="M117" s="308"/>
      <c r="N117" s="691"/>
      <c r="O117" s="32"/>
      <c r="P117" s="32"/>
      <c r="Q117" s="1120"/>
      <c r="R117" s="281"/>
      <c r="S117" s="693"/>
      <c r="T117" s="307"/>
      <c r="U117" s="308"/>
      <c r="V117" s="691"/>
      <c r="W117" s="32"/>
      <c r="X117" s="32"/>
      <c r="Y117" s="1120"/>
      <c r="Z117" s="281"/>
      <c r="AA117" s="693"/>
      <c r="AB117" s="307"/>
      <c r="AC117" s="308"/>
      <c r="AD117" s="691"/>
      <c r="AE117" s="32"/>
      <c r="AF117" s="32"/>
      <c r="AG117" s="1120"/>
      <c r="AH117" s="281"/>
      <c r="AI117" s="693"/>
    </row>
    <row r="118" spans="1:35" ht="17.25" hidden="1" x14ac:dyDescent="0.25">
      <c r="A118" s="305">
        <v>10</v>
      </c>
      <c r="B118" s="1110" t="s">
        <v>1129</v>
      </c>
      <c r="C118" s="571" t="s">
        <v>332</v>
      </c>
      <c r="D118" s="307"/>
      <c r="E118" s="280"/>
      <c r="F118" s="1073"/>
      <c r="G118" s="32"/>
      <c r="H118" s="32"/>
      <c r="I118" s="1120"/>
      <c r="J118" s="281"/>
      <c r="K118" s="693"/>
      <c r="L118" s="307"/>
      <c r="M118" s="308"/>
      <c r="N118" s="691"/>
      <c r="O118" s="32"/>
      <c r="P118" s="32"/>
      <c r="Q118" s="1120"/>
      <c r="R118" s="281"/>
      <c r="S118" s="693"/>
      <c r="T118" s="307"/>
      <c r="U118" s="308"/>
      <c r="V118" s="691"/>
      <c r="W118" s="32"/>
      <c r="X118" s="32"/>
      <c r="Y118" s="1120"/>
      <c r="Z118" s="281"/>
      <c r="AA118" s="693"/>
      <c r="AB118" s="307"/>
      <c r="AC118" s="308"/>
      <c r="AD118" s="691"/>
      <c r="AE118" s="32"/>
      <c r="AF118" s="32"/>
      <c r="AG118" s="1120"/>
      <c r="AH118" s="281"/>
      <c r="AI118" s="693"/>
    </row>
    <row r="119" spans="1:35" ht="17.25" hidden="1" x14ac:dyDescent="0.25">
      <c r="A119" s="305">
        <v>11</v>
      </c>
      <c r="B119" s="1110" t="s">
        <v>1130</v>
      </c>
      <c r="C119" s="571" t="s">
        <v>332</v>
      </c>
      <c r="D119" s="307"/>
      <c r="E119" s="280"/>
      <c r="F119" s="1073"/>
      <c r="G119" s="32"/>
      <c r="H119" s="32"/>
      <c r="I119" s="1120"/>
      <c r="J119" s="281"/>
      <c r="K119" s="693"/>
      <c r="L119" s="307"/>
      <c r="M119" s="308"/>
      <c r="N119" s="691"/>
      <c r="O119" s="32"/>
      <c r="P119" s="32"/>
      <c r="Q119" s="1120"/>
      <c r="R119" s="281"/>
      <c r="S119" s="693"/>
      <c r="T119" s="307"/>
      <c r="U119" s="308"/>
      <c r="V119" s="691"/>
      <c r="W119" s="32"/>
      <c r="X119" s="32"/>
      <c r="Y119" s="1120"/>
      <c r="Z119" s="281"/>
      <c r="AA119" s="693"/>
      <c r="AB119" s="307"/>
      <c r="AC119" s="308"/>
      <c r="AD119" s="691"/>
      <c r="AE119" s="32"/>
      <c r="AF119" s="32"/>
      <c r="AG119" s="1120"/>
      <c r="AH119" s="281"/>
      <c r="AI119" s="693"/>
    </row>
    <row r="120" spans="1:35" ht="17.25" hidden="1" x14ac:dyDescent="0.25">
      <c r="A120" s="305">
        <v>12</v>
      </c>
      <c r="B120" s="1110" t="s">
        <v>1131</v>
      </c>
      <c r="C120" s="571" t="s">
        <v>332</v>
      </c>
      <c r="D120" s="307"/>
      <c r="E120" s="280"/>
      <c r="F120" s="1073"/>
      <c r="G120" s="32"/>
      <c r="H120" s="32"/>
      <c r="I120" s="1120"/>
      <c r="J120" s="281"/>
      <c r="K120" s="693"/>
      <c r="L120" s="307"/>
      <c r="M120" s="308"/>
      <c r="N120" s="691"/>
      <c r="O120" s="32"/>
      <c r="P120" s="32"/>
      <c r="Q120" s="1120"/>
      <c r="R120" s="281"/>
      <c r="S120" s="693"/>
      <c r="T120" s="307"/>
      <c r="U120" s="308"/>
      <c r="V120" s="691"/>
      <c r="W120" s="32"/>
      <c r="X120" s="32"/>
      <c r="Y120" s="1120"/>
      <c r="Z120" s="281"/>
      <c r="AA120" s="693"/>
      <c r="AB120" s="307"/>
      <c r="AC120" s="308"/>
      <c r="AD120" s="691"/>
      <c r="AE120" s="32"/>
      <c r="AF120" s="32"/>
      <c r="AG120" s="1120"/>
      <c r="AH120" s="281"/>
      <c r="AI120" s="693"/>
    </row>
    <row r="121" spans="1:35" ht="17.25" hidden="1" x14ac:dyDescent="0.25">
      <c r="A121" s="305">
        <v>13</v>
      </c>
      <c r="B121" s="1110" t="s">
        <v>1132</v>
      </c>
      <c r="C121" s="571" t="s">
        <v>332</v>
      </c>
      <c r="D121" s="307"/>
      <c r="E121" s="280"/>
      <c r="F121" s="1073"/>
      <c r="G121" s="32"/>
      <c r="H121" s="32"/>
      <c r="I121" s="1120"/>
      <c r="J121" s="281"/>
      <c r="K121" s="693"/>
      <c r="L121" s="307"/>
      <c r="M121" s="308"/>
      <c r="N121" s="691"/>
      <c r="O121" s="32"/>
      <c r="P121" s="32"/>
      <c r="Q121" s="1120"/>
      <c r="R121" s="281"/>
      <c r="S121" s="693"/>
      <c r="T121" s="307"/>
      <c r="U121" s="308"/>
      <c r="V121" s="691"/>
      <c r="W121" s="32"/>
      <c r="X121" s="32"/>
      <c r="Y121" s="1120"/>
      <c r="Z121" s="281"/>
      <c r="AA121" s="693"/>
      <c r="AB121" s="307"/>
      <c r="AC121" s="308"/>
      <c r="AD121" s="691"/>
      <c r="AE121" s="32"/>
      <c r="AF121" s="32"/>
      <c r="AG121" s="1120"/>
      <c r="AH121" s="281"/>
      <c r="AI121" s="693"/>
    </row>
    <row r="122" spans="1:35" ht="17.25" hidden="1" x14ac:dyDescent="0.25">
      <c r="A122" s="305">
        <v>14</v>
      </c>
      <c r="B122" s="1110" t="s">
        <v>673</v>
      </c>
      <c r="C122" s="571" t="s">
        <v>332</v>
      </c>
      <c r="D122" s="307"/>
      <c r="E122" s="280"/>
      <c r="F122" s="1073"/>
      <c r="G122" s="32"/>
      <c r="H122" s="32"/>
      <c r="I122" s="1120"/>
      <c r="J122" s="281"/>
      <c r="K122" s="693"/>
      <c r="L122" s="307"/>
      <c r="M122" s="308"/>
      <c r="N122" s="691"/>
      <c r="O122" s="32"/>
      <c r="P122" s="32"/>
      <c r="Q122" s="1120"/>
      <c r="R122" s="281"/>
      <c r="S122" s="693"/>
      <c r="T122" s="307"/>
      <c r="U122" s="308"/>
      <c r="V122" s="691"/>
      <c r="W122" s="32"/>
      <c r="X122" s="32"/>
      <c r="Y122" s="1120"/>
      <c r="Z122" s="281"/>
      <c r="AA122" s="693"/>
      <c r="AB122" s="307"/>
      <c r="AC122" s="308"/>
      <c r="AD122" s="691"/>
      <c r="AE122" s="32"/>
      <c r="AF122" s="32"/>
      <c r="AG122" s="1120"/>
      <c r="AH122" s="281"/>
      <c r="AI122" s="693"/>
    </row>
    <row r="123" spans="1:35" ht="17.25" hidden="1" x14ac:dyDescent="0.25">
      <c r="A123" s="305">
        <v>15</v>
      </c>
      <c r="B123" s="1110" t="s">
        <v>1133</v>
      </c>
      <c r="C123" s="571" t="s">
        <v>332</v>
      </c>
      <c r="D123" s="307"/>
      <c r="E123" s="280"/>
      <c r="F123" s="1073"/>
      <c r="G123" s="32"/>
      <c r="H123" s="32"/>
      <c r="I123" s="1120"/>
      <c r="J123" s="281"/>
      <c r="K123" s="693"/>
      <c r="L123" s="307"/>
      <c r="M123" s="308"/>
      <c r="N123" s="691"/>
      <c r="O123" s="32"/>
      <c r="P123" s="32"/>
      <c r="Q123" s="1120"/>
      <c r="R123" s="281"/>
      <c r="S123" s="693"/>
      <c r="T123" s="307"/>
      <c r="U123" s="308"/>
      <c r="V123" s="691"/>
      <c r="W123" s="32"/>
      <c r="X123" s="32"/>
      <c r="Y123" s="1120"/>
      <c r="Z123" s="281"/>
      <c r="AA123" s="693"/>
      <c r="AB123" s="307"/>
      <c r="AC123" s="308"/>
      <c r="AD123" s="691"/>
      <c r="AE123" s="32"/>
      <c r="AF123" s="32"/>
      <c r="AG123" s="1120"/>
      <c r="AH123" s="281"/>
      <c r="AI123" s="693"/>
    </row>
    <row r="124" spans="1:35" ht="17.25" hidden="1" x14ac:dyDescent="0.25">
      <c r="A124" s="305">
        <v>16</v>
      </c>
      <c r="B124" s="1110" t="s">
        <v>1134</v>
      </c>
      <c r="C124" s="571" t="s">
        <v>332</v>
      </c>
      <c r="D124" s="307"/>
      <c r="E124" s="280"/>
      <c r="F124" s="1073"/>
      <c r="G124" s="32"/>
      <c r="H124" s="32"/>
      <c r="I124" s="1120"/>
      <c r="J124" s="281"/>
      <c r="K124" s="693"/>
      <c r="L124" s="307"/>
      <c r="M124" s="308"/>
      <c r="N124" s="691"/>
      <c r="O124" s="32"/>
      <c r="P124" s="32"/>
      <c r="Q124" s="1120"/>
      <c r="R124" s="281"/>
      <c r="S124" s="693"/>
      <c r="T124" s="307"/>
      <c r="U124" s="308"/>
      <c r="V124" s="691"/>
      <c r="W124" s="32"/>
      <c r="X124" s="32"/>
      <c r="Y124" s="1120"/>
      <c r="Z124" s="281"/>
      <c r="AA124" s="693"/>
      <c r="AB124" s="307"/>
      <c r="AC124" s="308"/>
      <c r="AD124" s="691"/>
      <c r="AE124" s="32"/>
      <c r="AF124" s="32"/>
      <c r="AG124" s="1120"/>
      <c r="AH124" s="281"/>
      <c r="AI124" s="693"/>
    </row>
    <row r="125" spans="1:35" ht="17.25" hidden="1" x14ac:dyDescent="0.25">
      <c r="A125" s="305">
        <v>17</v>
      </c>
      <c r="B125" s="1110" t="s">
        <v>888</v>
      </c>
      <c r="C125" s="571" t="s">
        <v>332</v>
      </c>
      <c r="D125" s="307"/>
      <c r="E125" s="280"/>
      <c r="F125" s="1073"/>
      <c r="G125" s="32"/>
      <c r="H125" s="32"/>
      <c r="I125" s="1120"/>
      <c r="J125" s="281"/>
      <c r="K125" s="693"/>
      <c r="L125" s="307"/>
      <c r="M125" s="308"/>
      <c r="N125" s="691"/>
      <c r="O125" s="32"/>
      <c r="P125" s="32"/>
      <c r="Q125" s="1120"/>
      <c r="R125" s="281"/>
      <c r="S125" s="693"/>
      <c r="T125" s="307"/>
      <c r="U125" s="308"/>
      <c r="V125" s="691"/>
      <c r="W125" s="32"/>
      <c r="X125" s="32"/>
      <c r="Y125" s="1120"/>
      <c r="Z125" s="281"/>
      <c r="AA125" s="693"/>
      <c r="AB125" s="307"/>
      <c r="AC125" s="308"/>
      <c r="AD125" s="691"/>
      <c r="AE125" s="32"/>
      <c r="AF125" s="32"/>
      <c r="AG125" s="1120"/>
      <c r="AH125" s="281"/>
      <c r="AI125" s="693"/>
    </row>
    <row r="126" spans="1:35" ht="17.25" hidden="1" x14ac:dyDescent="0.25">
      <c r="A126" s="305">
        <v>18</v>
      </c>
      <c r="B126" s="1110" t="s">
        <v>1135</v>
      </c>
      <c r="C126" s="571" t="s">
        <v>332</v>
      </c>
      <c r="D126" s="307"/>
      <c r="E126" s="280"/>
      <c r="F126" s="1073"/>
      <c r="G126" s="32"/>
      <c r="H126" s="32"/>
      <c r="I126" s="1120"/>
      <c r="J126" s="281"/>
      <c r="K126" s="693"/>
      <c r="L126" s="307"/>
      <c r="M126" s="308"/>
      <c r="N126" s="691"/>
      <c r="O126" s="32"/>
      <c r="P126" s="32"/>
      <c r="Q126" s="1120"/>
      <c r="R126" s="281"/>
      <c r="S126" s="693"/>
      <c r="T126" s="307"/>
      <c r="U126" s="308"/>
      <c r="V126" s="691"/>
      <c r="W126" s="32"/>
      <c r="X126" s="32"/>
      <c r="Y126" s="1120"/>
      <c r="Z126" s="281"/>
      <c r="AA126" s="693"/>
      <c r="AB126" s="307"/>
      <c r="AC126" s="308"/>
      <c r="AD126" s="691"/>
      <c r="AE126" s="32"/>
      <c r="AF126" s="32"/>
      <c r="AG126" s="1120"/>
      <c r="AH126" s="281"/>
      <c r="AI126" s="693"/>
    </row>
    <row r="127" spans="1:35" ht="17.25" hidden="1" x14ac:dyDescent="0.25">
      <c r="A127" s="305">
        <v>19</v>
      </c>
      <c r="B127" s="1110" t="s">
        <v>84</v>
      </c>
      <c r="C127" s="571" t="s">
        <v>332</v>
      </c>
      <c r="D127" s="307"/>
      <c r="E127" s="280"/>
      <c r="F127" s="1073"/>
      <c r="G127" s="32"/>
      <c r="H127" s="32"/>
      <c r="I127" s="1120"/>
      <c r="J127" s="281"/>
      <c r="K127" s="693"/>
      <c r="L127" s="307"/>
      <c r="M127" s="308"/>
      <c r="N127" s="691"/>
      <c r="O127" s="32"/>
      <c r="P127" s="32"/>
      <c r="Q127" s="1120"/>
      <c r="R127" s="281"/>
      <c r="S127" s="693"/>
      <c r="T127" s="307"/>
      <c r="U127" s="308"/>
      <c r="V127" s="691"/>
      <c r="W127" s="32"/>
      <c r="X127" s="32"/>
      <c r="Y127" s="1120"/>
      <c r="Z127" s="281"/>
      <c r="AA127" s="693"/>
      <c r="AB127" s="307"/>
      <c r="AC127" s="308"/>
      <c r="AD127" s="691"/>
      <c r="AE127" s="32"/>
      <c r="AF127" s="32"/>
      <c r="AG127" s="1120"/>
      <c r="AH127" s="281"/>
      <c r="AI127" s="693"/>
    </row>
    <row r="128" spans="1:35" ht="17.25" hidden="1" x14ac:dyDescent="0.25">
      <c r="A128" s="305">
        <v>20</v>
      </c>
      <c r="B128" s="1110" t="s">
        <v>84</v>
      </c>
      <c r="C128" s="571" t="s">
        <v>332</v>
      </c>
      <c r="D128" s="307"/>
      <c r="E128" s="280"/>
      <c r="F128" s="1073"/>
      <c r="G128" s="32"/>
      <c r="H128" s="32"/>
      <c r="I128" s="1120"/>
      <c r="J128" s="281"/>
      <c r="K128" s="693"/>
      <c r="L128" s="307"/>
      <c r="M128" s="308"/>
      <c r="N128" s="691"/>
      <c r="O128" s="32"/>
      <c r="P128" s="32"/>
      <c r="Q128" s="1120"/>
      <c r="R128" s="281"/>
      <c r="S128" s="693"/>
      <c r="T128" s="307"/>
      <c r="U128" s="308"/>
      <c r="V128" s="691"/>
      <c r="W128" s="32"/>
      <c r="X128" s="32"/>
      <c r="Y128" s="1120"/>
      <c r="Z128" s="281"/>
      <c r="AA128" s="693"/>
      <c r="AB128" s="307"/>
      <c r="AC128" s="308"/>
      <c r="AD128" s="691"/>
      <c r="AE128" s="32"/>
      <c r="AF128" s="32"/>
      <c r="AG128" s="1120"/>
      <c r="AH128" s="281"/>
      <c r="AI128" s="693"/>
    </row>
    <row r="129" spans="1:35" ht="17.25" hidden="1" x14ac:dyDescent="0.25">
      <c r="A129" s="305">
        <v>21</v>
      </c>
      <c r="B129" s="1110" t="s">
        <v>84</v>
      </c>
      <c r="C129" s="571" t="s">
        <v>608</v>
      </c>
      <c r="D129" s="307"/>
      <c r="E129" s="280"/>
      <c r="F129" s="1073"/>
      <c r="G129" s="32"/>
      <c r="H129" s="32"/>
      <c r="I129" s="1120"/>
      <c r="J129" s="281"/>
      <c r="K129" s="693"/>
      <c r="L129" s="307"/>
      <c r="M129" s="308"/>
      <c r="N129" s="691"/>
      <c r="O129" s="32"/>
      <c r="P129" s="32"/>
      <c r="Q129" s="1120"/>
      <c r="R129" s="281"/>
      <c r="S129" s="693"/>
      <c r="T129" s="307"/>
      <c r="U129" s="308"/>
      <c r="V129" s="691"/>
      <c r="W129" s="32"/>
      <c r="X129" s="32"/>
      <c r="Y129" s="1120"/>
      <c r="Z129" s="281"/>
      <c r="AA129" s="693"/>
      <c r="AB129" s="307"/>
      <c r="AC129" s="308"/>
      <c r="AD129" s="691"/>
      <c r="AE129" s="32"/>
      <c r="AF129" s="32"/>
      <c r="AG129" s="1120"/>
      <c r="AH129" s="281"/>
      <c r="AI129" s="693"/>
    </row>
    <row r="130" spans="1:35" ht="17.25" hidden="1" x14ac:dyDescent="0.25">
      <c r="A130" s="305">
        <v>22</v>
      </c>
      <c r="B130" s="1110" t="s">
        <v>1136</v>
      </c>
      <c r="C130" s="571" t="s">
        <v>328</v>
      </c>
      <c r="D130" s="310"/>
      <c r="E130" s="280"/>
      <c r="F130" s="1101"/>
      <c r="G130" s="505"/>
      <c r="H130" s="505"/>
      <c r="I130" s="1123"/>
      <c r="J130" s="692"/>
      <c r="K130" s="693"/>
      <c r="L130" s="310"/>
      <c r="M130" s="311"/>
      <c r="N130" s="501"/>
      <c r="O130" s="505"/>
      <c r="P130" s="505"/>
      <c r="Q130" s="1123"/>
      <c r="R130" s="692"/>
      <c r="S130" s="693"/>
      <c r="T130" s="310"/>
      <c r="U130" s="311"/>
      <c r="V130" s="501"/>
      <c r="W130" s="505"/>
      <c r="X130" s="505"/>
      <c r="Y130" s="1123"/>
      <c r="Z130" s="692"/>
      <c r="AA130" s="693"/>
      <c r="AB130" s="310"/>
      <c r="AC130" s="311"/>
      <c r="AD130" s="501"/>
      <c r="AE130" s="505"/>
      <c r="AF130" s="505"/>
      <c r="AG130" s="1123"/>
      <c r="AH130" s="692"/>
      <c r="AI130" s="693"/>
    </row>
    <row r="131" spans="1:35" ht="27.75" hidden="1" thickBot="1" x14ac:dyDescent="0.3">
      <c r="A131" s="532"/>
      <c r="B131" s="1083" t="s">
        <v>723</v>
      </c>
      <c r="C131" s="569"/>
      <c r="D131" s="533"/>
      <c r="E131" s="308"/>
      <c r="F131" s="1073"/>
      <c r="G131" s="225"/>
      <c r="H131" s="225"/>
      <c r="I131" s="225"/>
      <c r="J131" s="225"/>
      <c r="K131" s="225"/>
      <c r="L131" s="533"/>
      <c r="M131" s="308"/>
      <c r="N131" s="309"/>
      <c r="O131" s="225"/>
      <c r="P131" s="225"/>
      <c r="Q131" s="225"/>
      <c r="R131" s="225"/>
      <c r="S131" s="225"/>
      <c r="T131" s="533"/>
      <c r="U131" s="308"/>
      <c r="V131" s="309"/>
      <c r="W131" s="225"/>
      <c r="X131" s="225"/>
      <c r="Y131" s="225"/>
      <c r="Z131" s="225"/>
      <c r="AA131" s="225"/>
      <c r="AB131" s="533"/>
      <c r="AC131" s="308"/>
      <c r="AD131" s="309"/>
      <c r="AE131" s="225"/>
      <c r="AF131" s="225"/>
      <c r="AG131" s="225"/>
      <c r="AH131" s="225"/>
      <c r="AI131" s="225"/>
    </row>
    <row r="132" spans="1:35" ht="23.25" hidden="1" thickBot="1" x14ac:dyDescent="0.3">
      <c r="A132" s="1485" t="s">
        <v>47</v>
      </c>
      <c r="B132" s="1486"/>
      <c r="C132" s="1486"/>
      <c r="D132" s="503">
        <f>SUM(D109:D131)</f>
        <v>0</v>
      </c>
      <c r="E132" s="503">
        <f t="shared" ref="E132:AI132" si="13">SUM(E109:E131)</f>
        <v>0</v>
      </c>
      <c r="F132" s="1099">
        <f t="shared" si="13"/>
        <v>0</v>
      </c>
      <c r="G132" s="503">
        <f t="shared" si="13"/>
        <v>0</v>
      </c>
      <c r="H132" s="503">
        <f t="shared" si="13"/>
        <v>0</v>
      </c>
      <c r="I132" s="503">
        <f t="shared" si="13"/>
        <v>0</v>
      </c>
      <c r="J132" s="503">
        <f t="shared" si="13"/>
        <v>0</v>
      </c>
      <c r="K132" s="503">
        <f t="shared" si="13"/>
        <v>0</v>
      </c>
      <c r="L132" s="503">
        <f t="shared" si="13"/>
        <v>0</v>
      </c>
      <c r="M132" s="503">
        <f t="shared" si="13"/>
        <v>0</v>
      </c>
      <c r="N132" s="503">
        <f t="shared" si="13"/>
        <v>0</v>
      </c>
      <c r="O132" s="503">
        <f t="shared" si="13"/>
        <v>0</v>
      </c>
      <c r="P132" s="503">
        <f t="shared" si="13"/>
        <v>0</v>
      </c>
      <c r="Q132" s="503">
        <f t="shared" si="13"/>
        <v>0</v>
      </c>
      <c r="R132" s="503">
        <f t="shared" si="13"/>
        <v>0</v>
      </c>
      <c r="S132" s="503">
        <f t="shared" si="13"/>
        <v>0</v>
      </c>
      <c r="T132" s="503">
        <f t="shared" si="13"/>
        <v>0</v>
      </c>
      <c r="U132" s="503">
        <f t="shared" si="13"/>
        <v>0</v>
      </c>
      <c r="V132" s="503">
        <f t="shared" si="13"/>
        <v>0</v>
      </c>
      <c r="W132" s="503">
        <f t="shared" si="13"/>
        <v>0</v>
      </c>
      <c r="X132" s="503">
        <f t="shared" si="13"/>
        <v>0</v>
      </c>
      <c r="Y132" s="503">
        <f t="shared" si="13"/>
        <v>0</v>
      </c>
      <c r="Z132" s="503">
        <f t="shared" si="13"/>
        <v>0</v>
      </c>
      <c r="AA132" s="503">
        <f t="shared" si="13"/>
        <v>0</v>
      </c>
      <c r="AB132" s="503">
        <f t="shared" si="13"/>
        <v>0</v>
      </c>
      <c r="AC132" s="503">
        <f t="shared" si="13"/>
        <v>0</v>
      </c>
      <c r="AD132" s="503">
        <f t="shared" si="13"/>
        <v>0</v>
      </c>
      <c r="AE132" s="503">
        <f t="shared" si="13"/>
        <v>0</v>
      </c>
      <c r="AF132" s="503">
        <f t="shared" si="13"/>
        <v>0</v>
      </c>
      <c r="AG132" s="503">
        <f t="shared" si="13"/>
        <v>0</v>
      </c>
      <c r="AH132" s="503">
        <f t="shared" si="13"/>
        <v>0</v>
      </c>
      <c r="AI132" s="503">
        <f t="shared" si="13"/>
        <v>0</v>
      </c>
    </row>
    <row r="133" spans="1:35" hidden="1" x14ac:dyDescent="0.25"/>
    <row r="134" spans="1:35" ht="17.25" hidden="1" thickBot="1" x14ac:dyDescent="0.3"/>
    <row r="135" spans="1:35" s="302" customFormat="1" ht="22.5" hidden="1" customHeight="1" thickBot="1" x14ac:dyDescent="0.3">
      <c r="A135" s="1376" t="s">
        <v>440</v>
      </c>
      <c r="B135" s="1377"/>
      <c r="C135" s="1484"/>
      <c r="D135" s="560" t="s">
        <v>69</v>
      </c>
      <c r="E135" s="561"/>
      <c r="F135" s="1094"/>
      <c r="G135" s="561"/>
      <c r="H135" s="561"/>
      <c r="I135" s="561"/>
      <c r="J135" s="561"/>
      <c r="K135" s="561"/>
      <c r="L135" s="560" t="s">
        <v>69</v>
      </c>
      <c r="M135" s="561"/>
      <c r="N135" s="561"/>
      <c r="O135" s="561"/>
      <c r="P135" s="561"/>
      <c r="Q135" s="561"/>
      <c r="R135" s="561"/>
      <c r="S135" s="561"/>
      <c r="T135" s="560" t="s">
        <v>69</v>
      </c>
      <c r="U135" s="561"/>
      <c r="V135" s="561"/>
      <c r="W135" s="561"/>
      <c r="X135" s="561"/>
      <c r="Y135" s="561"/>
      <c r="Z135" s="561"/>
      <c r="AA135" s="561"/>
      <c r="AB135" s="560" t="s">
        <v>69</v>
      </c>
      <c r="AC135" s="561"/>
      <c r="AD135" s="561"/>
      <c r="AE135" s="561"/>
      <c r="AF135" s="561"/>
      <c r="AG135" s="561"/>
      <c r="AH135" s="561"/>
      <c r="AI135" s="562"/>
    </row>
    <row r="136" spans="1:35" s="302" customFormat="1" ht="24" hidden="1" customHeight="1" thickBot="1" x14ac:dyDescent="0.3">
      <c r="A136" s="1478" t="s">
        <v>133</v>
      </c>
      <c r="B136" s="1479"/>
      <c r="C136" s="1480"/>
      <c r="D136" s="1339" t="s">
        <v>656</v>
      </c>
      <c r="E136" s="1340"/>
      <c r="F136" s="1340"/>
      <c r="G136" s="1340"/>
      <c r="H136" s="1340"/>
      <c r="I136" s="1340"/>
      <c r="J136" s="1340"/>
      <c r="K136" s="615"/>
      <c r="L136" s="1481" t="s">
        <v>779</v>
      </c>
      <c r="M136" s="1482"/>
      <c r="N136" s="1482"/>
      <c r="O136" s="1482"/>
      <c r="P136" s="1482"/>
      <c r="Q136" s="1482"/>
      <c r="R136" s="1482"/>
      <c r="S136" s="1483"/>
      <c r="T136" s="1339" t="s">
        <v>922</v>
      </c>
      <c r="U136" s="1340"/>
      <c r="V136" s="1340"/>
      <c r="W136" s="1340"/>
      <c r="X136" s="1340"/>
      <c r="Y136" s="1340"/>
      <c r="Z136" s="1340"/>
      <c r="AA136" s="1341"/>
      <c r="AB136" s="1339" t="s">
        <v>1048</v>
      </c>
      <c r="AC136" s="1340"/>
      <c r="AD136" s="1340"/>
      <c r="AE136" s="1340"/>
      <c r="AF136" s="1340"/>
      <c r="AG136" s="1340"/>
      <c r="AH136" s="1340"/>
      <c r="AI136" s="1341"/>
    </row>
    <row r="137" spans="1:35" s="302" customFormat="1" ht="82.5" hidden="1" customHeight="1" thickBot="1" x14ac:dyDescent="0.3">
      <c r="A137" s="303" t="s">
        <v>10</v>
      </c>
      <c r="B137" s="1082" t="s">
        <v>54</v>
      </c>
      <c r="C137" s="304" t="s">
        <v>55</v>
      </c>
      <c r="D137" s="315" t="s">
        <v>56</v>
      </c>
      <c r="E137" s="391" t="s">
        <v>96</v>
      </c>
      <c r="F137" s="1095" t="s">
        <v>62</v>
      </c>
      <c r="G137" s="390" t="s">
        <v>58</v>
      </c>
      <c r="H137" s="391" t="s">
        <v>59</v>
      </c>
      <c r="I137" s="390" t="s">
        <v>471</v>
      </c>
      <c r="J137" s="391" t="s">
        <v>438</v>
      </c>
      <c r="K137" s="411" t="s">
        <v>666</v>
      </c>
      <c r="L137" s="315" t="s">
        <v>56</v>
      </c>
      <c r="M137" s="391" t="s">
        <v>96</v>
      </c>
      <c r="N137" s="391" t="s">
        <v>62</v>
      </c>
      <c r="O137" s="390" t="s">
        <v>58</v>
      </c>
      <c r="P137" s="392" t="s">
        <v>59</v>
      </c>
      <c r="Q137" s="390" t="s">
        <v>471</v>
      </c>
      <c r="R137" s="390" t="s">
        <v>438</v>
      </c>
      <c r="S137" s="603" t="s">
        <v>794</v>
      </c>
      <c r="T137" s="390" t="s">
        <v>56</v>
      </c>
      <c r="U137" s="391" t="s">
        <v>96</v>
      </c>
      <c r="V137" s="391" t="s">
        <v>62</v>
      </c>
      <c r="W137" s="391" t="s">
        <v>58</v>
      </c>
      <c r="X137" s="391" t="s">
        <v>59</v>
      </c>
      <c r="Y137" s="391" t="s">
        <v>471</v>
      </c>
      <c r="Z137" s="391" t="s">
        <v>438</v>
      </c>
      <c r="AA137" s="506" t="s">
        <v>926</v>
      </c>
      <c r="AB137" s="315" t="s">
        <v>56</v>
      </c>
      <c r="AC137" s="391" t="s">
        <v>96</v>
      </c>
      <c r="AD137" s="391" t="s">
        <v>62</v>
      </c>
      <c r="AE137" s="391" t="s">
        <v>58</v>
      </c>
      <c r="AF137" s="391" t="s">
        <v>59</v>
      </c>
      <c r="AG137" s="391" t="s">
        <v>471</v>
      </c>
      <c r="AH137" s="391" t="s">
        <v>438</v>
      </c>
      <c r="AI137" s="411" t="s">
        <v>1070</v>
      </c>
    </row>
    <row r="138" spans="1:35" s="306" customFormat="1" ht="40.5" hidden="1" x14ac:dyDescent="0.25">
      <c r="A138" s="305">
        <v>1</v>
      </c>
      <c r="B138" s="1110" t="s">
        <v>569</v>
      </c>
      <c r="C138" s="569" t="s">
        <v>674</v>
      </c>
      <c r="D138" s="279"/>
      <c r="E138" s="280"/>
      <c r="F138" s="1073"/>
      <c r="G138" s="226"/>
      <c r="H138" s="227"/>
      <c r="I138" s="1120"/>
      <c r="J138" s="281"/>
      <c r="K138" s="693"/>
      <c r="L138" s="279"/>
      <c r="M138" s="280"/>
      <c r="N138" s="691"/>
      <c r="O138" s="226"/>
      <c r="P138" s="227"/>
      <c r="Q138" s="1120"/>
      <c r="R138" s="281"/>
      <c r="S138" s="693"/>
      <c r="T138" s="279"/>
      <c r="U138" s="280"/>
      <c r="V138" s="691"/>
      <c r="W138" s="226"/>
      <c r="X138" s="227"/>
      <c r="Y138" s="1120"/>
      <c r="Z138" s="281"/>
      <c r="AA138" s="693"/>
      <c r="AB138" s="279"/>
      <c r="AC138" s="280"/>
      <c r="AD138" s="691"/>
      <c r="AE138" s="226"/>
      <c r="AF138" s="227"/>
      <c r="AG138" s="1120"/>
      <c r="AH138" s="281"/>
      <c r="AI138" s="693"/>
    </row>
    <row r="139" spans="1:35" ht="17.25" hidden="1" x14ac:dyDescent="0.25">
      <c r="A139" s="305">
        <v>2</v>
      </c>
      <c r="B139" s="1110" t="s">
        <v>148</v>
      </c>
      <c r="C139" s="569" t="s">
        <v>319</v>
      </c>
      <c r="D139" s="307"/>
      <c r="E139" s="308"/>
      <c r="F139" s="1100"/>
      <c r="G139" s="225"/>
      <c r="H139" s="32"/>
      <c r="I139" s="1120"/>
      <c r="J139" s="281"/>
      <c r="K139" s="693"/>
      <c r="L139" s="307"/>
      <c r="M139" s="308"/>
      <c r="N139" s="281"/>
      <c r="O139" s="225"/>
      <c r="P139" s="32"/>
      <c r="Q139" s="1120"/>
      <c r="R139" s="281"/>
      <c r="S139" s="693"/>
      <c r="T139" s="307"/>
      <c r="U139" s="308"/>
      <c r="V139" s="281"/>
      <c r="W139" s="225"/>
      <c r="X139" s="32"/>
      <c r="Y139" s="1120"/>
      <c r="Z139" s="281"/>
      <c r="AA139" s="693"/>
      <c r="AB139" s="307"/>
      <c r="AC139" s="308"/>
      <c r="AD139" s="281"/>
      <c r="AE139" s="225"/>
      <c r="AF139" s="32"/>
      <c r="AG139" s="1120"/>
      <c r="AH139" s="281"/>
      <c r="AI139" s="693"/>
    </row>
    <row r="140" spans="1:35" ht="17.25" hidden="1" x14ac:dyDescent="0.25">
      <c r="A140" s="305">
        <v>3</v>
      </c>
      <c r="B140" s="1110" t="s">
        <v>600</v>
      </c>
      <c r="C140" s="524" t="s">
        <v>337</v>
      </c>
      <c r="D140" s="307"/>
      <c r="E140" s="308"/>
      <c r="F140" s="1073"/>
      <c r="G140" s="225"/>
      <c r="H140" s="32"/>
      <c r="I140" s="1120"/>
      <c r="J140" s="281"/>
      <c r="K140" s="693"/>
      <c r="L140" s="307"/>
      <c r="M140" s="308"/>
      <c r="N140" s="691"/>
      <c r="O140" s="225"/>
      <c r="P140" s="32"/>
      <c r="Q140" s="1120"/>
      <c r="R140" s="281"/>
      <c r="S140" s="693"/>
      <c r="T140" s="307"/>
      <c r="U140" s="308"/>
      <c r="V140" s="691"/>
      <c r="W140" s="225"/>
      <c r="X140" s="32"/>
      <c r="Y140" s="1120"/>
      <c r="Z140" s="281"/>
      <c r="AA140" s="693"/>
      <c r="AB140" s="307"/>
      <c r="AC140" s="308"/>
      <c r="AD140" s="691"/>
      <c r="AE140" s="225"/>
      <c r="AF140" s="32"/>
      <c r="AG140" s="1120"/>
      <c r="AH140" s="281"/>
      <c r="AI140" s="693"/>
    </row>
    <row r="141" spans="1:35" ht="27" hidden="1" x14ac:dyDescent="0.25">
      <c r="A141" s="305">
        <v>4</v>
      </c>
      <c r="B141" s="1110" t="s">
        <v>436</v>
      </c>
      <c r="C141" s="569" t="s">
        <v>675</v>
      </c>
      <c r="D141" s="307"/>
      <c r="E141" s="308"/>
      <c r="F141" s="1077"/>
      <c r="G141" s="225"/>
      <c r="H141" s="32"/>
      <c r="I141" s="1121"/>
      <c r="J141" s="281"/>
      <c r="K141" s="693"/>
      <c r="L141" s="307"/>
      <c r="M141" s="308"/>
      <c r="N141" s="1077"/>
      <c r="O141" s="225"/>
      <c r="P141" s="32"/>
      <c r="Q141" s="1121"/>
      <c r="R141" s="281"/>
      <c r="S141" s="693"/>
      <c r="T141" s="307"/>
      <c r="U141" s="308"/>
      <c r="V141" s="1077"/>
      <c r="W141" s="225"/>
      <c r="X141" s="32"/>
      <c r="Y141" s="1121"/>
      <c r="Z141" s="281"/>
      <c r="AA141" s="693"/>
      <c r="AB141" s="307"/>
      <c r="AC141" s="308"/>
      <c r="AD141" s="1077"/>
      <c r="AE141" s="225"/>
      <c r="AF141" s="32"/>
      <c r="AG141" s="1121"/>
      <c r="AH141" s="281"/>
      <c r="AI141" s="693"/>
    </row>
    <row r="142" spans="1:35" ht="17.25" hidden="1" x14ac:dyDescent="0.25">
      <c r="A142" s="305">
        <v>5</v>
      </c>
      <c r="B142" s="1110" t="s">
        <v>570</v>
      </c>
      <c r="C142" s="569" t="s">
        <v>316</v>
      </c>
      <c r="D142" s="307"/>
      <c r="E142" s="308"/>
      <c r="F142" s="1100"/>
      <c r="G142" s="225"/>
      <c r="H142" s="32"/>
      <c r="I142" s="1120"/>
      <c r="J142" s="281"/>
      <c r="K142" s="693"/>
      <c r="L142" s="307"/>
      <c r="M142" s="308"/>
      <c r="N142" s="281"/>
      <c r="O142" s="225"/>
      <c r="P142" s="32"/>
      <c r="Q142" s="1120"/>
      <c r="R142" s="281"/>
      <c r="S142" s="693"/>
      <c r="T142" s="307"/>
      <c r="U142" s="308"/>
      <c r="V142" s="281"/>
      <c r="W142" s="225"/>
      <c r="X142" s="32"/>
      <c r="Y142" s="1120"/>
      <c r="Z142" s="281"/>
      <c r="AA142" s="693"/>
      <c r="AB142" s="307"/>
      <c r="AC142" s="308"/>
      <c r="AD142" s="281"/>
      <c r="AE142" s="225"/>
      <c r="AF142" s="32"/>
      <c r="AG142" s="1120"/>
      <c r="AH142" s="281"/>
      <c r="AI142" s="693"/>
    </row>
    <row r="143" spans="1:35" ht="17.25" hidden="1" x14ac:dyDescent="0.25">
      <c r="A143" s="305">
        <v>6</v>
      </c>
      <c r="B143" s="1110" t="s">
        <v>421</v>
      </c>
      <c r="C143" s="569" t="s">
        <v>317</v>
      </c>
      <c r="D143" s="307"/>
      <c r="E143" s="308"/>
      <c r="F143" s="1100"/>
      <c r="G143" s="225"/>
      <c r="H143" s="32"/>
      <c r="I143" s="1120"/>
      <c r="J143" s="281"/>
      <c r="K143" s="693"/>
      <c r="L143" s="307"/>
      <c r="M143" s="308"/>
      <c r="N143" s="281"/>
      <c r="O143" s="225"/>
      <c r="P143" s="32"/>
      <c r="Q143" s="1120"/>
      <c r="R143" s="281"/>
      <c r="S143" s="693"/>
      <c r="T143" s="307"/>
      <c r="U143" s="308"/>
      <c r="V143" s="281"/>
      <c r="W143" s="225"/>
      <c r="X143" s="32"/>
      <c r="Y143" s="1120"/>
      <c r="Z143" s="281"/>
      <c r="AA143" s="693"/>
      <c r="AB143" s="307"/>
      <c r="AC143" s="308"/>
      <c r="AD143" s="281"/>
      <c r="AE143" s="225"/>
      <c r="AF143" s="32"/>
      <c r="AG143" s="1120"/>
      <c r="AH143" s="281"/>
      <c r="AI143" s="693"/>
    </row>
    <row r="144" spans="1:35" ht="17.25" hidden="1" x14ac:dyDescent="0.25">
      <c r="A144" s="305">
        <v>7</v>
      </c>
      <c r="B144" s="1110" t="s">
        <v>149</v>
      </c>
      <c r="C144" s="569" t="s">
        <v>332</v>
      </c>
      <c r="D144" s="307"/>
      <c r="E144" s="308"/>
      <c r="F144" s="1073"/>
      <c r="G144" s="225"/>
      <c r="H144" s="32"/>
      <c r="I144" s="1120"/>
      <c r="J144" s="281"/>
      <c r="K144" s="693"/>
      <c r="L144" s="307"/>
      <c r="M144" s="308"/>
      <c r="N144" s="691"/>
      <c r="O144" s="225"/>
      <c r="P144" s="32"/>
      <c r="Q144" s="1120"/>
      <c r="R144" s="281"/>
      <c r="S144" s="693"/>
      <c r="T144" s="307"/>
      <c r="U144" s="308"/>
      <c r="V144" s="691"/>
      <c r="W144" s="225"/>
      <c r="X144" s="32"/>
      <c r="Y144" s="1120"/>
      <c r="Z144" s="281"/>
      <c r="AA144" s="693"/>
      <c r="AB144" s="307"/>
      <c r="AC144" s="308"/>
      <c r="AD144" s="691"/>
      <c r="AE144" s="225"/>
      <c r="AF144" s="32"/>
      <c r="AG144" s="1120"/>
      <c r="AH144" s="281"/>
      <c r="AI144" s="693"/>
    </row>
    <row r="145" spans="1:35" ht="17.25" hidden="1" x14ac:dyDescent="0.25">
      <c r="A145" s="305">
        <v>8</v>
      </c>
      <c r="B145" s="1110" t="s">
        <v>945</v>
      </c>
      <c r="C145" s="569" t="s">
        <v>332</v>
      </c>
      <c r="D145" s="310"/>
      <c r="E145" s="311"/>
      <c r="F145" s="1077"/>
      <c r="G145" s="499"/>
      <c r="H145" s="505"/>
      <c r="I145" s="692"/>
      <c r="J145" s="501"/>
      <c r="K145" s="693"/>
      <c r="L145" s="310"/>
      <c r="M145" s="311"/>
      <c r="N145" s="691"/>
      <c r="O145" s="499"/>
      <c r="P145" s="505"/>
      <c r="Q145" s="692"/>
      <c r="R145" s="501"/>
      <c r="S145" s="693"/>
      <c r="T145" s="310"/>
      <c r="U145" s="311"/>
      <c r="V145" s="691"/>
      <c r="W145" s="499"/>
      <c r="X145" s="505"/>
      <c r="Y145" s="692"/>
      <c r="Z145" s="501"/>
      <c r="AA145" s="693"/>
      <c r="AB145" s="310"/>
      <c r="AC145" s="311"/>
      <c r="AD145" s="691"/>
      <c r="AE145" s="499"/>
      <c r="AF145" s="505"/>
      <c r="AG145" s="692"/>
      <c r="AH145" s="501"/>
      <c r="AI145" s="693"/>
    </row>
    <row r="146" spans="1:35" ht="27.75" hidden="1" thickBot="1" x14ac:dyDescent="0.3">
      <c r="A146" s="532"/>
      <c r="B146" s="1083" t="s">
        <v>1140</v>
      </c>
      <c r="C146" s="569"/>
      <c r="D146" s="533"/>
      <c r="E146" s="308"/>
      <c r="F146" s="1073"/>
      <c r="G146" s="225"/>
      <c r="H146" s="225"/>
      <c r="I146" s="1123"/>
      <c r="J146" s="225"/>
      <c r="K146" s="225"/>
      <c r="L146" s="533"/>
      <c r="M146" s="308"/>
      <c r="N146" s="309"/>
      <c r="O146" s="225"/>
      <c r="P146" s="225"/>
      <c r="Q146" s="225"/>
      <c r="R146" s="225"/>
      <c r="S146" s="225"/>
      <c r="T146" s="533"/>
      <c r="U146" s="308"/>
      <c r="V146" s="309"/>
      <c r="W146" s="225"/>
      <c r="X146" s="225"/>
      <c r="Y146" s="225"/>
      <c r="Z146" s="225"/>
      <c r="AA146" s="225"/>
      <c r="AB146" s="533"/>
      <c r="AC146" s="308"/>
      <c r="AD146" s="309"/>
      <c r="AE146" s="225"/>
      <c r="AF146" s="225"/>
      <c r="AG146" s="225"/>
      <c r="AH146" s="225"/>
      <c r="AI146" s="225"/>
    </row>
    <row r="147" spans="1:35" ht="23.25" hidden="1" thickBot="1" x14ac:dyDescent="0.3">
      <c r="A147" s="1485" t="s">
        <v>47</v>
      </c>
      <c r="B147" s="1486"/>
      <c r="C147" s="1486"/>
      <c r="D147" s="503">
        <f>SUM(D138:D146)</f>
        <v>0</v>
      </c>
      <c r="E147" s="503">
        <f t="shared" ref="E147:AI147" si="14">SUM(E138:E146)</f>
        <v>0</v>
      </c>
      <c r="F147" s="1099">
        <f t="shared" si="14"/>
        <v>0</v>
      </c>
      <c r="G147" s="503">
        <f t="shared" si="14"/>
        <v>0</v>
      </c>
      <c r="H147" s="503">
        <f t="shared" si="14"/>
        <v>0</v>
      </c>
      <c r="I147" s="503">
        <f t="shared" si="14"/>
        <v>0</v>
      </c>
      <c r="J147" s="503">
        <f t="shared" si="14"/>
        <v>0</v>
      </c>
      <c r="K147" s="503">
        <f t="shared" si="14"/>
        <v>0</v>
      </c>
      <c r="L147" s="503">
        <f t="shared" si="14"/>
        <v>0</v>
      </c>
      <c r="M147" s="503">
        <f t="shared" si="14"/>
        <v>0</v>
      </c>
      <c r="N147" s="503">
        <f t="shared" si="14"/>
        <v>0</v>
      </c>
      <c r="O147" s="503">
        <f t="shared" si="14"/>
        <v>0</v>
      </c>
      <c r="P147" s="503">
        <f t="shared" si="14"/>
        <v>0</v>
      </c>
      <c r="Q147" s="503">
        <f t="shared" si="14"/>
        <v>0</v>
      </c>
      <c r="R147" s="503">
        <f t="shared" si="14"/>
        <v>0</v>
      </c>
      <c r="S147" s="503">
        <f t="shared" si="14"/>
        <v>0</v>
      </c>
      <c r="T147" s="503">
        <f t="shared" si="14"/>
        <v>0</v>
      </c>
      <c r="U147" s="503">
        <f t="shared" si="14"/>
        <v>0</v>
      </c>
      <c r="V147" s="503">
        <f t="shared" si="14"/>
        <v>0</v>
      </c>
      <c r="W147" s="503">
        <f t="shared" si="14"/>
        <v>0</v>
      </c>
      <c r="X147" s="503">
        <f t="shared" si="14"/>
        <v>0</v>
      </c>
      <c r="Y147" s="503">
        <f t="shared" si="14"/>
        <v>0</v>
      </c>
      <c r="Z147" s="503">
        <f t="shared" si="14"/>
        <v>0</v>
      </c>
      <c r="AA147" s="503">
        <f t="shared" si="14"/>
        <v>0</v>
      </c>
      <c r="AB147" s="503">
        <f t="shared" si="14"/>
        <v>0</v>
      </c>
      <c r="AC147" s="503">
        <f t="shared" si="14"/>
        <v>0</v>
      </c>
      <c r="AD147" s="503">
        <f t="shared" si="14"/>
        <v>0</v>
      </c>
      <c r="AE147" s="503">
        <f t="shared" si="14"/>
        <v>0</v>
      </c>
      <c r="AF147" s="503">
        <f t="shared" si="14"/>
        <v>0</v>
      </c>
      <c r="AG147" s="503">
        <f t="shared" si="14"/>
        <v>0</v>
      </c>
      <c r="AH147" s="503">
        <f t="shared" si="14"/>
        <v>0</v>
      </c>
      <c r="AI147" s="503">
        <f t="shared" si="14"/>
        <v>0</v>
      </c>
    </row>
    <row r="149" spans="1:35" ht="17.25" thickBot="1" x14ac:dyDescent="0.3"/>
    <row r="150" spans="1:35" s="302" customFormat="1" ht="22.5" customHeight="1" thickBot="1" x14ac:dyDescent="0.3">
      <c r="A150" s="1376" t="s">
        <v>440</v>
      </c>
      <c r="B150" s="1377"/>
      <c r="C150" s="1484"/>
      <c r="D150" s="560" t="s">
        <v>783</v>
      </c>
      <c r="E150" s="561"/>
      <c r="F150" s="1094"/>
      <c r="G150" s="561"/>
      <c r="H150" s="561"/>
      <c r="I150" s="561"/>
      <c r="J150" s="561"/>
      <c r="K150" s="561"/>
      <c r="L150" s="560" t="s">
        <v>783</v>
      </c>
      <c r="M150" s="561"/>
      <c r="N150" s="561"/>
      <c r="O150" s="561"/>
      <c r="P150" s="561"/>
      <c r="Q150" s="561"/>
      <c r="R150" s="561"/>
      <c r="S150" s="561"/>
      <c r="T150" s="560" t="s">
        <v>783</v>
      </c>
      <c r="U150" s="561"/>
      <c r="V150" s="561"/>
      <c r="W150" s="561"/>
      <c r="X150" s="561"/>
      <c r="Y150" s="561"/>
      <c r="Z150" s="561"/>
      <c r="AA150" s="561"/>
      <c r="AB150" s="560" t="s">
        <v>783</v>
      </c>
      <c r="AC150" s="561"/>
      <c r="AD150" s="561"/>
      <c r="AE150" s="561"/>
      <c r="AF150" s="561"/>
      <c r="AG150" s="561"/>
      <c r="AH150" s="561"/>
      <c r="AI150" s="562"/>
    </row>
    <row r="151" spans="1:35" s="302" customFormat="1" ht="24" customHeight="1" thickBot="1" x14ac:dyDescent="0.3">
      <c r="A151" s="1478" t="s">
        <v>133</v>
      </c>
      <c r="B151" s="1479"/>
      <c r="C151" s="1480"/>
      <c r="D151" s="1339" t="s">
        <v>656</v>
      </c>
      <c r="E151" s="1340"/>
      <c r="F151" s="1340"/>
      <c r="G151" s="1340"/>
      <c r="H151" s="1340"/>
      <c r="I151" s="1340"/>
      <c r="J151" s="1340"/>
      <c r="K151" s="615"/>
      <c r="L151" s="1481" t="s">
        <v>779</v>
      </c>
      <c r="M151" s="1482"/>
      <c r="N151" s="1482"/>
      <c r="O151" s="1482"/>
      <c r="P151" s="1482"/>
      <c r="Q151" s="1482"/>
      <c r="R151" s="1482"/>
      <c r="S151" s="1483"/>
      <c r="T151" s="1339" t="s">
        <v>922</v>
      </c>
      <c r="U151" s="1340"/>
      <c r="V151" s="1340"/>
      <c r="W151" s="1340"/>
      <c r="X151" s="1340"/>
      <c r="Y151" s="1340"/>
      <c r="Z151" s="1340"/>
      <c r="AA151" s="1341"/>
      <c r="AB151" s="1339" t="s">
        <v>1048</v>
      </c>
      <c r="AC151" s="1340"/>
      <c r="AD151" s="1340"/>
      <c r="AE151" s="1340"/>
      <c r="AF151" s="1340"/>
      <c r="AG151" s="1340"/>
      <c r="AH151" s="1340"/>
      <c r="AI151" s="1341"/>
    </row>
    <row r="152" spans="1:35" s="302" customFormat="1" ht="82.5" customHeight="1" thickBot="1" x14ac:dyDescent="0.3">
      <c r="A152" s="303" t="s">
        <v>10</v>
      </c>
      <c r="B152" s="1082" t="s">
        <v>54</v>
      </c>
      <c r="C152" s="304" t="s">
        <v>55</v>
      </c>
      <c r="D152" s="315" t="s">
        <v>56</v>
      </c>
      <c r="E152" s="391" t="s">
        <v>96</v>
      </c>
      <c r="F152" s="1095" t="s">
        <v>62</v>
      </c>
      <c r="G152" s="390" t="s">
        <v>58</v>
      </c>
      <c r="H152" s="391" t="s">
        <v>59</v>
      </c>
      <c r="I152" s="390" t="s">
        <v>471</v>
      </c>
      <c r="J152" s="391" t="s">
        <v>438</v>
      </c>
      <c r="K152" s="411" t="s">
        <v>666</v>
      </c>
      <c r="L152" s="315" t="s">
        <v>56</v>
      </c>
      <c r="M152" s="391" t="s">
        <v>96</v>
      </c>
      <c r="N152" s="391" t="s">
        <v>62</v>
      </c>
      <c r="O152" s="390" t="s">
        <v>58</v>
      </c>
      <c r="P152" s="392" t="s">
        <v>59</v>
      </c>
      <c r="Q152" s="390" t="s">
        <v>471</v>
      </c>
      <c r="R152" s="390" t="s">
        <v>438</v>
      </c>
      <c r="S152" s="603" t="s">
        <v>794</v>
      </c>
      <c r="T152" s="390" t="s">
        <v>56</v>
      </c>
      <c r="U152" s="391" t="s">
        <v>96</v>
      </c>
      <c r="V152" s="391" t="s">
        <v>62</v>
      </c>
      <c r="W152" s="391" t="s">
        <v>58</v>
      </c>
      <c r="X152" s="391" t="s">
        <v>59</v>
      </c>
      <c r="Y152" s="391" t="s">
        <v>471</v>
      </c>
      <c r="Z152" s="391" t="s">
        <v>438</v>
      </c>
      <c r="AA152" s="506" t="s">
        <v>926</v>
      </c>
      <c r="AB152" s="315" t="s">
        <v>56</v>
      </c>
      <c r="AC152" s="391" t="s">
        <v>96</v>
      </c>
      <c r="AD152" s="391" t="s">
        <v>62</v>
      </c>
      <c r="AE152" s="391" t="s">
        <v>58</v>
      </c>
      <c r="AF152" s="391" t="s">
        <v>59</v>
      </c>
      <c r="AG152" s="391" t="s">
        <v>471</v>
      </c>
      <c r="AH152" s="391" t="s">
        <v>438</v>
      </c>
      <c r="AI152" s="411" t="s">
        <v>1070</v>
      </c>
    </row>
    <row r="153" spans="1:35" s="1289" customFormat="1" ht="17.25" x14ac:dyDescent="0.25">
      <c r="A153" s="1290">
        <v>1</v>
      </c>
      <c r="B153" s="1280" t="s">
        <v>1141</v>
      </c>
      <c r="C153" s="1281" t="s">
        <v>317</v>
      </c>
      <c r="D153" s="1282">
        <v>1</v>
      </c>
      <c r="E153" s="1283">
        <v>1.5</v>
      </c>
      <c r="F153" s="1288">
        <v>66140</v>
      </c>
      <c r="G153" s="1291"/>
      <c r="H153" s="1285"/>
      <c r="I153" s="1284">
        <f>F153*E153</f>
        <v>99210</v>
      </c>
      <c r="J153" s="1286">
        <f>+E153*F153+G153</f>
        <v>99210</v>
      </c>
      <c r="K153" s="1287">
        <f t="shared" ref="K153" si="15">+J153*12</f>
        <v>1190520</v>
      </c>
      <c r="L153" s="1282">
        <v>1</v>
      </c>
      <c r="M153" s="1283">
        <v>1.5</v>
      </c>
      <c r="N153" s="1288">
        <v>66140</v>
      </c>
      <c r="O153" s="1291"/>
      <c r="P153" s="1285"/>
      <c r="Q153" s="1284">
        <f>N153*M153</f>
        <v>99210</v>
      </c>
      <c r="R153" s="1286">
        <f>+M153*N153+O153</f>
        <v>99210</v>
      </c>
      <c r="S153" s="1287">
        <f t="shared" ref="S153" si="16">+R153*12</f>
        <v>1190520</v>
      </c>
      <c r="T153" s="1282">
        <v>1</v>
      </c>
      <c r="U153" s="1283">
        <v>1.5</v>
      </c>
      <c r="V153" s="1288">
        <v>66140</v>
      </c>
      <c r="W153" s="1291"/>
      <c r="X153" s="1285"/>
      <c r="Y153" s="1284">
        <f>V153*U153</f>
        <v>99210</v>
      </c>
      <c r="Z153" s="1286">
        <f>+U153*V153+W153</f>
        <v>99210</v>
      </c>
      <c r="AA153" s="1287">
        <f t="shared" ref="AA153" si="17">+Z153*12</f>
        <v>1190520</v>
      </c>
      <c r="AB153" s="1282">
        <v>1</v>
      </c>
      <c r="AC153" s="1283">
        <v>1.5</v>
      </c>
      <c r="AD153" s="1288">
        <v>66140</v>
      </c>
      <c r="AE153" s="1291"/>
      <c r="AF153" s="1285"/>
      <c r="AG153" s="1284">
        <f>AD153*AC153</f>
        <v>99210</v>
      </c>
      <c r="AH153" s="1286">
        <f>+AC153*AD153+AE153</f>
        <v>99210</v>
      </c>
      <c r="AI153" s="1287">
        <f t="shared" ref="AI153" si="18">+AH153*12</f>
        <v>1190520</v>
      </c>
    </row>
    <row r="154" spans="1:35" s="1289" customFormat="1" ht="17.25" x14ac:dyDescent="0.25">
      <c r="A154" s="1290">
        <v>2</v>
      </c>
      <c r="B154" s="1280" t="s">
        <v>84</v>
      </c>
      <c r="C154" s="1281" t="s">
        <v>332</v>
      </c>
      <c r="D154" s="1282">
        <v>1</v>
      </c>
      <c r="E154" s="1283">
        <v>1</v>
      </c>
      <c r="F154" s="1284">
        <v>91275</v>
      </c>
      <c r="G154" s="1291"/>
      <c r="H154" s="1285"/>
      <c r="I154" s="1284">
        <f t="shared" ref="I154" si="19">F154*E154</f>
        <v>91275</v>
      </c>
      <c r="J154" s="1286">
        <f t="shared" ref="J154" si="20">+E154*F154+G154</f>
        <v>91275</v>
      </c>
      <c r="K154" s="1287">
        <f t="shared" ref="K154" si="21">+J154*12</f>
        <v>1095300</v>
      </c>
      <c r="L154" s="1282">
        <v>1</v>
      </c>
      <c r="M154" s="1283">
        <v>1</v>
      </c>
      <c r="N154" s="1288">
        <f t="shared" ref="N154" si="22">+F154</f>
        <v>91275</v>
      </c>
      <c r="O154" s="1291"/>
      <c r="P154" s="1285"/>
      <c r="Q154" s="1284">
        <f t="shared" ref="Q154" si="23">N154*M154</f>
        <v>91275</v>
      </c>
      <c r="R154" s="1286">
        <f t="shared" ref="R154" si="24">+M154*N154+O154</f>
        <v>91275</v>
      </c>
      <c r="S154" s="1287">
        <f t="shared" ref="S154" si="25">+R154*12</f>
        <v>1095300</v>
      </c>
      <c r="T154" s="1282">
        <v>1</v>
      </c>
      <c r="U154" s="1283">
        <v>1</v>
      </c>
      <c r="V154" s="1288">
        <f t="shared" ref="V154" si="26">+F154</f>
        <v>91275</v>
      </c>
      <c r="W154" s="1291"/>
      <c r="X154" s="1285"/>
      <c r="Y154" s="1284">
        <f t="shared" ref="Y154" si="27">V154*U154</f>
        <v>91275</v>
      </c>
      <c r="Z154" s="1286">
        <f t="shared" ref="Z154" si="28">+U154*V154+W154</f>
        <v>91275</v>
      </c>
      <c r="AA154" s="1287">
        <f t="shared" ref="AA154" si="29">+Z154*12</f>
        <v>1095300</v>
      </c>
      <c r="AB154" s="1282">
        <v>1</v>
      </c>
      <c r="AC154" s="1283">
        <v>1</v>
      </c>
      <c r="AD154" s="1288">
        <f t="shared" ref="AD154" si="30">+F154</f>
        <v>91275</v>
      </c>
      <c r="AE154" s="1291"/>
      <c r="AF154" s="1285"/>
      <c r="AG154" s="1284">
        <f t="shared" ref="AG154" si="31">AD154*AC154</f>
        <v>91275</v>
      </c>
      <c r="AH154" s="1286">
        <f t="shared" ref="AH154" si="32">+AC154*AD154+AE154</f>
        <v>91275</v>
      </c>
      <c r="AI154" s="1287">
        <f t="shared" ref="AI154" si="33">+AH154*12</f>
        <v>1095300</v>
      </c>
    </row>
    <row r="155" spans="1:35" s="1289" customFormat="1" ht="17.25" x14ac:dyDescent="0.25">
      <c r="A155" s="1290">
        <v>3</v>
      </c>
      <c r="B155" s="1280" t="s">
        <v>84</v>
      </c>
      <c r="C155" s="1281" t="s">
        <v>332</v>
      </c>
      <c r="D155" s="1282">
        <v>1</v>
      </c>
      <c r="E155" s="1283">
        <v>1</v>
      </c>
      <c r="F155" s="1284">
        <v>91275</v>
      </c>
      <c r="G155" s="1291"/>
      <c r="H155" s="1285"/>
      <c r="I155" s="1284">
        <f t="shared" ref="I155:I156" si="34">F155*E155</f>
        <v>91275</v>
      </c>
      <c r="J155" s="1286">
        <f t="shared" ref="J155:J156" si="35">+E155*F155+G155</f>
        <v>91275</v>
      </c>
      <c r="K155" s="1287">
        <f t="shared" ref="K155:K162" si="36">+J155*12</f>
        <v>1095300</v>
      </c>
      <c r="L155" s="1282">
        <v>1</v>
      </c>
      <c r="M155" s="1283">
        <v>1</v>
      </c>
      <c r="N155" s="1288">
        <f t="shared" ref="N155:N156" si="37">+F155</f>
        <v>91275</v>
      </c>
      <c r="O155" s="1291"/>
      <c r="P155" s="1285"/>
      <c r="Q155" s="1284">
        <f t="shared" ref="Q155:Q156" si="38">N155*M155</f>
        <v>91275</v>
      </c>
      <c r="R155" s="1286">
        <f t="shared" ref="R155:R156" si="39">+M155*N155+O155</f>
        <v>91275</v>
      </c>
      <c r="S155" s="1287">
        <f t="shared" ref="S155:S162" si="40">+R155*12</f>
        <v>1095300</v>
      </c>
      <c r="T155" s="1282">
        <v>1</v>
      </c>
      <c r="U155" s="1283">
        <v>1</v>
      </c>
      <c r="V155" s="1288">
        <f t="shared" ref="V155:V156" si="41">+F155</f>
        <v>91275</v>
      </c>
      <c r="W155" s="1291"/>
      <c r="X155" s="1285"/>
      <c r="Y155" s="1284">
        <f t="shared" ref="Y155:Y156" si="42">V155*U155</f>
        <v>91275</v>
      </c>
      <c r="Z155" s="1286">
        <f t="shared" ref="Z155:Z156" si="43">+U155*V155+W155</f>
        <v>91275</v>
      </c>
      <c r="AA155" s="1287">
        <f t="shared" ref="AA155:AA162" si="44">+Z155*12</f>
        <v>1095300</v>
      </c>
      <c r="AB155" s="1282">
        <v>1</v>
      </c>
      <c r="AC155" s="1283">
        <v>1</v>
      </c>
      <c r="AD155" s="1288">
        <f t="shared" ref="AD155:AD156" si="45">+F155</f>
        <v>91275</v>
      </c>
      <c r="AE155" s="1291"/>
      <c r="AF155" s="1285"/>
      <c r="AG155" s="1284">
        <f t="shared" ref="AG155:AG156" si="46">AD155*AC155</f>
        <v>91275</v>
      </c>
      <c r="AH155" s="1286">
        <f t="shared" ref="AH155:AH156" si="47">+AC155*AD155+AE155</f>
        <v>91275</v>
      </c>
      <c r="AI155" s="1287">
        <f t="shared" ref="AI155:AI162" si="48">+AH155*12</f>
        <v>1095300</v>
      </c>
    </row>
    <row r="156" spans="1:35" s="1289" customFormat="1" ht="17.25" x14ac:dyDescent="0.25">
      <c r="A156" s="1290">
        <v>4</v>
      </c>
      <c r="B156" s="1280" t="s">
        <v>84</v>
      </c>
      <c r="C156" s="1281" t="s">
        <v>332</v>
      </c>
      <c r="D156" s="1282">
        <v>1</v>
      </c>
      <c r="E156" s="1283">
        <v>1</v>
      </c>
      <c r="F156" s="1284">
        <v>91275</v>
      </c>
      <c r="G156" s="1291"/>
      <c r="H156" s="1285"/>
      <c r="I156" s="1284">
        <f t="shared" si="34"/>
        <v>91275</v>
      </c>
      <c r="J156" s="1286">
        <f t="shared" si="35"/>
        <v>91275</v>
      </c>
      <c r="K156" s="1287">
        <f t="shared" si="36"/>
        <v>1095300</v>
      </c>
      <c r="L156" s="1282">
        <v>1</v>
      </c>
      <c r="M156" s="1283">
        <v>1</v>
      </c>
      <c r="N156" s="1288">
        <f t="shared" si="37"/>
        <v>91275</v>
      </c>
      <c r="O156" s="1291"/>
      <c r="P156" s="1285"/>
      <c r="Q156" s="1284">
        <f t="shared" si="38"/>
        <v>91275</v>
      </c>
      <c r="R156" s="1286">
        <f t="shared" si="39"/>
        <v>91275</v>
      </c>
      <c r="S156" s="1287">
        <f t="shared" si="40"/>
        <v>1095300</v>
      </c>
      <c r="T156" s="1282">
        <v>1</v>
      </c>
      <c r="U156" s="1283">
        <v>1</v>
      </c>
      <c r="V156" s="1288">
        <f t="shared" si="41"/>
        <v>91275</v>
      </c>
      <c r="W156" s="1291"/>
      <c r="X156" s="1285"/>
      <c r="Y156" s="1284">
        <f t="shared" si="42"/>
        <v>91275</v>
      </c>
      <c r="Z156" s="1286">
        <f t="shared" si="43"/>
        <v>91275</v>
      </c>
      <c r="AA156" s="1287">
        <f t="shared" si="44"/>
        <v>1095300</v>
      </c>
      <c r="AB156" s="1282">
        <v>1</v>
      </c>
      <c r="AC156" s="1283">
        <v>1</v>
      </c>
      <c r="AD156" s="1288">
        <f t="shared" si="45"/>
        <v>91275</v>
      </c>
      <c r="AE156" s="1291"/>
      <c r="AF156" s="1285"/>
      <c r="AG156" s="1284">
        <f t="shared" si="46"/>
        <v>91275</v>
      </c>
      <c r="AH156" s="1286">
        <f t="shared" si="47"/>
        <v>91275</v>
      </c>
      <c r="AI156" s="1287">
        <f t="shared" si="48"/>
        <v>1095300</v>
      </c>
    </row>
    <row r="157" spans="1:35" s="1289" customFormat="1" ht="17.25" x14ac:dyDescent="0.25">
      <c r="A157" s="1290">
        <v>5</v>
      </c>
      <c r="B157" s="1280" t="s">
        <v>84</v>
      </c>
      <c r="C157" s="1281" t="s">
        <v>332</v>
      </c>
      <c r="D157" s="1282">
        <v>1</v>
      </c>
      <c r="E157" s="1283">
        <v>1</v>
      </c>
      <c r="F157" s="1284">
        <v>91275</v>
      </c>
      <c r="G157" s="1291"/>
      <c r="H157" s="1285"/>
      <c r="I157" s="1284">
        <f t="shared" ref="I157:I160" si="49">F157*E157</f>
        <v>91275</v>
      </c>
      <c r="J157" s="1286">
        <f t="shared" ref="J157:J160" si="50">+E157*F157+G157</f>
        <v>91275</v>
      </c>
      <c r="K157" s="1287">
        <f t="shared" ref="K157:K160" si="51">+J157*12</f>
        <v>1095300</v>
      </c>
      <c r="L157" s="1282">
        <v>1</v>
      </c>
      <c r="M157" s="1283">
        <v>1</v>
      </c>
      <c r="N157" s="1288">
        <f t="shared" ref="N157:N160" si="52">+F157</f>
        <v>91275</v>
      </c>
      <c r="O157" s="1291"/>
      <c r="P157" s="1285"/>
      <c r="Q157" s="1284">
        <f t="shared" ref="Q157:Q160" si="53">N157*M157</f>
        <v>91275</v>
      </c>
      <c r="R157" s="1286">
        <f t="shared" ref="R157:R160" si="54">+M157*N157+O157</f>
        <v>91275</v>
      </c>
      <c r="S157" s="1287">
        <f t="shared" ref="S157:S160" si="55">+R157*12</f>
        <v>1095300</v>
      </c>
      <c r="T157" s="1282">
        <v>1</v>
      </c>
      <c r="U157" s="1283">
        <v>1</v>
      </c>
      <c r="V157" s="1288">
        <f t="shared" ref="V157:V160" si="56">+F157</f>
        <v>91275</v>
      </c>
      <c r="W157" s="1291"/>
      <c r="X157" s="1285"/>
      <c r="Y157" s="1284">
        <f t="shared" ref="Y157:Y160" si="57">V157*U157</f>
        <v>91275</v>
      </c>
      <c r="Z157" s="1286">
        <f t="shared" ref="Z157:Z160" si="58">+U157*V157+W157</f>
        <v>91275</v>
      </c>
      <c r="AA157" s="1287">
        <f t="shared" ref="AA157:AA160" si="59">+Z157*12</f>
        <v>1095300</v>
      </c>
      <c r="AB157" s="1282">
        <v>1</v>
      </c>
      <c r="AC157" s="1283">
        <v>1</v>
      </c>
      <c r="AD157" s="1288">
        <f t="shared" ref="AD157:AD160" si="60">+F157</f>
        <v>91275</v>
      </c>
      <c r="AE157" s="1291"/>
      <c r="AF157" s="1285"/>
      <c r="AG157" s="1284">
        <f t="shared" ref="AG157:AG160" si="61">AD157*AC157</f>
        <v>91275</v>
      </c>
      <c r="AH157" s="1286">
        <f t="shared" ref="AH157:AH160" si="62">+AC157*AD157+AE157</f>
        <v>91275</v>
      </c>
      <c r="AI157" s="1287">
        <f t="shared" ref="AI157:AI160" si="63">+AH157*12</f>
        <v>1095300</v>
      </c>
    </row>
    <row r="158" spans="1:35" s="1289" customFormat="1" ht="17.25" x14ac:dyDescent="0.25">
      <c r="A158" s="1290">
        <v>6</v>
      </c>
      <c r="B158" s="1280" t="s">
        <v>84</v>
      </c>
      <c r="C158" s="1281" t="s">
        <v>332</v>
      </c>
      <c r="D158" s="1282">
        <v>1</v>
      </c>
      <c r="E158" s="1283">
        <v>1</v>
      </c>
      <c r="F158" s="1284">
        <v>91275</v>
      </c>
      <c r="G158" s="1291"/>
      <c r="H158" s="1285"/>
      <c r="I158" s="1284">
        <f t="shared" si="49"/>
        <v>91275</v>
      </c>
      <c r="J158" s="1286">
        <f t="shared" si="50"/>
        <v>91275</v>
      </c>
      <c r="K158" s="1287">
        <f t="shared" si="51"/>
        <v>1095300</v>
      </c>
      <c r="L158" s="1282">
        <v>1</v>
      </c>
      <c r="M158" s="1283">
        <v>1</v>
      </c>
      <c r="N158" s="1288">
        <f t="shared" si="52"/>
        <v>91275</v>
      </c>
      <c r="O158" s="1291"/>
      <c r="P158" s="1285"/>
      <c r="Q158" s="1284">
        <f t="shared" si="53"/>
        <v>91275</v>
      </c>
      <c r="R158" s="1286">
        <f t="shared" si="54"/>
        <v>91275</v>
      </c>
      <c r="S158" s="1287">
        <f t="shared" si="55"/>
        <v>1095300</v>
      </c>
      <c r="T158" s="1282">
        <v>1</v>
      </c>
      <c r="U158" s="1283">
        <v>1</v>
      </c>
      <c r="V158" s="1288">
        <f t="shared" si="56"/>
        <v>91275</v>
      </c>
      <c r="W158" s="1291"/>
      <c r="X158" s="1285"/>
      <c r="Y158" s="1284">
        <f t="shared" si="57"/>
        <v>91275</v>
      </c>
      <c r="Z158" s="1286">
        <f t="shared" si="58"/>
        <v>91275</v>
      </c>
      <c r="AA158" s="1287">
        <f t="shared" si="59"/>
        <v>1095300</v>
      </c>
      <c r="AB158" s="1282">
        <v>1</v>
      </c>
      <c r="AC158" s="1283">
        <v>1</v>
      </c>
      <c r="AD158" s="1288">
        <f t="shared" si="60"/>
        <v>91275</v>
      </c>
      <c r="AE158" s="1291"/>
      <c r="AF158" s="1285"/>
      <c r="AG158" s="1284">
        <f t="shared" si="61"/>
        <v>91275</v>
      </c>
      <c r="AH158" s="1286">
        <f t="shared" si="62"/>
        <v>91275</v>
      </c>
      <c r="AI158" s="1287">
        <f t="shared" si="63"/>
        <v>1095300</v>
      </c>
    </row>
    <row r="159" spans="1:35" s="1289" customFormat="1" ht="17.25" x14ac:dyDescent="0.25">
      <c r="A159" s="1290">
        <v>7</v>
      </c>
      <c r="B159" s="1280" t="s">
        <v>84</v>
      </c>
      <c r="C159" s="1281" t="s">
        <v>332</v>
      </c>
      <c r="D159" s="1282">
        <v>1</v>
      </c>
      <c r="E159" s="1283">
        <v>1</v>
      </c>
      <c r="F159" s="1284">
        <v>91275</v>
      </c>
      <c r="G159" s="1291"/>
      <c r="H159" s="1285"/>
      <c r="I159" s="1284">
        <f t="shared" si="49"/>
        <v>91275</v>
      </c>
      <c r="J159" s="1286">
        <f t="shared" si="50"/>
        <v>91275</v>
      </c>
      <c r="K159" s="1287">
        <f t="shared" si="51"/>
        <v>1095300</v>
      </c>
      <c r="L159" s="1282">
        <v>1</v>
      </c>
      <c r="M159" s="1283">
        <v>1</v>
      </c>
      <c r="N159" s="1288">
        <f t="shared" si="52"/>
        <v>91275</v>
      </c>
      <c r="O159" s="1291"/>
      <c r="P159" s="1285"/>
      <c r="Q159" s="1284">
        <f t="shared" si="53"/>
        <v>91275</v>
      </c>
      <c r="R159" s="1286">
        <f t="shared" si="54"/>
        <v>91275</v>
      </c>
      <c r="S159" s="1287">
        <f t="shared" si="55"/>
        <v>1095300</v>
      </c>
      <c r="T159" s="1282">
        <v>1</v>
      </c>
      <c r="U159" s="1283">
        <v>1</v>
      </c>
      <c r="V159" s="1288">
        <f t="shared" si="56"/>
        <v>91275</v>
      </c>
      <c r="W159" s="1291"/>
      <c r="X159" s="1285"/>
      <c r="Y159" s="1284">
        <f t="shared" si="57"/>
        <v>91275</v>
      </c>
      <c r="Z159" s="1286">
        <f t="shared" si="58"/>
        <v>91275</v>
      </c>
      <c r="AA159" s="1287">
        <f t="shared" si="59"/>
        <v>1095300</v>
      </c>
      <c r="AB159" s="1282">
        <v>1</v>
      </c>
      <c r="AC159" s="1283">
        <v>1</v>
      </c>
      <c r="AD159" s="1288">
        <f t="shared" si="60"/>
        <v>91275</v>
      </c>
      <c r="AE159" s="1291"/>
      <c r="AF159" s="1285"/>
      <c r="AG159" s="1284">
        <f t="shared" si="61"/>
        <v>91275</v>
      </c>
      <c r="AH159" s="1286">
        <f t="shared" si="62"/>
        <v>91275</v>
      </c>
      <c r="AI159" s="1287">
        <f t="shared" si="63"/>
        <v>1095300</v>
      </c>
    </row>
    <row r="160" spans="1:35" s="1289" customFormat="1" ht="17.25" x14ac:dyDescent="0.25">
      <c r="A160" s="1290">
        <v>8</v>
      </c>
      <c r="B160" s="1280" t="s">
        <v>84</v>
      </c>
      <c r="C160" s="1281" t="s">
        <v>332</v>
      </c>
      <c r="D160" s="1282">
        <v>1</v>
      </c>
      <c r="E160" s="1283">
        <v>1</v>
      </c>
      <c r="F160" s="1284">
        <v>91275</v>
      </c>
      <c r="G160" s="1291"/>
      <c r="H160" s="1285"/>
      <c r="I160" s="1284">
        <f t="shared" si="49"/>
        <v>91275</v>
      </c>
      <c r="J160" s="1286">
        <f t="shared" si="50"/>
        <v>91275</v>
      </c>
      <c r="K160" s="1287">
        <f t="shared" si="51"/>
        <v>1095300</v>
      </c>
      <c r="L160" s="1282">
        <v>1</v>
      </c>
      <c r="M160" s="1283">
        <v>1</v>
      </c>
      <c r="N160" s="1288">
        <f t="shared" si="52"/>
        <v>91275</v>
      </c>
      <c r="O160" s="1291"/>
      <c r="P160" s="1285"/>
      <c r="Q160" s="1284">
        <f t="shared" si="53"/>
        <v>91275</v>
      </c>
      <c r="R160" s="1286">
        <f t="shared" si="54"/>
        <v>91275</v>
      </c>
      <c r="S160" s="1287">
        <f t="shared" si="55"/>
        <v>1095300</v>
      </c>
      <c r="T160" s="1282">
        <v>1</v>
      </c>
      <c r="U160" s="1283">
        <v>1</v>
      </c>
      <c r="V160" s="1288">
        <f t="shared" si="56"/>
        <v>91275</v>
      </c>
      <c r="W160" s="1291"/>
      <c r="X160" s="1285"/>
      <c r="Y160" s="1284">
        <f t="shared" si="57"/>
        <v>91275</v>
      </c>
      <c r="Z160" s="1286">
        <f t="shared" si="58"/>
        <v>91275</v>
      </c>
      <c r="AA160" s="1287">
        <f t="shared" si="59"/>
        <v>1095300</v>
      </c>
      <c r="AB160" s="1282">
        <v>1</v>
      </c>
      <c r="AC160" s="1283">
        <v>1</v>
      </c>
      <c r="AD160" s="1288">
        <f t="shared" si="60"/>
        <v>91275</v>
      </c>
      <c r="AE160" s="1291"/>
      <c r="AF160" s="1285"/>
      <c r="AG160" s="1284">
        <f t="shared" si="61"/>
        <v>91275</v>
      </c>
      <c r="AH160" s="1286">
        <f t="shared" si="62"/>
        <v>91275</v>
      </c>
      <c r="AI160" s="1287">
        <f t="shared" si="63"/>
        <v>1095300</v>
      </c>
    </row>
    <row r="161" spans="1:35" s="1289" customFormat="1" ht="17.25" x14ac:dyDescent="0.25">
      <c r="A161" s="1290">
        <v>9</v>
      </c>
      <c r="B161" s="1280" t="s">
        <v>84</v>
      </c>
      <c r="C161" s="1281" t="s">
        <v>332</v>
      </c>
      <c r="D161" s="1282">
        <v>1</v>
      </c>
      <c r="E161" s="1283">
        <v>1</v>
      </c>
      <c r="F161" s="1284">
        <v>91275</v>
      </c>
      <c r="G161" s="1291"/>
      <c r="H161" s="1285"/>
      <c r="I161" s="1284">
        <f t="shared" ref="I161" si="64">F161*E161</f>
        <v>91275</v>
      </c>
      <c r="J161" s="1286">
        <f t="shared" ref="J161" si="65">+E161*F161+G161</f>
        <v>91275</v>
      </c>
      <c r="K161" s="1287">
        <f t="shared" ref="K161" si="66">+J161*12</f>
        <v>1095300</v>
      </c>
      <c r="L161" s="1282">
        <v>1</v>
      </c>
      <c r="M161" s="1283">
        <v>1</v>
      </c>
      <c r="N161" s="1288">
        <f t="shared" ref="N161" si="67">+F161</f>
        <v>91275</v>
      </c>
      <c r="O161" s="1291"/>
      <c r="P161" s="1285"/>
      <c r="Q161" s="1284">
        <f t="shared" ref="Q161" si="68">N161*M161</f>
        <v>91275</v>
      </c>
      <c r="R161" s="1286">
        <f t="shared" ref="R161" si="69">+M161*N161+O161</f>
        <v>91275</v>
      </c>
      <c r="S161" s="1287">
        <f t="shared" ref="S161" si="70">+R161*12</f>
        <v>1095300</v>
      </c>
      <c r="T161" s="1282">
        <v>1</v>
      </c>
      <c r="U161" s="1283">
        <v>1</v>
      </c>
      <c r="V161" s="1288">
        <f t="shared" ref="V161" si="71">+F161</f>
        <v>91275</v>
      </c>
      <c r="W161" s="1291"/>
      <c r="X161" s="1285"/>
      <c r="Y161" s="1284">
        <f t="shared" ref="Y161" si="72">V161*U161</f>
        <v>91275</v>
      </c>
      <c r="Z161" s="1286">
        <f t="shared" ref="Z161" si="73">+U161*V161+W161</f>
        <v>91275</v>
      </c>
      <c r="AA161" s="1287">
        <f t="shared" ref="AA161" si="74">+Z161*12</f>
        <v>1095300</v>
      </c>
      <c r="AB161" s="1282">
        <v>1</v>
      </c>
      <c r="AC161" s="1283">
        <v>1</v>
      </c>
      <c r="AD161" s="1288">
        <f t="shared" ref="AD161" si="75">+F161</f>
        <v>91275</v>
      </c>
      <c r="AE161" s="1291"/>
      <c r="AF161" s="1285"/>
      <c r="AG161" s="1284">
        <f t="shared" ref="AG161" si="76">AD161*AC161</f>
        <v>91275</v>
      </c>
      <c r="AH161" s="1286">
        <f t="shared" ref="AH161" si="77">+AC161*AD161+AE161</f>
        <v>91275</v>
      </c>
      <c r="AI161" s="1287">
        <f t="shared" ref="AI161" si="78">+AH161*12</f>
        <v>1095300</v>
      </c>
    </row>
    <row r="162" spans="1:35" s="1289" customFormat="1" ht="27" x14ac:dyDescent="0.25">
      <c r="A162" s="1290">
        <v>10</v>
      </c>
      <c r="B162" s="1280" t="s">
        <v>84</v>
      </c>
      <c r="C162" s="1292" t="s">
        <v>675</v>
      </c>
      <c r="D162" s="1282">
        <v>1</v>
      </c>
      <c r="E162" s="1283">
        <v>1.25</v>
      </c>
      <c r="F162" s="1288">
        <v>66140</v>
      </c>
      <c r="G162" s="1285"/>
      <c r="H162" s="1285"/>
      <c r="I162" s="1284">
        <v>91275</v>
      </c>
      <c r="J162" s="1284">
        <v>91275</v>
      </c>
      <c r="K162" s="1287">
        <f t="shared" si="36"/>
        <v>1095300</v>
      </c>
      <c r="L162" s="1282">
        <v>1</v>
      </c>
      <c r="M162" s="1283">
        <v>1.25</v>
      </c>
      <c r="N162" s="1288">
        <v>66140</v>
      </c>
      <c r="O162" s="1285"/>
      <c r="P162" s="1285"/>
      <c r="Q162" s="1284">
        <v>91275</v>
      </c>
      <c r="R162" s="1284">
        <v>91275</v>
      </c>
      <c r="S162" s="1287">
        <f t="shared" si="40"/>
        <v>1095300</v>
      </c>
      <c r="T162" s="1282">
        <v>1</v>
      </c>
      <c r="U162" s="1283">
        <v>1.25</v>
      </c>
      <c r="V162" s="1288">
        <v>66140</v>
      </c>
      <c r="W162" s="1285"/>
      <c r="X162" s="1285"/>
      <c r="Y162" s="1284">
        <v>91275</v>
      </c>
      <c r="Z162" s="1284">
        <v>91275</v>
      </c>
      <c r="AA162" s="1287">
        <f t="shared" si="44"/>
        <v>1095300</v>
      </c>
      <c r="AB162" s="1282">
        <v>1</v>
      </c>
      <c r="AC162" s="1283">
        <v>1.25</v>
      </c>
      <c r="AD162" s="1288">
        <v>66140</v>
      </c>
      <c r="AE162" s="1285"/>
      <c r="AF162" s="1285"/>
      <c r="AG162" s="1284">
        <v>91275</v>
      </c>
      <c r="AH162" s="1284">
        <v>91275</v>
      </c>
      <c r="AI162" s="1287">
        <f t="shared" si="48"/>
        <v>1095300</v>
      </c>
    </row>
    <row r="163" spans="1:35" s="1289" customFormat="1" ht="17.25" x14ac:dyDescent="0.25">
      <c r="A163" s="1290">
        <v>11</v>
      </c>
      <c r="B163" s="1280" t="s">
        <v>1142</v>
      </c>
      <c r="C163" s="1281" t="s">
        <v>337</v>
      </c>
      <c r="D163" s="1282">
        <v>1</v>
      </c>
      <c r="E163" s="1283">
        <v>1</v>
      </c>
      <c r="F163" s="1284">
        <v>91275</v>
      </c>
      <c r="G163" s="1285"/>
      <c r="H163" s="1285"/>
      <c r="I163" s="1284">
        <f t="shared" ref="I163" si="79">E163*F163</f>
        <v>91275</v>
      </c>
      <c r="J163" s="1286">
        <f t="shared" ref="J163" si="80">+E163*F163+G163</f>
        <v>91275</v>
      </c>
      <c r="K163" s="1287">
        <f t="shared" ref="K163" si="81">+J163*12</f>
        <v>1095300</v>
      </c>
      <c r="L163" s="1282">
        <v>1</v>
      </c>
      <c r="M163" s="1283">
        <v>1</v>
      </c>
      <c r="N163" s="1288">
        <f t="shared" ref="N163" si="82">+F163</f>
        <v>91275</v>
      </c>
      <c r="O163" s="1285"/>
      <c r="P163" s="1285"/>
      <c r="Q163" s="1284">
        <f t="shared" ref="Q163" si="83">M163*N163</f>
        <v>91275</v>
      </c>
      <c r="R163" s="1286">
        <f t="shared" ref="R163" si="84">+M163*N163+O163</f>
        <v>91275</v>
      </c>
      <c r="S163" s="1287">
        <f t="shared" ref="S163" si="85">+R163*12</f>
        <v>1095300</v>
      </c>
      <c r="T163" s="1282">
        <v>1</v>
      </c>
      <c r="U163" s="1283">
        <v>1</v>
      </c>
      <c r="V163" s="1288">
        <f t="shared" ref="V163" si="86">+F163</f>
        <v>91275</v>
      </c>
      <c r="W163" s="1285"/>
      <c r="X163" s="1285"/>
      <c r="Y163" s="1284">
        <f t="shared" ref="Y163" si="87">U163*V163</f>
        <v>91275</v>
      </c>
      <c r="Z163" s="1286">
        <f t="shared" ref="Z163" si="88">+U163*V163+W163</f>
        <v>91275</v>
      </c>
      <c r="AA163" s="1287">
        <f t="shared" ref="AA163" si="89">+Z163*12</f>
        <v>1095300</v>
      </c>
      <c r="AB163" s="1282">
        <v>1</v>
      </c>
      <c r="AC163" s="1283">
        <v>1</v>
      </c>
      <c r="AD163" s="1288">
        <f t="shared" ref="AD163" si="90">+F163</f>
        <v>91275</v>
      </c>
      <c r="AE163" s="1285"/>
      <c r="AF163" s="1285"/>
      <c r="AG163" s="1284">
        <f t="shared" ref="AG163" si="91">AC163*AD163</f>
        <v>91275</v>
      </c>
      <c r="AH163" s="1286">
        <f t="shared" ref="AH163" si="92">+AC163*AD163+AE163</f>
        <v>91275</v>
      </c>
      <c r="AI163" s="1287">
        <f t="shared" ref="AI163" si="93">+AH163*12</f>
        <v>1095300</v>
      </c>
    </row>
    <row r="164" spans="1:35" ht="27.75" thickBot="1" x14ac:dyDescent="0.3">
      <c r="A164" s="532"/>
      <c r="B164" s="1083" t="s">
        <v>1212</v>
      </c>
      <c r="C164" s="569"/>
      <c r="D164" s="533"/>
      <c r="E164" s="308"/>
      <c r="F164" s="1073"/>
      <c r="G164" s="225"/>
      <c r="H164" s="225"/>
      <c r="I164" s="225">
        <f>1500*9</f>
        <v>13500</v>
      </c>
      <c r="J164" s="225">
        <f t="shared" ref="J164" si="94">+I164</f>
        <v>13500</v>
      </c>
      <c r="K164" s="225">
        <f>+J164*12</f>
        <v>162000</v>
      </c>
      <c r="L164" s="533"/>
      <c r="M164" s="308"/>
      <c r="N164" s="309"/>
      <c r="O164" s="225"/>
      <c r="P164" s="225"/>
      <c r="Q164" s="225">
        <f>+I164</f>
        <v>13500</v>
      </c>
      <c r="R164" s="225">
        <f>+J164</f>
        <v>13500</v>
      </c>
      <c r="S164" s="225">
        <f>+K164</f>
        <v>162000</v>
      </c>
      <c r="T164" s="533"/>
      <c r="U164" s="308"/>
      <c r="V164" s="309"/>
      <c r="W164" s="225"/>
      <c r="X164" s="225"/>
      <c r="Y164" s="225">
        <f>+I164</f>
        <v>13500</v>
      </c>
      <c r="Z164" s="225">
        <f>+J164</f>
        <v>13500</v>
      </c>
      <c r="AA164" s="225">
        <f>+S164</f>
        <v>162000</v>
      </c>
      <c r="AB164" s="533"/>
      <c r="AC164" s="308"/>
      <c r="AD164" s="309"/>
      <c r="AE164" s="225"/>
      <c r="AF164" s="225"/>
      <c r="AG164" s="225">
        <f>+I164</f>
        <v>13500</v>
      </c>
      <c r="AH164" s="225">
        <f>+J164</f>
        <v>13500</v>
      </c>
      <c r="AI164" s="225">
        <f>+K164</f>
        <v>162000</v>
      </c>
    </row>
    <row r="165" spans="1:35" ht="23.25" thickBot="1" x14ac:dyDescent="0.3">
      <c r="A165" s="1485" t="s">
        <v>47</v>
      </c>
      <c r="B165" s="1486"/>
      <c r="C165" s="1495"/>
      <c r="D165" s="503">
        <f t="shared" ref="D165:AI165" si="95">SUM(D153:D164)</f>
        <v>11</v>
      </c>
      <c r="E165" s="503">
        <f t="shared" si="95"/>
        <v>11.75</v>
      </c>
      <c r="F165" s="1099">
        <f t="shared" si="95"/>
        <v>953755</v>
      </c>
      <c r="G165" s="503">
        <f t="shared" si="95"/>
        <v>0</v>
      </c>
      <c r="H165" s="503">
        <f t="shared" si="95"/>
        <v>0</v>
      </c>
      <c r="I165" s="503">
        <f t="shared" si="95"/>
        <v>1025460</v>
      </c>
      <c r="J165" s="503">
        <f t="shared" si="95"/>
        <v>1025460</v>
      </c>
      <c r="K165" s="503">
        <f t="shared" si="95"/>
        <v>12305520</v>
      </c>
      <c r="L165" s="503">
        <f t="shared" si="95"/>
        <v>11</v>
      </c>
      <c r="M165" s="503">
        <f t="shared" si="95"/>
        <v>11.75</v>
      </c>
      <c r="N165" s="503">
        <f t="shared" si="95"/>
        <v>953755</v>
      </c>
      <c r="O165" s="503">
        <f t="shared" si="95"/>
        <v>0</v>
      </c>
      <c r="P165" s="503">
        <f t="shared" si="95"/>
        <v>0</v>
      </c>
      <c r="Q165" s="503">
        <f t="shared" si="95"/>
        <v>1025460</v>
      </c>
      <c r="R165" s="503">
        <f t="shared" si="95"/>
        <v>1025460</v>
      </c>
      <c r="S165" s="503">
        <f t="shared" si="95"/>
        <v>12305520</v>
      </c>
      <c r="T165" s="503">
        <f t="shared" si="95"/>
        <v>11</v>
      </c>
      <c r="U165" s="503">
        <f t="shared" si="95"/>
        <v>11.75</v>
      </c>
      <c r="V165" s="503">
        <f t="shared" si="95"/>
        <v>953755</v>
      </c>
      <c r="W165" s="503">
        <f t="shared" si="95"/>
        <v>0</v>
      </c>
      <c r="X165" s="503">
        <f t="shared" si="95"/>
        <v>0</v>
      </c>
      <c r="Y165" s="503">
        <f t="shared" si="95"/>
        <v>1025460</v>
      </c>
      <c r="Z165" s="503">
        <f t="shared" si="95"/>
        <v>1025460</v>
      </c>
      <c r="AA165" s="503">
        <f t="shared" si="95"/>
        <v>12305520</v>
      </c>
      <c r="AB165" s="503">
        <f t="shared" si="95"/>
        <v>11</v>
      </c>
      <c r="AC165" s="503">
        <f t="shared" si="95"/>
        <v>11.75</v>
      </c>
      <c r="AD165" s="503">
        <f t="shared" si="95"/>
        <v>953755</v>
      </c>
      <c r="AE165" s="503">
        <f t="shared" si="95"/>
        <v>0</v>
      </c>
      <c r="AF165" s="503">
        <f t="shared" si="95"/>
        <v>0</v>
      </c>
      <c r="AG165" s="503">
        <f t="shared" si="95"/>
        <v>1025460</v>
      </c>
      <c r="AH165" s="503">
        <f t="shared" si="95"/>
        <v>1025460</v>
      </c>
      <c r="AI165" s="503">
        <f t="shared" si="95"/>
        <v>12305520</v>
      </c>
    </row>
    <row r="168" spans="1:35" s="302" customFormat="1" ht="22.5" hidden="1" customHeight="1" thickBot="1" x14ac:dyDescent="0.3">
      <c r="A168" s="1376" t="s">
        <v>440</v>
      </c>
      <c r="B168" s="1377"/>
      <c r="C168" s="1484"/>
      <c r="D168" s="560" t="s">
        <v>784</v>
      </c>
      <c r="E168" s="561"/>
      <c r="F168" s="1094"/>
      <c r="G168" s="561"/>
      <c r="H168" s="561"/>
      <c r="I168" s="561"/>
      <c r="J168" s="561"/>
      <c r="K168" s="561"/>
      <c r="L168" s="560" t="s">
        <v>784</v>
      </c>
      <c r="M168" s="561"/>
      <c r="N168" s="561"/>
      <c r="O168" s="561"/>
      <c r="P168" s="561"/>
      <c r="Q168" s="561"/>
      <c r="R168" s="561"/>
      <c r="S168" s="561"/>
      <c r="T168" s="560" t="s">
        <v>784</v>
      </c>
      <c r="U168" s="561"/>
      <c r="V168" s="561"/>
      <c r="W168" s="561"/>
      <c r="X168" s="561"/>
      <c r="Y168" s="561"/>
      <c r="Z168" s="561"/>
      <c r="AA168" s="561"/>
      <c r="AB168" s="560" t="s">
        <v>784</v>
      </c>
      <c r="AC168" s="561"/>
      <c r="AD168" s="561"/>
      <c r="AE168" s="561"/>
      <c r="AF168" s="561"/>
      <c r="AG168" s="561"/>
      <c r="AH168" s="561"/>
      <c r="AI168" s="562"/>
    </row>
    <row r="169" spans="1:35" s="302" customFormat="1" ht="24" hidden="1" customHeight="1" thickBot="1" x14ac:dyDescent="0.3">
      <c r="A169" s="1478" t="s">
        <v>133</v>
      </c>
      <c r="B169" s="1479"/>
      <c r="C169" s="1480"/>
      <c r="D169" s="1339" t="s">
        <v>656</v>
      </c>
      <c r="E169" s="1340"/>
      <c r="F169" s="1340"/>
      <c r="G169" s="1340"/>
      <c r="H169" s="1340"/>
      <c r="I169" s="1340"/>
      <c r="J169" s="1340"/>
      <c r="K169" s="615"/>
      <c r="L169" s="1481" t="s">
        <v>779</v>
      </c>
      <c r="M169" s="1482"/>
      <c r="N169" s="1482"/>
      <c r="O169" s="1482"/>
      <c r="P169" s="1482"/>
      <c r="Q169" s="1482"/>
      <c r="R169" s="1482"/>
      <c r="S169" s="1483"/>
      <c r="T169" s="1339" t="s">
        <v>922</v>
      </c>
      <c r="U169" s="1340"/>
      <c r="V169" s="1340"/>
      <c r="W169" s="1340"/>
      <c r="X169" s="1340"/>
      <c r="Y169" s="1340"/>
      <c r="Z169" s="1340"/>
      <c r="AA169" s="1341"/>
      <c r="AB169" s="1339" t="s">
        <v>1048</v>
      </c>
      <c r="AC169" s="1340"/>
      <c r="AD169" s="1340"/>
      <c r="AE169" s="1340"/>
      <c r="AF169" s="1340"/>
      <c r="AG169" s="1340"/>
      <c r="AH169" s="1340"/>
      <c r="AI169" s="1341"/>
    </row>
    <row r="170" spans="1:35" s="302" customFormat="1" ht="82.5" hidden="1" customHeight="1" thickBot="1" x14ac:dyDescent="0.3">
      <c r="A170" s="303" t="s">
        <v>10</v>
      </c>
      <c r="B170" s="1082" t="s">
        <v>54</v>
      </c>
      <c r="C170" s="304" t="s">
        <v>55</v>
      </c>
      <c r="D170" s="315" t="s">
        <v>56</v>
      </c>
      <c r="E170" s="391" t="s">
        <v>96</v>
      </c>
      <c r="F170" s="1095" t="s">
        <v>62</v>
      </c>
      <c r="G170" s="390" t="s">
        <v>58</v>
      </c>
      <c r="H170" s="391" t="s">
        <v>59</v>
      </c>
      <c r="I170" s="390" t="s">
        <v>471</v>
      </c>
      <c r="J170" s="391" t="s">
        <v>438</v>
      </c>
      <c r="K170" s="411" t="s">
        <v>666</v>
      </c>
      <c r="L170" s="315" t="s">
        <v>56</v>
      </c>
      <c r="M170" s="391" t="s">
        <v>96</v>
      </c>
      <c r="N170" s="391" t="s">
        <v>62</v>
      </c>
      <c r="O170" s="390" t="s">
        <v>58</v>
      </c>
      <c r="P170" s="392" t="s">
        <v>59</v>
      </c>
      <c r="Q170" s="390" t="s">
        <v>471</v>
      </c>
      <c r="R170" s="390" t="s">
        <v>438</v>
      </c>
      <c r="S170" s="603" t="s">
        <v>794</v>
      </c>
      <c r="T170" s="390" t="s">
        <v>56</v>
      </c>
      <c r="U170" s="391" t="s">
        <v>96</v>
      </c>
      <c r="V170" s="391" t="s">
        <v>62</v>
      </c>
      <c r="W170" s="391" t="s">
        <v>58</v>
      </c>
      <c r="X170" s="391" t="s">
        <v>59</v>
      </c>
      <c r="Y170" s="391" t="s">
        <v>471</v>
      </c>
      <c r="Z170" s="391" t="s">
        <v>438</v>
      </c>
      <c r="AA170" s="506" t="s">
        <v>926</v>
      </c>
      <c r="AB170" s="315" t="s">
        <v>56</v>
      </c>
      <c r="AC170" s="391" t="s">
        <v>96</v>
      </c>
      <c r="AD170" s="391" t="s">
        <v>62</v>
      </c>
      <c r="AE170" s="391" t="s">
        <v>58</v>
      </c>
      <c r="AF170" s="391" t="s">
        <v>59</v>
      </c>
      <c r="AG170" s="391" t="s">
        <v>471</v>
      </c>
      <c r="AH170" s="391" t="s">
        <v>438</v>
      </c>
      <c r="AI170" s="411" t="s">
        <v>1070</v>
      </c>
    </row>
    <row r="171" spans="1:35" s="306" customFormat="1" ht="27" hidden="1" x14ac:dyDescent="0.25">
      <c r="A171" s="305">
        <v>1</v>
      </c>
      <c r="B171" s="1110" t="s">
        <v>124</v>
      </c>
      <c r="C171" s="569" t="s">
        <v>675</v>
      </c>
      <c r="D171" s="493"/>
      <c r="E171" s="494"/>
      <c r="F171" s="1077"/>
      <c r="G171" s="496"/>
      <c r="H171" s="509"/>
      <c r="I171" s="1124"/>
      <c r="J171" s="1077"/>
      <c r="K171" s="693"/>
      <c r="L171" s="491"/>
      <c r="M171" s="280"/>
      <c r="N171" s="1077"/>
      <c r="O171" s="226"/>
      <c r="P171" s="399"/>
      <c r="Q171" s="1124"/>
      <c r="R171" s="1077"/>
      <c r="S171" s="693"/>
      <c r="T171" s="279"/>
      <c r="U171" s="280"/>
      <c r="V171" s="1077"/>
      <c r="W171" s="226"/>
      <c r="X171" s="399"/>
      <c r="Y171" s="1124"/>
      <c r="Z171" s="1077"/>
      <c r="AA171" s="693"/>
      <c r="AB171" s="279"/>
      <c r="AC171" s="280"/>
      <c r="AD171" s="1077"/>
      <c r="AE171" s="226"/>
      <c r="AF171" s="399"/>
      <c r="AG171" s="1124"/>
      <c r="AH171" s="1077"/>
      <c r="AI171" s="693"/>
    </row>
    <row r="172" spans="1:35" ht="17.25" hidden="1" x14ac:dyDescent="0.25">
      <c r="A172" s="305">
        <v>2</v>
      </c>
      <c r="B172" s="1110" t="s">
        <v>154</v>
      </c>
      <c r="C172" s="571" t="s">
        <v>316</v>
      </c>
      <c r="D172" s="307"/>
      <c r="E172" s="308"/>
      <c r="F172" s="1073"/>
      <c r="G172" s="225"/>
      <c r="H172" s="394"/>
      <c r="I172" s="1124"/>
      <c r="J172" s="281"/>
      <c r="K172" s="693"/>
      <c r="L172" s="492"/>
      <c r="M172" s="308"/>
      <c r="N172" s="309"/>
      <c r="O172" s="225"/>
      <c r="P172" s="394"/>
      <c r="Q172" s="1124"/>
      <c r="R172" s="281"/>
      <c r="S172" s="693"/>
      <c r="T172" s="307"/>
      <c r="U172" s="308"/>
      <c r="V172" s="309"/>
      <c r="W172" s="225"/>
      <c r="X172" s="394"/>
      <c r="Y172" s="1124"/>
      <c r="Z172" s="281"/>
      <c r="AA172" s="693"/>
      <c r="AB172" s="307"/>
      <c r="AC172" s="308"/>
      <c r="AD172" s="309"/>
      <c r="AE172" s="225"/>
      <c r="AF172" s="394"/>
      <c r="AG172" s="1124"/>
      <c r="AH172" s="281"/>
      <c r="AI172" s="693"/>
    </row>
    <row r="173" spans="1:35" ht="17.25" hidden="1" x14ac:dyDescent="0.25">
      <c r="A173" s="305">
        <v>3</v>
      </c>
      <c r="B173" s="1110" t="s">
        <v>153</v>
      </c>
      <c r="C173" s="571" t="s">
        <v>317</v>
      </c>
      <c r="D173" s="307"/>
      <c r="E173" s="308"/>
      <c r="F173" s="1073"/>
      <c r="G173" s="225"/>
      <c r="H173" s="394"/>
      <c r="I173" s="1124"/>
      <c r="J173" s="281"/>
      <c r="K173" s="693"/>
      <c r="L173" s="492"/>
      <c r="M173" s="308"/>
      <c r="N173" s="309"/>
      <c r="O173" s="225"/>
      <c r="P173" s="394"/>
      <c r="Q173" s="1124"/>
      <c r="R173" s="281"/>
      <c r="S173" s="693"/>
      <c r="T173" s="307"/>
      <c r="U173" s="308"/>
      <c r="V173" s="309"/>
      <c r="W173" s="225"/>
      <c r="X173" s="394"/>
      <c r="Y173" s="1124"/>
      <c r="Z173" s="281"/>
      <c r="AA173" s="693"/>
      <c r="AB173" s="307"/>
      <c r="AC173" s="308"/>
      <c r="AD173" s="309"/>
      <c r="AE173" s="225"/>
      <c r="AF173" s="394"/>
      <c r="AG173" s="1124"/>
      <c r="AH173" s="281"/>
      <c r="AI173" s="693"/>
    </row>
    <row r="174" spans="1:35" ht="17.25" hidden="1" x14ac:dyDescent="0.25">
      <c r="A174" s="305">
        <v>4</v>
      </c>
      <c r="B174" s="1110" t="s">
        <v>530</v>
      </c>
      <c r="C174" s="571" t="s">
        <v>317</v>
      </c>
      <c r="D174" s="307"/>
      <c r="E174" s="308"/>
      <c r="F174" s="1073"/>
      <c r="G174" s="225"/>
      <c r="H174" s="394"/>
      <c r="I174" s="1124"/>
      <c r="J174" s="281"/>
      <c r="K174" s="693"/>
      <c r="L174" s="492"/>
      <c r="M174" s="308"/>
      <c r="N174" s="309"/>
      <c r="O174" s="225"/>
      <c r="P174" s="394"/>
      <c r="Q174" s="1124"/>
      <c r="R174" s="281"/>
      <c r="S174" s="693"/>
      <c r="T174" s="307"/>
      <c r="U174" s="308"/>
      <c r="V174" s="309"/>
      <c r="W174" s="225"/>
      <c r="X174" s="394"/>
      <c r="Y174" s="1124"/>
      <c r="Z174" s="281"/>
      <c r="AA174" s="693"/>
      <c r="AB174" s="307"/>
      <c r="AC174" s="308"/>
      <c r="AD174" s="309"/>
      <c r="AE174" s="225"/>
      <c r="AF174" s="394"/>
      <c r="AG174" s="1124"/>
      <c r="AH174" s="281"/>
      <c r="AI174" s="693"/>
    </row>
    <row r="175" spans="1:35" ht="17.25" hidden="1" x14ac:dyDescent="0.25">
      <c r="A175" s="305">
        <v>5</v>
      </c>
      <c r="B175" s="1110" t="s">
        <v>460</v>
      </c>
      <c r="C175" s="571" t="s">
        <v>317</v>
      </c>
      <c r="D175" s="307"/>
      <c r="E175" s="308"/>
      <c r="F175" s="1073"/>
      <c r="G175" s="225"/>
      <c r="H175" s="225"/>
      <c r="I175" s="1124"/>
      <c r="J175" s="281"/>
      <c r="K175" s="693"/>
      <c r="L175" s="492"/>
      <c r="M175" s="308"/>
      <c r="N175" s="309"/>
      <c r="O175" s="225"/>
      <c r="P175" s="225"/>
      <c r="Q175" s="1124"/>
      <c r="R175" s="281"/>
      <c r="S175" s="693"/>
      <c r="T175" s="307"/>
      <c r="U175" s="308"/>
      <c r="V175" s="309"/>
      <c r="W175" s="225"/>
      <c r="X175" s="225"/>
      <c r="Y175" s="1124"/>
      <c r="Z175" s="281"/>
      <c r="AA175" s="693"/>
      <c r="AB175" s="307"/>
      <c r="AC175" s="308"/>
      <c r="AD175" s="309"/>
      <c r="AE175" s="225"/>
      <c r="AF175" s="225"/>
      <c r="AG175" s="1124"/>
      <c r="AH175" s="281"/>
      <c r="AI175" s="693"/>
    </row>
    <row r="176" spans="1:35" ht="17.25" hidden="1" x14ac:dyDescent="0.25">
      <c r="A176" s="305">
        <v>6</v>
      </c>
      <c r="B176" s="1110" t="s">
        <v>70</v>
      </c>
      <c r="C176" s="571" t="s">
        <v>319</v>
      </c>
      <c r="D176" s="279"/>
      <c r="E176" s="227"/>
      <c r="F176" s="1077"/>
      <c r="G176" s="227"/>
      <c r="H176" s="227"/>
      <c r="I176" s="1124"/>
      <c r="J176" s="227"/>
      <c r="K176" s="693"/>
      <c r="L176" s="492"/>
      <c r="M176" s="227"/>
      <c r="N176" s="227"/>
      <c r="O176" s="227"/>
      <c r="P176" s="227"/>
      <c r="Q176" s="1124"/>
      <c r="R176" s="227"/>
      <c r="S176" s="693"/>
      <c r="T176" s="307"/>
      <c r="U176" s="227"/>
      <c r="V176" s="227"/>
      <c r="W176" s="227"/>
      <c r="X176" s="227"/>
      <c r="Y176" s="1124"/>
      <c r="Z176" s="227"/>
      <c r="AA176" s="693"/>
      <c r="AB176" s="307"/>
      <c r="AC176" s="227"/>
      <c r="AD176" s="227"/>
      <c r="AE176" s="227"/>
      <c r="AF176" s="227"/>
      <c r="AG176" s="1124"/>
      <c r="AH176" s="227"/>
      <c r="AI176" s="693"/>
    </row>
    <row r="177" spans="1:35" ht="17.25" hidden="1" x14ac:dyDescent="0.25">
      <c r="A177" s="305">
        <v>7</v>
      </c>
      <c r="B177" s="1110" t="s">
        <v>151</v>
      </c>
      <c r="C177" s="571" t="s">
        <v>337</v>
      </c>
      <c r="D177" s="307"/>
      <c r="E177" s="227"/>
      <c r="F177" s="1073"/>
      <c r="G177" s="227"/>
      <c r="H177" s="227"/>
      <c r="I177" s="1124"/>
      <c r="J177" s="227"/>
      <c r="K177" s="693"/>
      <c r="L177" s="492"/>
      <c r="M177" s="227"/>
      <c r="N177" s="691"/>
      <c r="O177" s="227"/>
      <c r="P177" s="227"/>
      <c r="Q177" s="1124"/>
      <c r="R177" s="227"/>
      <c r="S177" s="693"/>
      <c r="T177" s="307"/>
      <c r="U177" s="227"/>
      <c r="V177" s="691"/>
      <c r="W177" s="227"/>
      <c r="X177" s="227"/>
      <c r="Y177" s="1124"/>
      <c r="Z177" s="227"/>
      <c r="AA177" s="693"/>
      <c r="AB177" s="307"/>
      <c r="AC177" s="227"/>
      <c r="AD177" s="691"/>
      <c r="AE177" s="227"/>
      <c r="AF177" s="227"/>
      <c r="AG177" s="1124"/>
      <c r="AH177" s="227"/>
      <c r="AI177" s="693"/>
    </row>
    <row r="178" spans="1:35" ht="17.25" hidden="1" x14ac:dyDescent="0.25">
      <c r="A178" s="305">
        <v>8</v>
      </c>
      <c r="B178" s="1110" t="s">
        <v>613</v>
      </c>
      <c r="C178" s="571" t="s">
        <v>337</v>
      </c>
      <c r="D178" s="307"/>
      <c r="E178" s="227"/>
      <c r="F178" s="1077"/>
      <c r="G178" s="227"/>
      <c r="H178" s="227"/>
      <c r="I178" s="1124"/>
      <c r="J178" s="227"/>
      <c r="K178" s="693"/>
      <c r="L178" s="492"/>
      <c r="M178" s="227"/>
      <c r="N178" s="691"/>
      <c r="O178" s="227"/>
      <c r="P178" s="227"/>
      <c r="Q178" s="1124"/>
      <c r="R178" s="227"/>
      <c r="S178" s="693"/>
      <c r="T178" s="307"/>
      <c r="U178" s="227"/>
      <c r="V178" s="691"/>
      <c r="W178" s="227"/>
      <c r="X178" s="227"/>
      <c r="Y178" s="1124"/>
      <c r="Z178" s="227"/>
      <c r="AA178" s="693"/>
      <c r="AB178" s="307"/>
      <c r="AC178" s="227"/>
      <c r="AD178" s="691"/>
      <c r="AE178" s="227"/>
      <c r="AF178" s="227"/>
      <c r="AG178" s="1124"/>
      <c r="AH178" s="227"/>
      <c r="AI178" s="693"/>
    </row>
    <row r="179" spans="1:35" ht="17.25" hidden="1" x14ac:dyDescent="0.25">
      <c r="A179" s="305">
        <v>9</v>
      </c>
      <c r="B179" s="1110" t="s">
        <v>152</v>
      </c>
      <c r="C179" s="571" t="s">
        <v>337</v>
      </c>
      <c r="D179" s="307"/>
      <c r="E179" s="227"/>
      <c r="F179" s="1077"/>
      <c r="G179" s="227"/>
      <c r="H179" s="227"/>
      <c r="I179" s="1124"/>
      <c r="J179" s="227"/>
      <c r="K179" s="693"/>
      <c r="L179" s="492"/>
      <c r="M179" s="227"/>
      <c r="N179" s="691"/>
      <c r="O179" s="227"/>
      <c r="P179" s="227"/>
      <c r="Q179" s="1124"/>
      <c r="R179" s="227"/>
      <c r="S179" s="693"/>
      <c r="T179" s="307"/>
      <c r="U179" s="227"/>
      <c r="V179" s="691"/>
      <c r="W179" s="227"/>
      <c r="X179" s="227"/>
      <c r="Y179" s="1124"/>
      <c r="Z179" s="227"/>
      <c r="AA179" s="693"/>
      <c r="AB179" s="307"/>
      <c r="AC179" s="227"/>
      <c r="AD179" s="691"/>
      <c r="AE179" s="227"/>
      <c r="AF179" s="227"/>
      <c r="AG179" s="1124"/>
      <c r="AH179" s="227"/>
      <c r="AI179" s="693"/>
    </row>
    <row r="180" spans="1:35" ht="17.25" hidden="1" x14ac:dyDescent="0.25">
      <c r="A180" s="305">
        <v>10</v>
      </c>
      <c r="B180" s="1110" t="s">
        <v>70</v>
      </c>
      <c r="C180" s="571" t="s">
        <v>337</v>
      </c>
      <c r="D180" s="307"/>
      <c r="E180" s="227"/>
      <c r="F180" s="1077"/>
      <c r="G180" s="227"/>
      <c r="H180" s="227"/>
      <c r="I180" s="1124"/>
      <c r="J180" s="227"/>
      <c r="K180" s="693"/>
      <c r="L180" s="492"/>
      <c r="M180" s="227"/>
      <c r="N180" s="691"/>
      <c r="O180" s="227"/>
      <c r="P180" s="227"/>
      <c r="Q180" s="1124"/>
      <c r="R180" s="227"/>
      <c r="S180" s="693"/>
      <c r="T180" s="307"/>
      <c r="U180" s="227"/>
      <c r="V180" s="691"/>
      <c r="W180" s="227"/>
      <c r="X180" s="227"/>
      <c r="Y180" s="1124"/>
      <c r="Z180" s="227"/>
      <c r="AA180" s="693"/>
      <c r="AB180" s="307"/>
      <c r="AC180" s="227"/>
      <c r="AD180" s="691"/>
      <c r="AE180" s="227"/>
      <c r="AF180" s="227"/>
      <c r="AG180" s="1124"/>
      <c r="AH180" s="227"/>
      <c r="AI180" s="693"/>
    </row>
    <row r="181" spans="1:35" ht="17.25" hidden="1" x14ac:dyDescent="0.25">
      <c r="A181" s="305">
        <v>11</v>
      </c>
      <c r="B181" s="1110" t="s">
        <v>156</v>
      </c>
      <c r="C181" s="571" t="s">
        <v>332</v>
      </c>
      <c r="D181" s="307"/>
      <c r="E181" s="227"/>
      <c r="F181" s="1073"/>
      <c r="G181" s="227"/>
      <c r="H181" s="227"/>
      <c r="I181" s="1124"/>
      <c r="J181" s="227"/>
      <c r="K181" s="693"/>
      <c r="L181" s="492"/>
      <c r="M181" s="227"/>
      <c r="N181" s="691"/>
      <c r="O181" s="227"/>
      <c r="P181" s="227"/>
      <c r="Q181" s="1124"/>
      <c r="R181" s="227"/>
      <c r="S181" s="693"/>
      <c r="T181" s="307"/>
      <c r="U181" s="227"/>
      <c r="V181" s="691"/>
      <c r="W181" s="227"/>
      <c r="X181" s="227"/>
      <c r="Y181" s="1124"/>
      <c r="Z181" s="227"/>
      <c r="AA181" s="693"/>
      <c r="AB181" s="307"/>
      <c r="AC181" s="227"/>
      <c r="AD181" s="691"/>
      <c r="AE181" s="227"/>
      <c r="AF181" s="227"/>
      <c r="AG181" s="1124"/>
      <c r="AH181" s="227"/>
      <c r="AI181" s="693"/>
    </row>
    <row r="182" spans="1:35" ht="17.25" hidden="1" x14ac:dyDescent="0.25">
      <c r="A182" s="305">
        <v>12</v>
      </c>
      <c r="B182" s="1110" t="s">
        <v>155</v>
      </c>
      <c r="C182" s="571" t="s">
        <v>332</v>
      </c>
      <c r="D182" s="307"/>
      <c r="E182" s="227"/>
      <c r="F182" s="1073"/>
      <c r="G182" s="227"/>
      <c r="H182" s="227"/>
      <c r="I182" s="1124"/>
      <c r="J182" s="227"/>
      <c r="K182" s="693"/>
      <c r="L182" s="492"/>
      <c r="M182" s="227"/>
      <c r="N182" s="691"/>
      <c r="O182" s="227"/>
      <c r="P182" s="227"/>
      <c r="Q182" s="1124"/>
      <c r="R182" s="227"/>
      <c r="S182" s="693"/>
      <c r="T182" s="307"/>
      <c r="U182" s="227"/>
      <c r="V182" s="691"/>
      <c r="W182" s="227"/>
      <c r="X182" s="227"/>
      <c r="Y182" s="1124"/>
      <c r="Z182" s="227"/>
      <c r="AA182" s="693"/>
      <c r="AB182" s="307"/>
      <c r="AC182" s="227"/>
      <c r="AD182" s="691"/>
      <c r="AE182" s="227"/>
      <c r="AF182" s="227"/>
      <c r="AG182" s="1124"/>
      <c r="AH182" s="227"/>
      <c r="AI182" s="693"/>
    </row>
    <row r="183" spans="1:35" ht="17.25" hidden="1" x14ac:dyDescent="0.25">
      <c r="A183" s="305">
        <v>13</v>
      </c>
      <c r="B183" s="1110" t="s">
        <v>157</v>
      </c>
      <c r="C183" s="571" t="s">
        <v>332</v>
      </c>
      <c r="D183" s="307"/>
      <c r="E183" s="227"/>
      <c r="F183" s="1073"/>
      <c r="G183" s="227"/>
      <c r="H183" s="227"/>
      <c r="I183" s="1124"/>
      <c r="J183" s="227"/>
      <c r="K183" s="693"/>
      <c r="L183" s="492"/>
      <c r="M183" s="227"/>
      <c r="N183" s="691"/>
      <c r="O183" s="227"/>
      <c r="P183" s="227"/>
      <c r="Q183" s="1124"/>
      <c r="R183" s="227"/>
      <c r="S183" s="693"/>
      <c r="T183" s="307"/>
      <c r="U183" s="227"/>
      <c r="V183" s="691"/>
      <c r="W183" s="227"/>
      <c r="X183" s="227"/>
      <c r="Y183" s="1124"/>
      <c r="Z183" s="227"/>
      <c r="AA183" s="693"/>
      <c r="AB183" s="307"/>
      <c r="AC183" s="227"/>
      <c r="AD183" s="691"/>
      <c r="AE183" s="227"/>
      <c r="AF183" s="227"/>
      <c r="AG183" s="1124"/>
      <c r="AH183" s="227"/>
      <c r="AI183" s="693"/>
    </row>
    <row r="184" spans="1:35" ht="17.25" hidden="1" x14ac:dyDescent="0.25">
      <c r="A184" s="305">
        <v>14</v>
      </c>
      <c r="B184" s="1110" t="s">
        <v>158</v>
      </c>
      <c r="C184" s="571" t="s">
        <v>332</v>
      </c>
      <c r="D184" s="307"/>
      <c r="E184" s="227"/>
      <c r="F184" s="1073"/>
      <c r="G184" s="227"/>
      <c r="H184" s="227"/>
      <c r="I184" s="1124"/>
      <c r="J184" s="227"/>
      <c r="K184" s="693"/>
      <c r="L184" s="492"/>
      <c r="M184" s="227"/>
      <c r="N184" s="691"/>
      <c r="O184" s="227"/>
      <c r="P184" s="227"/>
      <c r="Q184" s="1124"/>
      <c r="R184" s="227"/>
      <c r="S184" s="693"/>
      <c r="T184" s="307"/>
      <c r="U184" s="227"/>
      <c r="V184" s="691"/>
      <c r="W184" s="227"/>
      <c r="X184" s="227"/>
      <c r="Y184" s="1124"/>
      <c r="Z184" s="227"/>
      <c r="AA184" s="693"/>
      <c r="AB184" s="307"/>
      <c r="AC184" s="227"/>
      <c r="AD184" s="691"/>
      <c r="AE184" s="227"/>
      <c r="AF184" s="227"/>
      <c r="AG184" s="1124"/>
      <c r="AH184" s="227"/>
      <c r="AI184" s="693"/>
    </row>
    <row r="185" spans="1:35" ht="17.25" hidden="1" x14ac:dyDescent="0.25">
      <c r="A185" s="305">
        <v>15</v>
      </c>
      <c r="B185" s="1110" t="s">
        <v>159</v>
      </c>
      <c r="C185" s="571" t="s">
        <v>332</v>
      </c>
      <c r="D185" s="307"/>
      <c r="E185" s="227"/>
      <c r="F185" s="1073"/>
      <c r="G185" s="227"/>
      <c r="H185" s="227"/>
      <c r="I185" s="1124"/>
      <c r="J185" s="227"/>
      <c r="K185" s="693"/>
      <c r="L185" s="492"/>
      <c r="M185" s="227"/>
      <c r="N185" s="691"/>
      <c r="O185" s="227"/>
      <c r="P185" s="227"/>
      <c r="Q185" s="1124"/>
      <c r="R185" s="227"/>
      <c r="S185" s="693"/>
      <c r="T185" s="307"/>
      <c r="U185" s="227"/>
      <c r="V185" s="691"/>
      <c r="W185" s="227"/>
      <c r="X185" s="227"/>
      <c r="Y185" s="1124"/>
      <c r="Z185" s="227"/>
      <c r="AA185" s="693"/>
      <c r="AB185" s="307"/>
      <c r="AC185" s="227"/>
      <c r="AD185" s="691"/>
      <c r="AE185" s="227"/>
      <c r="AF185" s="227"/>
      <c r="AG185" s="1124"/>
      <c r="AH185" s="227"/>
      <c r="AI185" s="693"/>
    </row>
    <row r="186" spans="1:35" ht="17.25" hidden="1" x14ac:dyDescent="0.25">
      <c r="A186" s="305">
        <v>16</v>
      </c>
      <c r="B186" s="1110" t="s">
        <v>1143</v>
      </c>
      <c r="C186" s="571" t="s">
        <v>332</v>
      </c>
      <c r="D186" s="307"/>
      <c r="E186" s="227"/>
      <c r="F186" s="1077"/>
      <c r="G186" s="227"/>
      <c r="H186" s="227"/>
      <c r="I186" s="1124"/>
      <c r="J186" s="227"/>
      <c r="K186" s="693"/>
      <c r="L186" s="492"/>
      <c r="M186" s="227"/>
      <c r="N186" s="691"/>
      <c r="O186" s="227"/>
      <c r="P186" s="227"/>
      <c r="Q186" s="1124"/>
      <c r="R186" s="227"/>
      <c r="S186" s="693"/>
      <c r="T186" s="307"/>
      <c r="U186" s="227"/>
      <c r="V186" s="691"/>
      <c r="W186" s="227"/>
      <c r="X186" s="227"/>
      <c r="Y186" s="1124"/>
      <c r="Z186" s="227"/>
      <c r="AA186" s="693"/>
      <c r="AB186" s="307"/>
      <c r="AC186" s="227"/>
      <c r="AD186" s="691"/>
      <c r="AE186" s="227"/>
      <c r="AF186" s="227"/>
      <c r="AG186" s="1124"/>
      <c r="AH186" s="227"/>
      <c r="AI186" s="693"/>
    </row>
    <row r="187" spans="1:35" ht="17.25" hidden="1" x14ac:dyDescent="0.25">
      <c r="A187" s="305">
        <v>17</v>
      </c>
      <c r="B187" s="1110" t="s">
        <v>70</v>
      </c>
      <c r="C187" s="571" t="s">
        <v>332</v>
      </c>
      <c r="D187" s="307"/>
      <c r="E187" s="227"/>
      <c r="F187" s="1077"/>
      <c r="G187" s="227"/>
      <c r="H187" s="227"/>
      <c r="I187" s="1124"/>
      <c r="J187" s="227"/>
      <c r="K187" s="693"/>
      <c r="L187" s="492"/>
      <c r="M187" s="227"/>
      <c r="N187" s="691"/>
      <c r="O187" s="227"/>
      <c r="P187" s="227"/>
      <c r="Q187" s="1124"/>
      <c r="R187" s="227"/>
      <c r="S187" s="693"/>
      <c r="T187" s="307"/>
      <c r="U187" s="227"/>
      <c r="V187" s="691"/>
      <c r="W187" s="227"/>
      <c r="X187" s="227"/>
      <c r="Y187" s="1124"/>
      <c r="Z187" s="227"/>
      <c r="AA187" s="693"/>
      <c r="AB187" s="307"/>
      <c r="AC187" s="227"/>
      <c r="AD187" s="691"/>
      <c r="AE187" s="227"/>
      <c r="AF187" s="227"/>
      <c r="AG187" s="1124"/>
      <c r="AH187" s="227"/>
      <c r="AI187" s="693"/>
    </row>
    <row r="188" spans="1:35" ht="17.25" hidden="1" x14ac:dyDescent="0.25">
      <c r="A188" s="305">
        <v>18</v>
      </c>
      <c r="B188" s="1110" t="s">
        <v>70</v>
      </c>
      <c r="C188" s="571" t="s">
        <v>332</v>
      </c>
      <c r="D188" s="307"/>
      <c r="E188" s="227"/>
      <c r="F188" s="1077"/>
      <c r="G188" s="227"/>
      <c r="H188" s="227"/>
      <c r="I188" s="1124"/>
      <c r="J188" s="227"/>
      <c r="K188" s="693"/>
      <c r="L188" s="492"/>
      <c r="M188" s="227"/>
      <c r="N188" s="691"/>
      <c r="O188" s="227"/>
      <c r="P188" s="227"/>
      <c r="Q188" s="1124"/>
      <c r="R188" s="227"/>
      <c r="S188" s="693"/>
      <c r="T188" s="307"/>
      <c r="U188" s="227"/>
      <c r="V188" s="691"/>
      <c r="W188" s="227"/>
      <c r="X188" s="227"/>
      <c r="Y188" s="1124"/>
      <c r="Z188" s="227"/>
      <c r="AA188" s="693"/>
      <c r="AB188" s="307"/>
      <c r="AC188" s="227"/>
      <c r="AD188" s="691"/>
      <c r="AE188" s="227"/>
      <c r="AF188" s="227"/>
      <c r="AG188" s="1124"/>
      <c r="AH188" s="227"/>
      <c r="AI188" s="693"/>
    </row>
    <row r="189" spans="1:35" ht="17.25" hidden="1" x14ac:dyDescent="0.25">
      <c r="A189" s="305">
        <v>19</v>
      </c>
      <c r="B189" s="1110" t="s">
        <v>531</v>
      </c>
      <c r="C189" s="569" t="s">
        <v>459</v>
      </c>
      <c r="D189" s="307"/>
      <c r="E189" s="227"/>
      <c r="F189" s="1077"/>
      <c r="G189" s="227"/>
      <c r="H189" s="227"/>
      <c r="I189" s="1124"/>
      <c r="J189" s="227"/>
      <c r="K189" s="693"/>
      <c r="L189" s="492"/>
      <c r="M189" s="227"/>
      <c r="N189" s="227"/>
      <c r="O189" s="227"/>
      <c r="P189" s="227"/>
      <c r="Q189" s="1124"/>
      <c r="R189" s="227"/>
      <c r="S189" s="693"/>
      <c r="T189" s="307"/>
      <c r="U189" s="227"/>
      <c r="V189" s="227"/>
      <c r="W189" s="227"/>
      <c r="X189" s="227"/>
      <c r="Y189" s="1124"/>
      <c r="Z189" s="227"/>
      <c r="AA189" s="693"/>
      <c r="AB189" s="307"/>
      <c r="AC189" s="227"/>
      <c r="AD189" s="227"/>
      <c r="AE189" s="227"/>
      <c r="AF189" s="227"/>
      <c r="AG189" s="1124"/>
      <c r="AH189" s="227"/>
      <c r="AI189" s="693"/>
    </row>
    <row r="190" spans="1:35" ht="40.5" hidden="1" x14ac:dyDescent="0.25">
      <c r="A190" s="305">
        <v>20</v>
      </c>
      <c r="B190" s="1110" t="s">
        <v>160</v>
      </c>
      <c r="C190" s="569" t="s">
        <v>674</v>
      </c>
      <c r="D190" s="307"/>
      <c r="E190" s="227"/>
      <c r="F190" s="1073"/>
      <c r="G190" s="227"/>
      <c r="H190" s="227"/>
      <c r="I190" s="1124"/>
      <c r="J190" s="227"/>
      <c r="K190" s="693"/>
      <c r="L190" s="492"/>
      <c r="M190" s="227"/>
      <c r="N190" s="691"/>
      <c r="O190" s="227"/>
      <c r="P190" s="227"/>
      <c r="Q190" s="1124"/>
      <c r="R190" s="227"/>
      <c r="S190" s="693"/>
      <c r="T190" s="307"/>
      <c r="U190" s="227"/>
      <c r="V190" s="691"/>
      <c r="W190" s="227"/>
      <c r="X190" s="227"/>
      <c r="Y190" s="1124"/>
      <c r="Z190" s="227"/>
      <c r="AA190" s="693"/>
      <c r="AB190" s="307"/>
      <c r="AC190" s="227"/>
      <c r="AD190" s="691"/>
      <c r="AE190" s="227"/>
      <c r="AF190" s="227"/>
      <c r="AG190" s="1124"/>
      <c r="AH190" s="227"/>
      <c r="AI190" s="693"/>
    </row>
    <row r="191" spans="1:35" ht="40.5" hidden="1" x14ac:dyDescent="0.25">
      <c r="A191" s="305">
        <v>21</v>
      </c>
      <c r="B191" s="1110" t="s">
        <v>946</v>
      </c>
      <c r="C191" s="569" t="s">
        <v>674</v>
      </c>
      <c r="D191" s="307"/>
      <c r="E191" s="227"/>
      <c r="F191" s="1073"/>
      <c r="G191" s="227"/>
      <c r="H191" s="227"/>
      <c r="I191" s="1124"/>
      <c r="J191" s="227"/>
      <c r="K191" s="693"/>
      <c r="L191" s="492"/>
      <c r="M191" s="227"/>
      <c r="N191" s="691"/>
      <c r="O191" s="227"/>
      <c r="P191" s="227"/>
      <c r="Q191" s="1124"/>
      <c r="R191" s="227"/>
      <c r="S191" s="693"/>
      <c r="T191" s="307"/>
      <c r="U191" s="227"/>
      <c r="V191" s="691"/>
      <c r="W191" s="227"/>
      <c r="X191" s="227"/>
      <c r="Y191" s="1124"/>
      <c r="Z191" s="227"/>
      <c r="AA191" s="693"/>
      <c r="AB191" s="307"/>
      <c r="AC191" s="227"/>
      <c r="AD191" s="691"/>
      <c r="AE191" s="227"/>
      <c r="AF191" s="227"/>
      <c r="AG191" s="1124"/>
      <c r="AH191" s="227"/>
      <c r="AI191" s="693"/>
    </row>
    <row r="192" spans="1:35" ht="18" hidden="1" thickBot="1" x14ac:dyDescent="0.3">
      <c r="A192" s="305">
        <v>22</v>
      </c>
      <c r="B192" s="1110" t="s">
        <v>947</v>
      </c>
      <c r="C192" s="571" t="s">
        <v>328</v>
      </c>
      <c r="D192" s="497"/>
      <c r="E192" s="498"/>
      <c r="F192" s="1102"/>
      <c r="G192" s="512"/>
      <c r="H192" s="512"/>
      <c r="I192" s="1123"/>
      <c r="J192" s="692"/>
      <c r="K192" s="693"/>
      <c r="L192" s="313"/>
      <c r="M192" s="311"/>
      <c r="N192" s="505"/>
      <c r="O192" s="505"/>
      <c r="P192" s="505"/>
      <c r="Q192" s="1123"/>
      <c r="R192" s="692"/>
      <c r="S192" s="693"/>
      <c r="T192" s="507"/>
      <c r="U192" s="311"/>
      <c r="V192" s="505"/>
      <c r="W192" s="505"/>
      <c r="X192" s="505"/>
      <c r="Y192" s="1123"/>
      <c r="Z192" s="692"/>
      <c r="AA192" s="693"/>
      <c r="AB192" s="507"/>
      <c r="AC192" s="311"/>
      <c r="AD192" s="505"/>
      <c r="AE192" s="505"/>
      <c r="AF192" s="505"/>
      <c r="AG192" s="1123"/>
      <c r="AH192" s="692"/>
      <c r="AI192" s="693"/>
    </row>
    <row r="193" spans="1:35" ht="27.75" hidden="1" thickBot="1" x14ac:dyDescent="0.3">
      <c r="A193" s="532"/>
      <c r="B193" s="1083" t="s">
        <v>724</v>
      </c>
      <c r="C193" s="569"/>
      <c r="D193" s="533"/>
      <c r="E193" s="308"/>
      <c r="F193" s="1073"/>
      <c r="G193" s="225"/>
      <c r="H193" s="225"/>
      <c r="I193" s="225"/>
      <c r="J193" s="225"/>
      <c r="K193" s="225"/>
      <c r="L193" s="533"/>
      <c r="M193" s="308"/>
      <c r="N193" s="309"/>
      <c r="O193" s="225"/>
      <c r="P193" s="225"/>
      <c r="Q193" s="225"/>
      <c r="R193" s="225"/>
      <c r="S193" s="225"/>
      <c r="T193" s="533"/>
      <c r="U193" s="308"/>
      <c r="V193" s="309"/>
      <c r="W193" s="225"/>
      <c r="X193" s="225"/>
      <c r="Y193" s="225"/>
      <c r="Z193" s="225"/>
      <c r="AA193" s="225"/>
      <c r="AB193" s="533"/>
      <c r="AC193" s="308"/>
      <c r="AD193" s="309"/>
      <c r="AE193" s="225"/>
      <c r="AF193" s="225"/>
      <c r="AG193" s="225"/>
      <c r="AH193" s="225"/>
      <c r="AI193" s="225"/>
    </row>
    <row r="194" spans="1:35" ht="23.25" hidden="1" thickBot="1" x14ac:dyDescent="0.3">
      <c r="A194" s="1485" t="s">
        <v>47</v>
      </c>
      <c r="B194" s="1486"/>
      <c r="C194" s="1495"/>
      <c r="D194" s="490">
        <f>SUM(D171:D193)</f>
        <v>0</v>
      </c>
      <c r="E194" s="490">
        <f t="shared" ref="E194:AI194" si="96">SUM(E171:E193)</f>
        <v>0</v>
      </c>
      <c r="F194" s="1103">
        <f t="shared" si="96"/>
        <v>0</v>
      </c>
      <c r="G194" s="490">
        <f t="shared" si="96"/>
        <v>0</v>
      </c>
      <c r="H194" s="490">
        <f t="shared" si="96"/>
        <v>0</v>
      </c>
      <c r="I194" s="490">
        <f t="shared" si="96"/>
        <v>0</v>
      </c>
      <c r="J194" s="490">
        <f t="shared" si="96"/>
        <v>0</v>
      </c>
      <c r="K194" s="490">
        <f>SUM(K171:K193)</f>
        <v>0</v>
      </c>
      <c r="L194" s="490">
        <f t="shared" si="96"/>
        <v>0</v>
      </c>
      <c r="M194" s="490">
        <f t="shared" si="96"/>
        <v>0</v>
      </c>
      <c r="N194" s="490">
        <f t="shared" si="96"/>
        <v>0</v>
      </c>
      <c r="O194" s="490">
        <f t="shared" si="96"/>
        <v>0</v>
      </c>
      <c r="P194" s="490">
        <f t="shared" si="96"/>
        <v>0</v>
      </c>
      <c r="Q194" s="490">
        <f t="shared" si="96"/>
        <v>0</v>
      </c>
      <c r="R194" s="490">
        <f t="shared" si="96"/>
        <v>0</v>
      </c>
      <c r="S194" s="490">
        <f t="shared" si="96"/>
        <v>0</v>
      </c>
      <c r="T194" s="490">
        <f t="shared" si="96"/>
        <v>0</v>
      </c>
      <c r="U194" s="490">
        <f t="shared" si="96"/>
        <v>0</v>
      </c>
      <c r="V194" s="490">
        <f t="shared" si="96"/>
        <v>0</v>
      </c>
      <c r="W194" s="490">
        <f t="shared" si="96"/>
        <v>0</v>
      </c>
      <c r="X194" s="490">
        <f t="shared" si="96"/>
        <v>0</v>
      </c>
      <c r="Y194" s="490">
        <f t="shared" si="96"/>
        <v>0</v>
      </c>
      <c r="Z194" s="490">
        <f t="shared" si="96"/>
        <v>0</v>
      </c>
      <c r="AA194" s="490">
        <f t="shared" si="96"/>
        <v>0</v>
      </c>
      <c r="AB194" s="490">
        <f t="shared" si="96"/>
        <v>0</v>
      </c>
      <c r="AC194" s="490">
        <f t="shared" si="96"/>
        <v>0</v>
      </c>
      <c r="AD194" s="490">
        <f t="shared" si="96"/>
        <v>0</v>
      </c>
      <c r="AE194" s="490">
        <f t="shared" si="96"/>
        <v>0</v>
      </c>
      <c r="AF194" s="490">
        <f t="shared" si="96"/>
        <v>0</v>
      </c>
      <c r="AG194" s="490">
        <f t="shared" si="96"/>
        <v>0</v>
      </c>
      <c r="AH194" s="490">
        <f t="shared" si="96"/>
        <v>0</v>
      </c>
      <c r="AI194" s="490">
        <f t="shared" si="96"/>
        <v>0</v>
      </c>
    </row>
    <row r="195" spans="1:35" ht="17.25" hidden="1" x14ac:dyDescent="0.25">
      <c r="A195" s="317"/>
      <c r="B195" s="1088"/>
      <c r="C195" s="318"/>
      <c r="D195" s="319"/>
      <c r="E195" s="319"/>
      <c r="F195" s="1104"/>
      <c r="G195" s="319"/>
      <c r="H195" s="319"/>
      <c r="I195" s="319"/>
      <c r="J195" s="319"/>
      <c r="L195" s="319"/>
      <c r="M195" s="319"/>
      <c r="N195" s="319"/>
      <c r="O195" s="319"/>
      <c r="P195" s="319"/>
      <c r="Q195" s="319"/>
      <c r="R195" s="319"/>
      <c r="S195" s="319"/>
      <c r="T195" s="319"/>
      <c r="U195" s="319"/>
      <c r="V195" s="319"/>
      <c r="W195" s="319"/>
      <c r="X195" s="319"/>
      <c r="Y195" s="319"/>
      <c r="Z195" s="319"/>
      <c r="AA195" s="319"/>
      <c r="AB195" s="319"/>
      <c r="AC195" s="319"/>
      <c r="AD195" s="319"/>
      <c r="AE195" s="319"/>
      <c r="AF195" s="319"/>
      <c r="AG195" s="319"/>
      <c r="AH195" s="319"/>
      <c r="AI195" s="319"/>
    </row>
    <row r="196" spans="1:35" ht="18" hidden="1" thickBot="1" x14ac:dyDescent="0.3">
      <c r="A196" s="317"/>
      <c r="B196" s="1088"/>
      <c r="C196" s="318"/>
      <c r="D196" s="319"/>
      <c r="E196" s="319"/>
      <c r="F196" s="1104"/>
      <c r="G196" s="319"/>
      <c r="H196" s="319"/>
      <c r="I196" s="319"/>
      <c r="J196" s="319"/>
      <c r="L196" s="319"/>
      <c r="M196" s="319"/>
      <c r="N196" s="319"/>
      <c r="O196" s="319"/>
      <c r="P196" s="319"/>
      <c r="Q196" s="319"/>
      <c r="R196" s="319"/>
      <c r="S196" s="319"/>
      <c r="T196" s="319"/>
      <c r="U196" s="319"/>
      <c r="V196" s="319"/>
      <c r="W196" s="319"/>
      <c r="X196" s="319"/>
      <c r="Y196" s="319"/>
      <c r="Z196" s="319"/>
      <c r="AA196" s="319"/>
      <c r="AB196" s="319"/>
      <c r="AC196" s="319"/>
      <c r="AD196" s="319"/>
      <c r="AE196" s="319"/>
      <c r="AF196" s="319"/>
      <c r="AG196" s="319"/>
      <c r="AH196" s="319"/>
      <c r="AI196" s="319"/>
    </row>
    <row r="197" spans="1:35" s="302" customFormat="1" ht="22.5" hidden="1" customHeight="1" thickBot="1" x14ac:dyDescent="0.3">
      <c r="A197" s="1376" t="s">
        <v>440</v>
      </c>
      <c r="B197" s="1377"/>
      <c r="C197" s="1484"/>
      <c r="D197" s="1475" t="s">
        <v>785</v>
      </c>
      <c r="E197" s="1476"/>
      <c r="F197" s="1476"/>
      <c r="G197" s="1476"/>
      <c r="H197" s="1476"/>
      <c r="I197" s="1476"/>
      <c r="J197" s="1476"/>
      <c r="K197" s="1496"/>
      <c r="L197" s="1487" t="s">
        <v>785</v>
      </c>
      <c r="M197" s="1488"/>
      <c r="N197" s="1488"/>
      <c r="O197" s="1488"/>
      <c r="P197" s="1488"/>
      <c r="Q197" s="1488"/>
      <c r="R197" s="1488"/>
      <c r="S197" s="1489"/>
      <c r="T197" s="1487" t="s">
        <v>785</v>
      </c>
      <c r="U197" s="1488"/>
      <c r="V197" s="1488"/>
      <c r="W197" s="1488"/>
      <c r="X197" s="1488"/>
      <c r="Y197" s="1488"/>
      <c r="Z197" s="1488"/>
      <c r="AA197" s="1488"/>
      <c r="AB197" s="1490" t="s">
        <v>785</v>
      </c>
      <c r="AC197" s="1488"/>
      <c r="AD197" s="1488"/>
      <c r="AE197" s="1488"/>
      <c r="AF197" s="1488"/>
      <c r="AG197" s="1488"/>
      <c r="AH197" s="1488"/>
      <c r="AI197" s="1491"/>
    </row>
    <row r="198" spans="1:35" s="302" customFormat="1" ht="24" hidden="1" customHeight="1" thickBot="1" x14ac:dyDescent="0.3">
      <c r="A198" s="1478" t="s">
        <v>133</v>
      </c>
      <c r="B198" s="1479"/>
      <c r="C198" s="1480"/>
      <c r="D198" s="1339" t="s">
        <v>656</v>
      </c>
      <c r="E198" s="1340"/>
      <c r="F198" s="1340"/>
      <c r="G198" s="1340"/>
      <c r="H198" s="1340"/>
      <c r="I198" s="1340"/>
      <c r="J198" s="1340"/>
      <c r="K198" s="615"/>
      <c r="L198" s="1481" t="s">
        <v>779</v>
      </c>
      <c r="M198" s="1482"/>
      <c r="N198" s="1482"/>
      <c r="O198" s="1482"/>
      <c r="P198" s="1482"/>
      <c r="Q198" s="1482"/>
      <c r="R198" s="1482"/>
      <c r="S198" s="1483"/>
      <c r="T198" s="1339" t="s">
        <v>922</v>
      </c>
      <c r="U198" s="1340"/>
      <c r="V198" s="1340"/>
      <c r="W198" s="1340"/>
      <c r="X198" s="1340"/>
      <c r="Y198" s="1340"/>
      <c r="Z198" s="1340"/>
      <c r="AA198" s="1341"/>
      <c r="AB198" s="1339" t="s">
        <v>1048</v>
      </c>
      <c r="AC198" s="1340"/>
      <c r="AD198" s="1340"/>
      <c r="AE198" s="1340"/>
      <c r="AF198" s="1340"/>
      <c r="AG198" s="1340"/>
      <c r="AH198" s="1340"/>
      <c r="AI198" s="1341"/>
    </row>
    <row r="199" spans="1:35" s="302" customFormat="1" ht="82.5" hidden="1" customHeight="1" thickBot="1" x14ac:dyDescent="0.3">
      <c r="A199" s="303" t="s">
        <v>10</v>
      </c>
      <c r="B199" s="1082" t="s">
        <v>54</v>
      </c>
      <c r="C199" s="304" t="s">
        <v>55</v>
      </c>
      <c r="D199" s="315" t="s">
        <v>56</v>
      </c>
      <c r="E199" s="391" t="s">
        <v>96</v>
      </c>
      <c r="F199" s="1095" t="s">
        <v>62</v>
      </c>
      <c r="G199" s="390" t="s">
        <v>58</v>
      </c>
      <c r="H199" s="391" t="s">
        <v>59</v>
      </c>
      <c r="I199" s="390" t="s">
        <v>471</v>
      </c>
      <c r="J199" s="391" t="s">
        <v>438</v>
      </c>
      <c r="K199" s="411" t="s">
        <v>666</v>
      </c>
      <c r="L199" s="315" t="s">
        <v>56</v>
      </c>
      <c r="M199" s="391" t="s">
        <v>96</v>
      </c>
      <c r="N199" s="391" t="s">
        <v>62</v>
      </c>
      <c r="O199" s="390" t="s">
        <v>58</v>
      </c>
      <c r="P199" s="392" t="s">
        <v>59</v>
      </c>
      <c r="Q199" s="390" t="s">
        <v>471</v>
      </c>
      <c r="R199" s="390" t="s">
        <v>438</v>
      </c>
      <c r="S199" s="603" t="s">
        <v>794</v>
      </c>
      <c r="T199" s="390" t="s">
        <v>56</v>
      </c>
      <c r="U199" s="391" t="s">
        <v>96</v>
      </c>
      <c r="V199" s="391" t="s">
        <v>62</v>
      </c>
      <c r="W199" s="391" t="s">
        <v>58</v>
      </c>
      <c r="X199" s="391" t="s">
        <v>59</v>
      </c>
      <c r="Y199" s="391" t="s">
        <v>471</v>
      </c>
      <c r="Z199" s="391" t="s">
        <v>438</v>
      </c>
      <c r="AA199" s="506" t="s">
        <v>926</v>
      </c>
      <c r="AB199" s="315" t="s">
        <v>56</v>
      </c>
      <c r="AC199" s="391" t="s">
        <v>96</v>
      </c>
      <c r="AD199" s="391" t="s">
        <v>62</v>
      </c>
      <c r="AE199" s="391" t="s">
        <v>58</v>
      </c>
      <c r="AF199" s="391" t="s">
        <v>59</v>
      </c>
      <c r="AG199" s="391" t="s">
        <v>471</v>
      </c>
      <c r="AH199" s="391" t="s">
        <v>438</v>
      </c>
      <c r="AI199" s="411" t="s">
        <v>1070</v>
      </c>
    </row>
    <row r="200" spans="1:35" s="306" customFormat="1" ht="27" hidden="1" x14ac:dyDescent="0.3">
      <c r="A200" s="398">
        <v>1</v>
      </c>
      <c r="B200" s="1110" t="s">
        <v>683</v>
      </c>
      <c r="C200" s="569" t="s">
        <v>675</v>
      </c>
      <c r="D200" s="493"/>
      <c r="E200" s="573"/>
      <c r="F200" s="1077"/>
      <c r="G200" s="508"/>
      <c r="H200" s="508"/>
      <c r="I200" s="1124"/>
      <c r="J200" s="1077"/>
      <c r="K200" s="693"/>
      <c r="L200" s="491"/>
      <c r="M200" s="227"/>
      <c r="N200" s="1077"/>
      <c r="O200" s="227"/>
      <c r="P200" s="227"/>
      <c r="Q200" s="1124"/>
      <c r="R200" s="1077"/>
      <c r="S200" s="693"/>
      <c r="T200" s="606"/>
      <c r="U200" s="508"/>
      <c r="V200" s="1077"/>
      <c r="W200" s="508"/>
      <c r="X200" s="508"/>
      <c r="Y200" s="1124"/>
      <c r="Z200" s="1077"/>
      <c r="AA200" s="693"/>
      <c r="AB200" s="491"/>
      <c r="AC200" s="227"/>
      <c r="AD200" s="1077"/>
      <c r="AE200" s="227"/>
      <c r="AF200" s="227"/>
      <c r="AG200" s="1124"/>
      <c r="AH200" s="1077"/>
      <c r="AI200" s="693"/>
    </row>
    <row r="201" spans="1:35" ht="17.25" hidden="1" x14ac:dyDescent="0.3">
      <c r="A201" s="316">
        <v>2</v>
      </c>
      <c r="B201" s="1110" t="s">
        <v>948</v>
      </c>
      <c r="C201" s="571" t="s">
        <v>319</v>
      </c>
      <c r="D201" s="279"/>
      <c r="E201" s="572"/>
      <c r="F201" s="1077"/>
      <c r="G201" s="227"/>
      <c r="H201" s="227"/>
      <c r="I201" s="1124"/>
      <c r="J201" s="227"/>
      <c r="K201" s="693"/>
      <c r="L201" s="491"/>
      <c r="M201" s="227"/>
      <c r="N201" s="227"/>
      <c r="O201" s="227"/>
      <c r="P201" s="227"/>
      <c r="Q201" s="1124"/>
      <c r="R201" s="227"/>
      <c r="S201" s="693"/>
      <c r="T201" s="491"/>
      <c r="U201" s="227"/>
      <c r="V201" s="227"/>
      <c r="W201" s="227"/>
      <c r="X201" s="227"/>
      <c r="Y201" s="1124"/>
      <c r="Z201" s="227"/>
      <c r="AA201" s="693"/>
      <c r="AB201" s="491"/>
      <c r="AC201" s="227"/>
      <c r="AD201" s="227"/>
      <c r="AE201" s="227"/>
      <c r="AF201" s="227"/>
      <c r="AG201" s="1124"/>
      <c r="AH201" s="227"/>
      <c r="AI201" s="693"/>
    </row>
    <row r="202" spans="1:35" ht="17.25" hidden="1" x14ac:dyDescent="0.3">
      <c r="A202" s="316">
        <v>4</v>
      </c>
      <c r="B202" s="1110" t="s">
        <v>461</v>
      </c>
      <c r="C202" s="571" t="s">
        <v>337</v>
      </c>
      <c r="D202" s="279"/>
      <c r="E202" s="572"/>
      <c r="F202" s="1077"/>
      <c r="G202" s="227"/>
      <c r="H202" s="227"/>
      <c r="I202" s="1124"/>
      <c r="J202" s="227"/>
      <c r="K202" s="693"/>
      <c r="L202" s="491"/>
      <c r="M202" s="227"/>
      <c r="N202" s="691"/>
      <c r="O202" s="227"/>
      <c r="P202" s="227"/>
      <c r="Q202" s="1124"/>
      <c r="R202" s="227"/>
      <c r="S202" s="693"/>
      <c r="T202" s="491"/>
      <c r="U202" s="227"/>
      <c r="V202" s="691"/>
      <c r="W202" s="227"/>
      <c r="X202" s="227"/>
      <c r="Y202" s="1124"/>
      <c r="Z202" s="227"/>
      <c r="AA202" s="693"/>
      <c r="AB202" s="491"/>
      <c r="AC202" s="227"/>
      <c r="AD202" s="691"/>
      <c r="AE202" s="227"/>
      <c r="AF202" s="227"/>
      <c r="AG202" s="1124"/>
      <c r="AH202" s="227"/>
      <c r="AI202" s="693"/>
    </row>
    <row r="203" spans="1:35" ht="17.25" hidden="1" x14ac:dyDescent="0.3">
      <c r="A203" s="398">
        <v>5</v>
      </c>
      <c r="B203" s="1110" t="s">
        <v>615</v>
      </c>
      <c r="C203" s="571" t="s">
        <v>337</v>
      </c>
      <c r="D203" s="279"/>
      <c r="E203" s="572"/>
      <c r="F203" s="1073"/>
      <c r="G203" s="227"/>
      <c r="H203" s="227"/>
      <c r="I203" s="1124"/>
      <c r="J203" s="227"/>
      <c r="K203" s="693"/>
      <c r="L203" s="491"/>
      <c r="M203" s="227"/>
      <c r="N203" s="691"/>
      <c r="O203" s="227"/>
      <c r="P203" s="227"/>
      <c r="Q203" s="1124"/>
      <c r="R203" s="227"/>
      <c r="S203" s="693"/>
      <c r="T203" s="491"/>
      <c r="U203" s="227"/>
      <c r="V203" s="691"/>
      <c r="W203" s="227"/>
      <c r="X203" s="227"/>
      <c r="Y203" s="1124"/>
      <c r="Z203" s="227"/>
      <c r="AA203" s="693"/>
      <c r="AB203" s="491"/>
      <c r="AC203" s="227"/>
      <c r="AD203" s="691"/>
      <c r="AE203" s="227"/>
      <c r="AF203" s="227"/>
      <c r="AG203" s="1124"/>
      <c r="AH203" s="227"/>
      <c r="AI203" s="693"/>
    </row>
    <row r="204" spans="1:35" ht="17.25" hidden="1" x14ac:dyDescent="0.3">
      <c r="A204" s="316">
        <v>6</v>
      </c>
      <c r="B204" s="1110" t="s">
        <v>1144</v>
      </c>
      <c r="C204" s="571" t="s">
        <v>337</v>
      </c>
      <c r="D204" s="279"/>
      <c r="E204" s="572"/>
      <c r="F204" s="1077"/>
      <c r="G204" s="227"/>
      <c r="H204" s="227"/>
      <c r="I204" s="1124"/>
      <c r="J204" s="227"/>
      <c r="K204" s="693"/>
      <c r="L204" s="491"/>
      <c r="M204" s="227"/>
      <c r="N204" s="691"/>
      <c r="O204" s="227"/>
      <c r="P204" s="227"/>
      <c r="Q204" s="1124"/>
      <c r="R204" s="227"/>
      <c r="S204" s="693"/>
      <c r="T204" s="491"/>
      <c r="U204" s="227"/>
      <c r="V204" s="691"/>
      <c r="W204" s="227"/>
      <c r="X204" s="227"/>
      <c r="Y204" s="1124"/>
      <c r="Z204" s="227"/>
      <c r="AA204" s="693"/>
      <c r="AB204" s="491"/>
      <c r="AC204" s="227"/>
      <c r="AD204" s="691"/>
      <c r="AE204" s="227"/>
      <c r="AF204" s="227"/>
      <c r="AG204" s="1124"/>
      <c r="AH204" s="227"/>
      <c r="AI204" s="693"/>
    </row>
    <row r="205" spans="1:35" ht="17.25" hidden="1" x14ac:dyDescent="0.3">
      <c r="A205" s="398">
        <v>7</v>
      </c>
      <c r="B205" s="1126" t="s">
        <v>165</v>
      </c>
      <c r="C205" s="571" t="s">
        <v>337</v>
      </c>
      <c r="D205" s="279"/>
      <c r="E205" s="572"/>
      <c r="F205" s="1073"/>
      <c r="G205" s="227"/>
      <c r="H205" s="227"/>
      <c r="I205" s="1124"/>
      <c r="J205" s="227"/>
      <c r="K205" s="693"/>
      <c r="L205" s="491"/>
      <c r="M205" s="227"/>
      <c r="N205" s="691"/>
      <c r="O205" s="227"/>
      <c r="P205" s="227"/>
      <c r="Q205" s="1124"/>
      <c r="R205" s="227"/>
      <c r="S205" s="693"/>
      <c r="T205" s="491"/>
      <c r="U205" s="227"/>
      <c r="V205" s="691"/>
      <c r="W205" s="227"/>
      <c r="X205" s="227"/>
      <c r="Y205" s="1124"/>
      <c r="Z205" s="227"/>
      <c r="AA205" s="693"/>
      <c r="AB205" s="491"/>
      <c r="AC205" s="227"/>
      <c r="AD205" s="691"/>
      <c r="AE205" s="227"/>
      <c r="AF205" s="227"/>
      <c r="AG205" s="1124"/>
      <c r="AH205" s="227"/>
      <c r="AI205" s="693"/>
    </row>
    <row r="206" spans="1:35" ht="17.25" hidden="1" x14ac:dyDescent="0.3">
      <c r="A206" s="316">
        <v>8</v>
      </c>
      <c r="B206" s="1110" t="s">
        <v>162</v>
      </c>
      <c r="C206" s="571" t="s">
        <v>337</v>
      </c>
      <c r="D206" s="279"/>
      <c r="E206" s="572"/>
      <c r="F206" s="1073"/>
      <c r="G206" s="227"/>
      <c r="H206" s="227"/>
      <c r="I206" s="1124"/>
      <c r="J206" s="227"/>
      <c r="K206" s="693"/>
      <c r="L206" s="491"/>
      <c r="M206" s="227"/>
      <c r="N206" s="691"/>
      <c r="O206" s="227"/>
      <c r="P206" s="227"/>
      <c r="Q206" s="1124"/>
      <c r="R206" s="227"/>
      <c r="S206" s="693"/>
      <c r="T206" s="491"/>
      <c r="U206" s="227"/>
      <c r="V206" s="691"/>
      <c r="W206" s="227"/>
      <c r="X206" s="227"/>
      <c r="Y206" s="1124"/>
      <c r="Z206" s="227"/>
      <c r="AA206" s="693"/>
      <c r="AB206" s="491"/>
      <c r="AC206" s="227"/>
      <c r="AD206" s="691"/>
      <c r="AE206" s="227"/>
      <c r="AF206" s="227"/>
      <c r="AG206" s="1124"/>
      <c r="AH206" s="227"/>
      <c r="AI206" s="693"/>
    </row>
    <row r="207" spans="1:35" ht="17.25" hidden="1" x14ac:dyDescent="0.3">
      <c r="A207" s="398">
        <v>9</v>
      </c>
      <c r="B207" s="1110" t="s">
        <v>949</v>
      </c>
      <c r="C207" s="571" t="s">
        <v>317</v>
      </c>
      <c r="D207" s="279"/>
      <c r="E207" s="572"/>
      <c r="F207" s="1077"/>
      <c r="G207" s="227"/>
      <c r="H207" s="227"/>
      <c r="I207" s="1124"/>
      <c r="J207" s="227"/>
      <c r="K207" s="693"/>
      <c r="L207" s="491"/>
      <c r="M207" s="227"/>
      <c r="N207" s="227"/>
      <c r="O207" s="227"/>
      <c r="P207" s="227"/>
      <c r="Q207" s="1124"/>
      <c r="R207" s="227"/>
      <c r="S207" s="693"/>
      <c r="T207" s="491"/>
      <c r="U207" s="227"/>
      <c r="V207" s="227"/>
      <c r="W207" s="227"/>
      <c r="X207" s="227"/>
      <c r="Y207" s="1124"/>
      <c r="Z207" s="227"/>
      <c r="AA207" s="693"/>
      <c r="AB207" s="491"/>
      <c r="AC207" s="227"/>
      <c r="AD207" s="227"/>
      <c r="AE207" s="227"/>
      <c r="AF207" s="227"/>
      <c r="AG207" s="1124"/>
      <c r="AH207" s="227"/>
      <c r="AI207" s="693"/>
    </row>
    <row r="208" spans="1:35" ht="17.25" hidden="1" x14ac:dyDescent="0.3">
      <c r="A208" s="316">
        <v>10</v>
      </c>
      <c r="B208" s="1110" t="s">
        <v>163</v>
      </c>
      <c r="C208" s="571" t="s">
        <v>317</v>
      </c>
      <c r="D208" s="279"/>
      <c r="E208" s="572"/>
      <c r="F208" s="1077"/>
      <c r="G208" s="227"/>
      <c r="H208" s="227"/>
      <c r="I208" s="1124"/>
      <c r="J208" s="227"/>
      <c r="K208" s="693"/>
      <c r="L208" s="491"/>
      <c r="M208" s="227"/>
      <c r="N208" s="227"/>
      <c r="O208" s="227"/>
      <c r="P208" s="227"/>
      <c r="Q208" s="1124"/>
      <c r="R208" s="227"/>
      <c r="S208" s="693"/>
      <c r="T208" s="491"/>
      <c r="U208" s="227"/>
      <c r="V208" s="227"/>
      <c r="W208" s="227"/>
      <c r="X208" s="227"/>
      <c r="Y208" s="1124"/>
      <c r="Z208" s="227"/>
      <c r="AA208" s="693"/>
      <c r="AB208" s="491"/>
      <c r="AC208" s="227"/>
      <c r="AD208" s="227"/>
      <c r="AE208" s="227"/>
      <c r="AF208" s="227"/>
      <c r="AG208" s="1124"/>
      <c r="AH208" s="227"/>
      <c r="AI208" s="693"/>
    </row>
    <row r="209" spans="1:35" ht="17.25" hidden="1" x14ac:dyDescent="0.3">
      <c r="A209" s="398">
        <v>11</v>
      </c>
      <c r="B209" s="1110" t="s">
        <v>164</v>
      </c>
      <c r="C209" s="571" t="s">
        <v>317</v>
      </c>
      <c r="D209" s="279"/>
      <c r="E209" s="572"/>
      <c r="F209" s="1077"/>
      <c r="G209" s="227"/>
      <c r="H209" s="227"/>
      <c r="I209" s="1124"/>
      <c r="J209" s="227"/>
      <c r="K209" s="693"/>
      <c r="L209" s="491"/>
      <c r="M209" s="227"/>
      <c r="N209" s="227"/>
      <c r="O209" s="227"/>
      <c r="P209" s="227"/>
      <c r="Q209" s="1124"/>
      <c r="R209" s="227"/>
      <c r="S209" s="693"/>
      <c r="T209" s="491"/>
      <c r="U209" s="227"/>
      <c r="V209" s="227"/>
      <c r="W209" s="227"/>
      <c r="X209" s="227"/>
      <c r="Y209" s="1124"/>
      <c r="Z209" s="227"/>
      <c r="AA209" s="693"/>
      <c r="AB209" s="491"/>
      <c r="AC209" s="227"/>
      <c r="AD209" s="227"/>
      <c r="AE209" s="227"/>
      <c r="AF209" s="227"/>
      <c r="AG209" s="1124"/>
      <c r="AH209" s="227"/>
      <c r="AI209" s="693"/>
    </row>
    <row r="210" spans="1:35" ht="17.25" hidden="1" x14ac:dyDescent="0.3">
      <c r="A210" s="316">
        <v>12</v>
      </c>
      <c r="B210" s="1110" t="s">
        <v>528</v>
      </c>
      <c r="C210" s="571" t="s">
        <v>317</v>
      </c>
      <c r="D210" s="279"/>
      <c r="E210" s="572"/>
      <c r="F210" s="1077"/>
      <c r="G210" s="227"/>
      <c r="H210" s="227"/>
      <c r="I210" s="1124"/>
      <c r="J210" s="227"/>
      <c r="K210" s="693"/>
      <c r="L210" s="491"/>
      <c r="M210" s="227"/>
      <c r="N210" s="227"/>
      <c r="O210" s="227"/>
      <c r="P210" s="227"/>
      <c r="Q210" s="1124"/>
      <c r="R210" s="227"/>
      <c r="S210" s="693"/>
      <c r="T210" s="491"/>
      <c r="U210" s="227"/>
      <c r="V210" s="227"/>
      <c r="W210" s="227"/>
      <c r="X210" s="227"/>
      <c r="Y210" s="1124"/>
      <c r="Z210" s="227"/>
      <c r="AA210" s="693"/>
      <c r="AB210" s="491"/>
      <c r="AC210" s="227"/>
      <c r="AD210" s="227"/>
      <c r="AE210" s="227"/>
      <c r="AF210" s="227"/>
      <c r="AG210" s="1124"/>
      <c r="AH210" s="227"/>
      <c r="AI210" s="693"/>
    </row>
    <row r="211" spans="1:35" ht="17.25" hidden="1" x14ac:dyDescent="0.3">
      <c r="A211" s="398">
        <v>13</v>
      </c>
      <c r="B211" s="1110" t="s">
        <v>166</v>
      </c>
      <c r="C211" s="571" t="s">
        <v>317</v>
      </c>
      <c r="D211" s="279"/>
      <c r="E211" s="572"/>
      <c r="F211" s="1077"/>
      <c r="G211" s="227"/>
      <c r="H211" s="227"/>
      <c r="I211" s="1124"/>
      <c r="J211" s="227"/>
      <c r="K211" s="693"/>
      <c r="L211" s="491"/>
      <c r="M211" s="227"/>
      <c r="N211" s="227"/>
      <c r="O211" s="227"/>
      <c r="P211" s="227"/>
      <c r="Q211" s="1124"/>
      <c r="R211" s="227"/>
      <c r="S211" s="693"/>
      <c r="T211" s="491"/>
      <c r="U211" s="227"/>
      <c r="V211" s="227"/>
      <c r="W211" s="227"/>
      <c r="X211" s="227"/>
      <c r="Y211" s="1124"/>
      <c r="Z211" s="227"/>
      <c r="AA211" s="693"/>
      <c r="AB211" s="491"/>
      <c r="AC211" s="227"/>
      <c r="AD211" s="227"/>
      <c r="AE211" s="227"/>
      <c r="AF211" s="227"/>
      <c r="AG211" s="1124"/>
      <c r="AH211" s="227"/>
      <c r="AI211" s="693"/>
    </row>
    <row r="212" spans="1:35" ht="17.25" hidden="1" x14ac:dyDescent="0.3">
      <c r="A212" s="398">
        <v>3</v>
      </c>
      <c r="B212" s="1110" t="s">
        <v>1145</v>
      </c>
      <c r="C212" s="571" t="s">
        <v>316</v>
      </c>
      <c r="D212" s="279"/>
      <c r="E212" s="572"/>
      <c r="F212" s="1077"/>
      <c r="G212" s="227"/>
      <c r="H212" s="227"/>
      <c r="I212" s="1124"/>
      <c r="J212" s="227"/>
      <c r="K212" s="693"/>
      <c r="L212" s="491"/>
      <c r="M212" s="227"/>
      <c r="N212" s="309"/>
      <c r="O212" s="227"/>
      <c r="P212" s="227"/>
      <c r="Q212" s="1124"/>
      <c r="R212" s="227"/>
      <c r="S212" s="693"/>
      <c r="T212" s="491"/>
      <c r="U212" s="227"/>
      <c r="V212" s="309"/>
      <c r="W212" s="227"/>
      <c r="X212" s="227"/>
      <c r="Y212" s="1124"/>
      <c r="Z212" s="227"/>
      <c r="AA212" s="693"/>
      <c r="AB212" s="491"/>
      <c r="AC212" s="227"/>
      <c r="AD212" s="309"/>
      <c r="AE212" s="227"/>
      <c r="AF212" s="227"/>
      <c r="AG212" s="1124"/>
      <c r="AH212" s="227"/>
      <c r="AI212" s="693"/>
    </row>
    <row r="213" spans="1:35" ht="17.25" hidden="1" x14ac:dyDescent="0.3">
      <c r="A213" s="316">
        <v>14</v>
      </c>
      <c r="B213" s="1110" t="s">
        <v>167</v>
      </c>
      <c r="C213" s="571" t="s">
        <v>332</v>
      </c>
      <c r="D213" s="279"/>
      <c r="E213" s="572"/>
      <c r="F213" s="1073"/>
      <c r="G213" s="227"/>
      <c r="H213" s="227"/>
      <c r="I213" s="227"/>
      <c r="J213" s="227"/>
      <c r="K213" s="693"/>
      <c r="L213" s="491"/>
      <c r="M213" s="227"/>
      <c r="N213" s="691"/>
      <c r="O213" s="227"/>
      <c r="P213" s="227"/>
      <c r="Q213" s="227"/>
      <c r="R213" s="227"/>
      <c r="S213" s="693"/>
      <c r="T213" s="491"/>
      <c r="U213" s="227"/>
      <c r="V213" s="691"/>
      <c r="W213" s="227"/>
      <c r="X213" s="227"/>
      <c r="Y213" s="227"/>
      <c r="Z213" s="227"/>
      <c r="AA213" s="693"/>
      <c r="AB213" s="491"/>
      <c r="AC213" s="227"/>
      <c r="AD213" s="691"/>
      <c r="AE213" s="227"/>
      <c r="AF213" s="227"/>
      <c r="AG213" s="227"/>
      <c r="AH213" s="227"/>
      <c r="AI213" s="693"/>
    </row>
    <row r="214" spans="1:35" ht="17.25" hidden="1" x14ac:dyDescent="0.3">
      <c r="A214" s="398">
        <v>15</v>
      </c>
      <c r="B214" s="1110" t="s">
        <v>161</v>
      </c>
      <c r="C214" s="571" t="s">
        <v>332</v>
      </c>
      <c r="D214" s="279"/>
      <c r="E214" s="572"/>
      <c r="F214" s="1073"/>
      <c r="G214" s="227"/>
      <c r="H214" s="227"/>
      <c r="I214" s="227"/>
      <c r="J214" s="227"/>
      <c r="K214" s="693"/>
      <c r="L214" s="491"/>
      <c r="M214" s="227"/>
      <c r="N214" s="691"/>
      <c r="O214" s="227"/>
      <c r="P214" s="227"/>
      <c r="Q214" s="227"/>
      <c r="R214" s="227"/>
      <c r="S214" s="693"/>
      <c r="T214" s="491"/>
      <c r="U214" s="227"/>
      <c r="V214" s="691"/>
      <c r="W214" s="227"/>
      <c r="X214" s="227"/>
      <c r="Y214" s="227"/>
      <c r="Z214" s="227"/>
      <c r="AA214" s="693"/>
      <c r="AB214" s="491"/>
      <c r="AC214" s="227"/>
      <c r="AD214" s="691"/>
      <c r="AE214" s="227"/>
      <c r="AF214" s="227"/>
      <c r="AG214" s="227"/>
      <c r="AH214" s="227"/>
      <c r="AI214" s="693"/>
    </row>
    <row r="215" spans="1:35" ht="17.25" hidden="1" x14ac:dyDescent="0.3">
      <c r="A215" s="316">
        <v>16</v>
      </c>
      <c r="B215" s="1110" t="s">
        <v>168</v>
      </c>
      <c r="C215" s="571" t="s">
        <v>332</v>
      </c>
      <c r="D215" s="279"/>
      <c r="E215" s="572"/>
      <c r="F215" s="1073"/>
      <c r="G215" s="227"/>
      <c r="H215" s="227"/>
      <c r="I215" s="227"/>
      <c r="J215" s="227"/>
      <c r="K215" s="693"/>
      <c r="L215" s="491"/>
      <c r="M215" s="227"/>
      <c r="N215" s="691"/>
      <c r="O215" s="227"/>
      <c r="P215" s="227"/>
      <c r="Q215" s="227"/>
      <c r="R215" s="227"/>
      <c r="S215" s="693"/>
      <c r="T215" s="491"/>
      <c r="U215" s="227"/>
      <c r="V215" s="691"/>
      <c r="W215" s="227"/>
      <c r="X215" s="227"/>
      <c r="Y215" s="227"/>
      <c r="Z215" s="227"/>
      <c r="AA215" s="693"/>
      <c r="AB215" s="491"/>
      <c r="AC215" s="227"/>
      <c r="AD215" s="691"/>
      <c r="AE215" s="227"/>
      <c r="AF215" s="227"/>
      <c r="AG215" s="227"/>
      <c r="AH215" s="227"/>
      <c r="AI215" s="693"/>
    </row>
    <row r="216" spans="1:35" ht="17.25" hidden="1" x14ac:dyDescent="0.3">
      <c r="A216" s="398">
        <v>17</v>
      </c>
      <c r="B216" s="1110" t="s">
        <v>169</v>
      </c>
      <c r="C216" s="571" t="s">
        <v>332</v>
      </c>
      <c r="D216" s="279"/>
      <c r="E216" s="572"/>
      <c r="F216" s="1073"/>
      <c r="G216" s="227"/>
      <c r="H216" s="227"/>
      <c r="I216" s="227"/>
      <c r="J216" s="227"/>
      <c r="K216" s="693"/>
      <c r="L216" s="491"/>
      <c r="M216" s="227"/>
      <c r="N216" s="691"/>
      <c r="O216" s="227"/>
      <c r="P216" s="227"/>
      <c r="Q216" s="227"/>
      <c r="R216" s="227"/>
      <c r="S216" s="693"/>
      <c r="T216" s="491"/>
      <c r="U216" s="227"/>
      <c r="V216" s="691"/>
      <c r="W216" s="227"/>
      <c r="X216" s="227"/>
      <c r="Y216" s="227"/>
      <c r="Z216" s="227"/>
      <c r="AA216" s="693"/>
      <c r="AB216" s="491"/>
      <c r="AC216" s="227"/>
      <c r="AD216" s="691"/>
      <c r="AE216" s="227"/>
      <c r="AF216" s="227"/>
      <c r="AG216" s="227"/>
      <c r="AH216" s="227"/>
      <c r="AI216" s="693"/>
    </row>
    <row r="217" spans="1:35" ht="17.25" hidden="1" x14ac:dyDescent="0.3">
      <c r="A217" s="316">
        <v>18</v>
      </c>
      <c r="B217" s="1110" t="s">
        <v>170</v>
      </c>
      <c r="C217" s="571" t="s">
        <v>332</v>
      </c>
      <c r="D217" s="279"/>
      <c r="E217" s="572"/>
      <c r="F217" s="1073"/>
      <c r="G217" s="227"/>
      <c r="H217" s="227"/>
      <c r="I217" s="227"/>
      <c r="J217" s="227"/>
      <c r="K217" s="693"/>
      <c r="L217" s="491"/>
      <c r="M217" s="227"/>
      <c r="N217" s="691"/>
      <c r="O217" s="227"/>
      <c r="P217" s="227"/>
      <c r="Q217" s="227"/>
      <c r="R217" s="227"/>
      <c r="S217" s="693"/>
      <c r="T217" s="491"/>
      <c r="U217" s="227"/>
      <c r="V217" s="691"/>
      <c r="W217" s="227"/>
      <c r="X217" s="227"/>
      <c r="Y217" s="227"/>
      <c r="Z217" s="227"/>
      <c r="AA217" s="693"/>
      <c r="AB217" s="491"/>
      <c r="AC217" s="227"/>
      <c r="AD217" s="691"/>
      <c r="AE217" s="227"/>
      <c r="AF217" s="227"/>
      <c r="AG217" s="227"/>
      <c r="AH217" s="227"/>
      <c r="AI217" s="693"/>
    </row>
    <row r="218" spans="1:35" ht="17.25" hidden="1" x14ac:dyDescent="0.3">
      <c r="A218" s="398">
        <v>19</v>
      </c>
      <c r="B218" s="1110" t="s">
        <v>614</v>
      </c>
      <c r="C218" s="571" t="s">
        <v>332</v>
      </c>
      <c r="D218" s="279"/>
      <c r="E218" s="572"/>
      <c r="F218" s="1073"/>
      <c r="G218" s="227"/>
      <c r="H218" s="227"/>
      <c r="I218" s="227"/>
      <c r="J218" s="227"/>
      <c r="K218" s="693"/>
      <c r="L218" s="491"/>
      <c r="M218" s="227"/>
      <c r="N218" s="691"/>
      <c r="O218" s="227"/>
      <c r="P218" s="227"/>
      <c r="Q218" s="227"/>
      <c r="R218" s="227"/>
      <c r="S218" s="693"/>
      <c r="T218" s="491"/>
      <c r="U218" s="227"/>
      <c r="V218" s="691"/>
      <c r="W218" s="227"/>
      <c r="X218" s="227"/>
      <c r="Y218" s="227"/>
      <c r="Z218" s="227"/>
      <c r="AA218" s="693"/>
      <c r="AB218" s="491"/>
      <c r="AC218" s="227"/>
      <c r="AD218" s="691"/>
      <c r="AE218" s="227"/>
      <c r="AF218" s="227"/>
      <c r="AG218" s="227"/>
      <c r="AH218" s="227"/>
      <c r="AI218" s="693"/>
    </row>
    <row r="219" spans="1:35" ht="17.25" hidden="1" x14ac:dyDescent="0.3">
      <c r="A219" s="316">
        <v>20</v>
      </c>
      <c r="B219" s="1110" t="s">
        <v>950</v>
      </c>
      <c r="C219" s="571" t="s">
        <v>332</v>
      </c>
      <c r="D219" s="279"/>
      <c r="E219" s="572"/>
      <c r="F219" s="1073"/>
      <c r="G219" s="227"/>
      <c r="H219" s="227"/>
      <c r="I219" s="227"/>
      <c r="J219" s="227"/>
      <c r="K219" s="693"/>
      <c r="L219" s="491"/>
      <c r="M219" s="227"/>
      <c r="N219" s="691"/>
      <c r="O219" s="227"/>
      <c r="P219" s="227"/>
      <c r="Q219" s="227"/>
      <c r="R219" s="227"/>
      <c r="S219" s="693"/>
      <c r="T219" s="491"/>
      <c r="U219" s="227"/>
      <c r="V219" s="691"/>
      <c r="W219" s="227"/>
      <c r="X219" s="227"/>
      <c r="Y219" s="227"/>
      <c r="Z219" s="227"/>
      <c r="AA219" s="693"/>
      <c r="AB219" s="491"/>
      <c r="AC219" s="227"/>
      <c r="AD219" s="691"/>
      <c r="AE219" s="227"/>
      <c r="AF219" s="227"/>
      <c r="AG219" s="227"/>
      <c r="AH219" s="227"/>
      <c r="AI219" s="693"/>
    </row>
    <row r="220" spans="1:35" ht="17.25" hidden="1" x14ac:dyDescent="0.3">
      <c r="A220" s="398">
        <v>21</v>
      </c>
      <c r="B220" s="1110" t="s">
        <v>171</v>
      </c>
      <c r="C220" s="571" t="s">
        <v>332</v>
      </c>
      <c r="D220" s="279"/>
      <c r="E220" s="572"/>
      <c r="F220" s="1073"/>
      <c r="G220" s="227"/>
      <c r="H220" s="227"/>
      <c r="I220" s="227"/>
      <c r="J220" s="227"/>
      <c r="K220" s="693"/>
      <c r="L220" s="491"/>
      <c r="M220" s="227"/>
      <c r="N220" s="691"/>
      <c r="O220" s="227"/>
      <c r="P220" s="227"/>
      <c r="Q220" s="227"/>
      <c r="R220" s="227"/>
      <c r="S220" s="693"/>
      <c r="T220" s="491"/>
      <c r="U220" s="227"/>
      <c r="V220" s="691"/>
      <c r="W220" s="227"/>
      <c r="X220" s="227"/>
      <c r="Y220" s="227"/>
      <c r="Z220" s="227"/>
      <c r="AA220" s="693"/>
      <c r="AB220" s="491"/>
      <c r="AC220" s="227"/>
      <c r="AD220" s="691"/>
      <c r="AE220" s="227"/>
      <c r="AF220" s="227"/>
      <c r="AG220" s="227"/>
      <c r="AH220" s="227"/>
      <c r="AI220" s="693"/>
    </row>
    <row r="221" spans="1:35" ht="17.25" hidden="1" x14ac:dyDescent="0.3">
      <c r="A221" s="316">
        <v>22</v>
      </c>
      <c r="B221" s="1110" t="s">
        <v>172</v>
      </c>
      <c r="C221" s="571" t="s">
        <v>332</v>
      </c>
      <c r="D221" s="279"/>
      <c r="E221" s="572"/>
      <c r="F221" s="1077"/>
      <c r="G221" s="227"/>
      <c r="H221" s="227"/>
      <c r="I221" s="227"/>
      <c r="J221" s="227"/>
      <c r="K221" s="693"/>
      <c r="L221" s="491"/>
      <c r="M221" s="227"/>
      <c r="N221" s="691"/>
      <c r="O221" s="227"/>
      <c r="P221" s="227"/>
      <c r="Q221" s="227"/>
      <c r="R221" s="227"/>
      <c r="S221" s="693"/>
      <c r="T221" s="491"/>
      <c r="U221" s="227"/>
      <c r="V221" s="691"/>
      <c r="W221" s="227"/>
      <c r="X221" s="227"/>
      <c r="Y221" s="227"/>
      <c r="Z221" s="227"/>
      <c r="AA221" s="693"/>
      <c r="AB221" s="491"/>
      <c r="AC221" s="227"/>
      <c r="AD221" s="691"/>
      <c r="AE221" s="227"/>
      <c r="AF221" s="227"/>
      <c r="AG221" s="227"/>
      <c r="AH221" s="227"/>
      <c r="AI221" s="693"/>
    </row>
    <row r="222" spans="1:35" ht="17.25" hidden="1" x14ac:dyDescent="0.3">
      <c r="A222" s="398">
        <v>23</v>
      </c>
      <c r="B222" s="1110" t="s">
        <v>398</v>
      </c>
      <c r="C222" s="571" t="s">
        <v>332</v>
      </c>
      <c r="D222" s="279"/>
      <c r="E222" s="572"/>
      <c r="F222" s="1073"/>
      <c r="G222" s="227"/>
      <c r="H222" s="227"/>
      <c r="I222" s="227"/>
      <c r="J222" s="227"/>
      <c r="K222" s="693"/>
      <c r="L222" s="491"/>
      <c r="M222" s="227"/>
      <c r="N222" s="691"/>
      <c r="O222" s="227"/>
      <c r="P222" s="227"/>
      <c r="Q222" s="227"/>
      <c r="R222" s="227"/>
      <c r="S222" s="693"/>
      <c r="T222" s="491"/>
      <c r="U222" s="227"/>
      <c r="V222" s="691"/>
      <c r="W222" s="227"/>
      <c r="X222" s="227"/>
      <c r="Y222" s="227"/>
      <c r="Z222" s="227"/>
      <c r="AA222" s="693"/>
      <c r="AB222" s="491"/>
      <c r="AC222" s="227"/>
      <c r="AD222" s="691"/>
      <c r="AE222" s="227"/>
      <c r="AF222" s="227"/>
      <c r="AG222" s="227"/>
      <c r="AH222" s="227"/>
      <c r="AI222" s="693"/>
    </row>
    <row r="223" spans="1:35" ht="17.25" hidden="1" x14ac:dyDescent="0.3">
      <c r="A223" s="316">
        <v>24</v>
      </c>
      <c r="B223" s="1110" t="s">
        <v>84</v>
      </c>
      <c r="C223" s="571" t="s">
        <v>332</v>
      </c>
      <c r="D223" s="279"/>
      <c r="E223" s="572"/>
      <c r="F223" s="1077"/>
      <c r="G223" s="227"/>
      <c r="H223" s="227"/>
      <c r="I223" s="227"/>
      <c r="J223" s="227"/>
      <c r="K223" s="693"/>
      <c r="L223" s="491"/>
      <c r="M223" s="227"/>
      <c r="N223" s="691"/>
      <c r="O223" s="227"/>
      <c r="P223" s="227"/>
      <c r="Q223" s="227"/>
      <c r="R223" s="227"/>
      <c r="S223" s="693"/>
      <c r="T223" s="491"/>
      <c r="U223" s="227"/>
      <c r="V223" s="691"/>
      <c r="W223" s="227"/>
      <c r="X223" s="227"/>
      <c r="Y223" s="227"/>
      <c r="Z223" s="227"/>
      <c r="AA223" s="693"/>
      <c r="AB223" s="491"/>
      <c r="AC223" s="227"/>
      <c r="AD223" s="691"/>
      <c r="AE223" s="227"/>
      <c r="AF223" s="227"/>
      <c r="AG223" s="227"/>
      <c r="AH223" s="227"/>
      <c r="AI223" s="693"/>
    </row>
    <row r="224" spans="1:35" ht="17.25" hidden="1" x14ac:dyDescent="0.3">
      <c r="A224" s="398">
        <v>25</v>
      </c>
      <c r="B224" s="1110" t="s">
        <v>84</v>
      </c>
      <c r="C224" s="571" t="s">
        <v>332</v>
      </c>
      <c r="D224" s="279"/>
      <c r="E224" s="572"/>
      <c r="F224" s="1077"/>
      <c r="G224" s="227"/>
      <c r="H224" s="227"/>
      <c r="I224" s="227"/>
      <c r="J224" s="227"/>
      <c r="K224" s="693"/>
      <c r="L224" s="491"/>
      <c r="M224" s="227"/>
      <c r="N224" s="691"/>
      <c r="O224" s="227"/>
      <c r="P224" s="227"/>
      <c r="Q224" s="227"/>
      <c r="R224" s="227"/>
      <c r="S224" s="693"/>
      <c r="T224" s="491"/>
      <c r="U224" s="227"/>
      <c r="V224" s="691"/>
      <c r="W224" s="227"/>
      <c r="X224" s="227"/>
      <c r="Y224" s="227"/>
      <c r="Z224" s="227"/>
      <c r="AA224" s="693"/>
      <c r="AB224" s="491"/>
      <c r="AC224" s="227"/>
      <c r="AD224" s="691"/>
      <c r="AE224" s="227"/>
      <c r="AF224" s="227"/>
      <c r="AG224" s="227"/>
      <c r="AH224" s="227"/>
      <c r="AI224" s="693"/>
    </row>
    <row r="225" spans="1:35" ht="18" hidden="1" customHeight="1" x14ac:dyDescent="0.3">
      <c r="A225" s="398">
        <v>27</v>
      </c>
      <c r="B225" s="1110" t="s">
        <v>173</v>
      </c>
      <c r="C225" s="569" t="s">
        <v>459</v>
      </c>
      <c r="D225" s="279"/>
      <c r="E225" s="572"/>
      <c r="F225" s="1106"/>
      <c r="G225" s="227"/>
      <c r="H225" s="227"/>
      <c r="I225" s="1124"/>
      <c r="J225" s="227"/>
      <c r="K225" s="693"/>
      <c r="L225" s="491"/>
      <c r="M225" s="227"/>
      <c r="N225" s="227"/>
      <c r="O225" s="227"/>
      <c r="P225" s="227"/>
      <c r="Q225" s="1124"/>
      <c r="R225" s="227"/>
      <c r="S225" s="693"/>
      <c r="T225" s="491"/>
      <c r="U225" s="227"/>
      <c r="V225" s="227"/>
      <c r="W225" s="227"/>
      <c r="X225" s="227"/>
      <c r="Y225" s="1124"/>
      <c r="Z225" s="227"/>
      <c r="AA225" s="693"/>
      <c r="AB225" s="491"/>
      <c r="AC225" s="227"/>
      <c r="AD225" s="227"/>
      <c r="AE225" s="227"/>
      <c r="AF225" s="227"/>
      <c r="AG225" s="1124"/>
      <c r="AH225" s="227"/>
      <c r="AI225" s="693"/>
    </row>
    <row r="226" spans="1:35" ht="40.5" hidden="1" x14ac:dyDescent="0.3">
      <c r="A226" s="316">
        <v>26</v>
      </c>
      <c r="B226" s="1110" t="s">
        <v>193</v>
      </c>
      <c r="C226" s="569" t="s">
        <v>674</v>
      </c>
      <c r="D226" s="279"/>
      <c r="E226" s="572"/>
      <c r="F226" s="1077"/>
      <c r="G226" s="227"/>
      <c r="H226" s="227"/>
      <c r="I226" s="227"/>
      <c r="J226" s="227"/>
      <c r="K226" s="693"/>
      <c r="L226" s="491"/>
      <c r="M226" s="227"/>
      <c r="N226" s="691"/>
      <c r="O226" s="227"/>
      <c r="P226" s="227"/>
      <c r="Q226" s="227"/>
      <c r="R226" s="227"/>
      <c r="S226" s="693"/>
      <c r="T226" s="491"/>
      <c r="U226" s="227"/>
      <c r="V226" s="691"/>
      <c r="W226" s="227"/>
      <c r="X226" s="227"/>
      <c r="Y226" s="227"/>
      <c r="Z226" s="227"/>
      <c r="AA226" s="693"/>
      <c r="AB226" s="491"/>
      <c r="AC226" s="227"/>
      <c r="AD226" s="691"/>
      <c r="AE226" s="227"/>
      <c r="AF226" s="227"/>
      <c r="AG226" s="227"/>
      <c r="AH226" s="227"/>
      <c r="AI226" s="693"/>
    </row>
    <row r="227" spans="1:35" ht="18" hidden="1" customHeight="1" thickBot="1" x14ac:dyDescent="0.35">
      <c r="A227" s="316">
        <v>28</v>
      </c>
      <c r="B227" s="1110" t="s">
        <v>951</v>
      </c>
      <c r="C227" s="571" t="s">
        <v>328</v>
      </c>
      <c r="D227" s="497"/>
      <c r="E227" s="574"/>
      <c r="F227" s="1102"/>
      <c r="G227" s="512"/>
      <c r="H227" s="512"/>
      <c r="I227" s="1123"/>
      <c r="J227" s="692"/>
      <c r="K227" s="693"/>
      <c r="L227" s="313"/>
      <c r="M227" s="311"/>
      <c r="N227" s="505"/>
      <c r="O227" s="505"/>
      <c r="P227" s="505"/>
      <c r="Q227" s="1123"/>
      <c r="R227" s="692"/>
      <c r="S227" s="693"/>
      <c r="T227" s="607"/>
      <c r="U227" s="498"/>
      <c r="V227" s="512"/>
      <c r="W227" s="512"/>
      <c r="X227" s="512"/>
      <c r="Y227" s="1123"/>
      <c r="Z227" s="692"/>
      <c r="AA227" s="693"/>
      <c r="AB227" s="313"/>
      <c r="AC227" s="311"/>
      <c r="AD227" s="505"/>
      <c r="AE227" s="505"/>
      <c r="AF227" s="505"/>
      <c r="AG227" s="1123"/>
      <c r="AH227" s="692"/>
      <c r="AI227" s="693"/>
    </row>
    <row r="228" spans="1:35" ht="27.75" hidden="1" thickBot="1" x14ac:dyDescent="0.3">
      <c r="A228" s="532"/>
      <c r="B228" s="1083" t="s">
        <v>721</v>
      </c>
      <c r="C228" s="569"/>
      <c r="D228" s="533"/>
      <c r="E228" s="308"/>
      <c r="F228" s="1073"/>
      <c r="G228" s="225"/>
      <c r="H228" s="225"/>
      <c r="I228" s="225"/>
      <c r="J228" s="225"/>
      <c r="K228" s="225"/>
      <c r="L228" s="533"/>
      <c r="M228" s="308"/>
      <c r="N228" s="309"/>
      <c r="O228" s="225"/>
      <c r="P228" s="225"/>
      <c r="Q228" s="225"/>
      <c r="R228" s="604"/>
      <c r="S228" s="225"/>
      <c r="T228" s="492"/>
      <c r="U228" s="308"/>
      <c r="V228" s="309"/>
      <c r="W228" s="225"/>
      <c r="X228" s="225"/>
      <c r="Y228" s="225"/>
      <c r="Z228" s="225"/>
      <c r="AA228" s="225"/>
      <c r="AB228" s="533"/>
      <c r="AC228" s="308"/>
      <c r="AD228" s="309"/>
      <c r="AE228" s="225"/>
      <c r="AF228" s="225"/>
      <c r="AG228" s="225"/>
      <c r="AH228" s="225"/>
      <c r="AI228" s="225"/>
    </row>
    <row r="229" spans="1:35" ht="18" hidden="1" customHeight="1" thickBot="1" x14ac:dyDescent="0.3">
      <c r="A229" s="1485" t="s">
        <v>47</v>
      </c>
      <c r="B229" s="1486"/>
      <c r="C229" s="1486"/>
      <c r="D229" s="490">
        <f t="shared" ref="D229:AI229" si="97">SUM(D200:D228)</f>
        <v>0</v>
      </c>
      <c r="E229" s="490">
        <f t="shared" si="97"/>
        <v>0</v>
      </c>
      <c r="F229" s="1103">
        <f t="shared" si="97"/>
        <v>0</v>
      </c>
      <c r="G229" s="490">
        <f t="shared" si="97"/>
        <v>0</v>
      </c>
      <c r="H229" s="490">
        <f t="shared" si="97"/>
        <v>0</v>
      </c>
      <c r="I229" s="490">
        <f t="shared" si="97"/>
        <v>0</v>
      </c>
      <c r="J229" s="490">
        <f t="shared" si="97"/>
        <v>0</v>
      </c>
      <c r="K229" s="490">
        <f t="shared" si="97"/>
        <v>0</v>
      </c>
      <c r="L229" s="490">
        <f t="shared" si="97"/>
        <v>0</v>
      </c>
      <c r="M229" s="490">
        <f t="shared" si="97"/>
        <v>0</v>
      </c>
      <c r="N229" s="490">
        <f t="shared" si="97"/>
        <v>0</v>
      </c>
      <c r="O229" s="490">
        <f t="shared" si="97"/>
        <v>0</v>
      </c>
      <c r="P229" s="490">
        <f t="shared" si="97"/>
        <v>0</v>
      </c>
      <c r="Q229" s="490">
        <f t="shared" si="97"/>
        <v>0</v>
      </c>
      <c r="R229" s="605">
        <f t="shared" si="97"/>
        <v>0</v>
      </c>
      <c r="S229" s="609">
        <f t="shared" si="97"/>
        <v>0</v>
      </c>
      <c r="T229" s="608">
        <f t="shared" si="97"/>
        <v>0</v>
      </c>
      <c r="U229" s="490">
        <f t="shared" si="97"/>
        <v>0</v>
      </c>
      <c r="V229" s="490">
        <f t="shared" si="97"/>
        <v>0</v>
      </c>
      <c r="W229" s="490">
        <f t="shared" si="97"/>
        <v>0</v>
      </c>
      <c r="X229" s="490">
        <f t="shared" si="97"/>
        <v>0</v>
      </c>
      <c r="Y229" s="490">
        <f t="shared" si="97"/>
        <v>0</v>
      </c>
      <c r="Z229" s="490">
        <f t="shared" si="97"/>
        <v>0</v>
      </c>
      <c r="AA229" s="490">
        <f t="shared" si="97"/>
        <v>0</v>
      </c>
      <c r="AB229" s="490">
        <f t="shared" si="97"/>
        <v>0</v>
      </c>
      <c r="AC229" s="490">
        <f t="shared" si="97"/>
        <v>0</v>
      </c>
      <c r="AD229" s="490">
        <f t="shared" si="97"/>
        <v>0</v>
      </c>
      <c r="AE229" s="490">
        <f t="shared" si="97"/>
        <v>0</v>
      </c>
      <c r="AF229" s="490">
        <f t="shared" si="97"/>
        <v>0</v>
      </c>
      <c r="AG229" s="490">
        <f t="shared" si="97"/>
        <v>0</v>
      </c>
      <c r="AH229" s="490">
        <f t="shared" si="97"/>
        <v>0</v>
      </c>
      <c r="AI229" s="490">
        <f t="shared" si="97"/>
        <v>0</v>
      </c>
    </row>
    <row r="230" spans="1:35" ht="17.25" hidden="1" x14ac:dyDescent="0.25">
      <c r="D230" s="319"/>
      <c r="E230" s="319"/>
      <c r="F230" s="1104"/>
      <c r="G230" s="319"/>
      <c r="H230" s="319"/>
      <c r="I230" s="319"/>
      <c r="J230" s="319"/>
      <c r="L230" s="319"/>
      <c r="M230" s="319"/>
      <c r="N230" s="319"/>
      <c r="O230" s="319"/>
      <c r="P230" s="319"/>
      <c r="Q230" s="319"/>
      <c r="R230" s="319"/>
      <c r="S230" s="319"/>
      <c r="T230" s="319"/>
      <c r="U230" s="319"/>
      <c r="V230" s="319"/>
      <c r="W230" s="319"/>
      <c r="X230" s="319"/>
      <c r="Y230" s="319"/>
      <c r="Z230" s="319"/>
      <c r="AA230" s="319"/>
      <c r="AB230" s="319"/>
      <c r="AC230" s="319"/>
      <c r="AD230" s="319"/>
      <c r="AE230" s="319"/>
      <c r="AF230" s="319"/>
      <c r="AG230" s="319"/>
      <c r="AH230" s="319"/>
      <c r="AI230" s="319"/>
    </row>
    <row r="231" spans="1:35" ht="18" hidden="1" thickBot="1" x14ac:dyDescent="0.3">
      <c r="D231" s="319"/>
      <c r="E231" s="319"/>
      <c r="F231" s="1104"/>
      <c r="G231" s="319"/>
      <c r="H231" s="319"/>
      <c r="I231" s="319"/>
      <c r="J231" s="319"/>
      <c r="L231" s="319"/>
      <c r="M231" s="319"/>
      <c r="N231" s="319"/>
      <c r="O231" s="319"/>
      <c r="P231" s="319"/>
      <c r="Q231" s="319"/>
      <c r="R231" s="319"/>
      <c r="S231" s="319"/>
      <c r="T231" s="319"/>
      <c r="U231" s="319"/>
      <c r="V231" s="319"/>
      <c r="W231" s="319"/>
      <c r="X231" s="319"/>
      <c r="Y231" s="319"/>
      <c r="Z231" s="319"/>
      <c r="AA231" s="319"/>
      <c r="AB231" s="319"/>
      <c r="AC231" s="319"/>
      <c r="AD231" s="319"/>
      <c r="AE231" s="319"/>
      <c r="AF231" s="319"/>
      <c r="AG231" s="319"/>
      <c r="AH231" s="319"/>
      <c r="AI231" s="319"/>
    </row>
    <row r="232" spans="1:35" s="302" customFormat="1" ht="18" hidden="1" customHeight="1" thickBot="1" x14ac:dyDescent="0.3">
      <c r="A232" s="1376" t="s">
        <v>440</v>
      </c>
      <c r="B232" s="1377"/>
      <c r="C232" s="1484"/>
      <c r="D232" s="1475" t="s">
        <v>795</v>
      </c>
      <c r="E232" s="1476"/>
      <c r="F232" s="1476"/>
      <c r="G232" s="1476"/>
      <c r="H232" s="1476"/>
      <c r="I232" s="1476"/>
      <c r="J232" s="1476"/>
      <c r="K232" s="1496"/>
      <c r="L232" s="1487" t="s">
        <v>795</v>
      </c>
      <c r="M232" s="1488"/>
      <c r="N232" s="1488"/>
      <c r="O232" s="1488"/>
      <c r="P232" s="1488"/>
      <c r="Q232" s="1488"/>
      <c r="R232" s="1488"/>
      <c r="S232" s="1489"/>
      <c r="T232" s="1487" t="s">
        <v>795</v>
      </c>
      <c r="U232" s="1488"/>
      <c r="V232" s="1488"/>
      <c r="W232" s="1488"/>
      <c r="X232" s="1488"/>
      <c r="Y232" s="1488"/>
      <c r="Z232" s="1488"/>
      <c r="AA232" s="1488"/>
      <c r="AB232" s="1490" t="s">
        <v>795</v>
      </c>
      <c r="AC232" s="1488"/>
      <c r="AD232" s="1488"/>
      <c r="AE232" s="1488"/>
      <c r="AF232" s="1488"/>
      <c r="AG232" s="1488"/>
      <c r="AH232" s="1488"/>
      <c r="AI232" s="1491"/>
    </row>
    <row r="233" spans="1:35" s="302" customFormat="1" ht="24" hidden="1" customHeight="1" thickBot="1" x14ac:dyDescent="0.3">
      <c r="A233" s="1478" t="s">
        <v>133</v>
      </c>
      <c r="B233" s="1479"/>
      <c r="C233" s="1480"/>
      <c r="D233" s="1339" t="s">
        <v>656</v>
      </c>
      <c r="E233" s="1340"/>
      <c r="F233" s="1340"/>
      <c r="G233" s="1340"/>
      <c r="H233" s="1340"/>
      <c r="I233" s="1340"/>
      <c r="J233" s="1340"/>
      <c r="K233" s="615"/>
      <c r="L233" s="1481" t="s">
        <v>779</v>
      </c>
      <c r="M233" s="1482"/>
      <c r="N233" s="1482"/>
      <c r="O233" s="1482"/>
      <c r="P233" s="1482"/>
      <c r="Q233" s="1482"/>
      <c r="R233" s="1482"/>
      <c r="S233" s="1483"/>
      <c r="T233" s="1339" t="s">
        <v>922</v>
      </c>
      <c r="U233" s="1340"/>
      <c r="V233" s="1340"/>
      <c r="W233" s="1340"/>
      <c r="X233" s="1340"/>
      <c r="Y233" s="1340"/>
      <c r="Z233" s="1340"/>
      <c r="AA233" s="1341"/>
      <c r="AB233" s="1339" t="s">
        <v>1048</v>
      </c>
      <c r="AC233" s="1340"/>
      <c r="AD233" s="1340"/>
      <c r="AE233" s="1340"/>
      <c r="AF233" s="1340"/>
      <c r="AG233" s="1340"/>
      <c r="AH233" s="1340"/>
      <c r="AI233" s="1341"/>
    </row>
    <row r="234" spans="1:35" s="302" customFormat="1" ht="82.5" hidden="1" customHeight="1" thickBot="1" x14ac:dyDescent="0.3">
      <c r="A234" s="303" t="s">
        <v>10</v>
      </c>
      <c r="B234" s="1082" t="s">
        <v>54</v>
      </c>
      <c r="C234" s="304" t="s">
        <v>55</v>
      </c>
      <c r="D234" s="315" t="s">
        <v>56</v>
      </c>
      <c r="E234" s="391" t="s">
        <v>96</v>
      </c>
      <c r="F234" s="1095" t="s">
        <v>62</v>
      </c>
      <c r="G234" s="390" t="s">
        <v>58</v>
      </c>
      <c r="H234" s="391" t="s">
        <v>59</v>
      </c>
      <c r="I234" s="390" t="s">
        <v>471</v>
      </c>
      <c r="J234" s="391" t="s">
        <v>438</v>
      </c>
      <c r="K234" s="411" t="s">
        <v>666</v>
      </c>
      <c r="L234" s="315" t="s">
        <v>56</v>
      </c>
      <c r="M234" s="391" t="s">
        <v>96</v>
      </c>
      <c r="N234" s="391" t="s">
        <v>62</v>
      </c>
      <c r="O234" s="390" t="s">
        <v>58</v>
      </c>
      <c r="P234" s="392" t="s">
        <v>59</v>
      </c>
      <c r="Q234" s="390" t="s">
        <v>471</v>
      </c>
      <c r="R234" s="390" t="s">
        <v>438</v>
      </c>
      <c r="S234" s="603" t="s">
        <v>794</v>
      </c>
      <c r="T234" s="390" t="s">
        <v>56</v>
      </c>
      <c r="U234" s="391" t="s">
        <v>96</v>
      </c>
      <c r="V234" s="391" t="s">
        <v>62</v>
      </c>
      <c r="W234" s="391" t="s">
        <v>58</v>
      </c>
      <c r="X234" s="391" t="s">
        <v>59</v>
      </c>
      <c r="Y234" s="391" t="s">
        <v>471</v>
      </c>
      <c r="Z234" s="391" t="s">
        <v>438</v>
      </c>
      <c r="AA234" s="506" t="s">
        <v>926</v>
      </c>
      <c r="AB234" s="315" t="s">
        <v>56</v>
      </c>
      <c r="AC234" s="391" t="s">
        <v>96</v>
      </c>
      <c r="AD234" s="391" t="s">
        <v>62</v>
      </c>
      <c r="AE234" s="391" t="s">
        <v>58</v>
      </c>
      <c r="AF234" s="391" t="s">
        <v>59</v>
      </c>
      <c r="AG234" s="391" t="s">
        <v>471</v>
      </c>
      <c r="AH234" s="391" t="s">
        <v>438</v>
      </c>
      <c r="AI234" s="411" t="s">
        <v>1070</v>
      </c>
    </row>
    <row r="235" spans="1:35" s="306" customFormat="1" ht="17.25" hidden="1" x14ac:dyDescent="0.25">
      <c r="A235" s="316">
        <v>1</v>
      </c>
      <c r="B235" s="1110" t="s">
        <v>399</v>
      </c>
      <c r="C235" s="571" t="s">
        <v>319</v>
      </c>
      <c r="D235" s="493"/>
      <c r="E235" s="508"/>
      <c r="F235" s="1105"/>
      <c r="G235" s="508"/>
      <c r="H235" s="508"/>
      <c r="I235" s="1125"/>
      <c r="J235" s="508"/>
      <c r="K235" s="693"/>
      <c r="L235" s="491"/>
      <c r="M235" s="227"/>
      <c r="N235" s="227"/>
      <c r="O235" s="227"/>
      <c r="P235" s="227"/>
      <c r="Q235" s="1125"/>
      <c r="R235" s="508"/>
      <c r="S235" s="693"/>
      <c r="T235" s="491"/>
      <c r="U235" s="227"/>
      <c r="V235" s="227"/>
      <c r="W235" s="227"/>
      <c r="X235" s="227"/>
      <c r="Y235" s="1125"/>
      <c r="Z235" s="508"/>
      <c r="AA235" s="693"/>
      <c r="AB235" s="491"/>
      <c r="AC235" s="227"/>
      <c r="AD235" s="227"/>
      <c r="AE235" s="227"/>
      <c r="AF235" s="227"/>
      <c r="AG235" s="1125"/>
      <c r="AH235" s="508"/>
      <c r="AI235" s="693"/>
    </row>
    <row r="236" spans="1:35" ht="27" hidden="1" x14ac:dyDescent="0.25">
      <c r="A236" s="316">
        <v>2</v>
      </c>
      <c r="B236" s="1110" t="s">
        <v>400</v>
      </c>
      <c r="C236" s="569" t="s">
        <v>675</v>
      </c>
      <c r="D236" s="279"/>
      <c r="E236" s="227"/>
      <c r="F236" s="1077"/>
      <c r="G236" s="227"/>
      <c r="H236" s="227"/>
      <c r="I236" s="1121"/>
      <c r="J236" s="227"/>
      <c r="K236" s="693"/>
      <c r="L236" s="492"/>
      <c r="M236" s="227"/>
      <c r="N236" s="227"/>
      <c r="O236" s="227"/>
      <c r="P236" s="227"/>
      <c r="Q236" s="1121"/>
      <c r="R236" s="227"/>
      <c r="S236" s="693"/>
      <c r="T236" s="492"/>
      <c r="U236" s="227"/>
      <c r="V236" s="227"/>
      <c r="W236" s="227"/>
      <c r="X236" s="227"/>
      <c r="Y236" s="1121"/>
      <c r="Z236" s="227"/>
      <c r="AA236" s="693"/>
      <c r="AB236" s="492"/>
      <c r="AC236" s="227"/>
      <c r="AD236" s="227"/>
      <c r="AE236" s="227"/>
      <c r="AF236" s="227"/>
      <c r="AG236" s="1121"/>
      <c r="AH236" s="227"/>
      <c r="AI236" s="693"/>
    </row>
    <row r="237" spans="1:35" ht="17.25" hidden="1" x14ac:dyDescent="0.25">
      <c r="A237" s="316">
        <v>4</v>
      </c>
      <c r="B237" s="1110" t="s">
        <v>401</v>
      </c>
      <c r="C237" s="569" t="s">
        <v>317</v>
      </c>
      <c r="D237" s="279"/>
      <c r="E237" s="227"/>
      <c r="F237" s="1077"/>
      <c r="G237" s="227"/>
      <c r="H237" s="227"/>
      <c r="I237" s="1124"/>
      <c r="J237" s="227"/>
      <c r="K237" s="693"/>
      <c r="L237" s="492"/>
      <c r="M237" s="227"/>
      <c r="N237" s="227"/>
      <c r="O237" s="227"/>
      <c r="P237" s="227"/>
      <c r="Q237" s="1124"/>
      <c r="R237" s="227"/>
      <c r="S237" s="693"/>
      <c r="T237" s="492"/>
      <c r="U237" s="227"/>
      <c r="V237" s="227"/>
      <c r="W237" s="227"/>
      <c r="X237" s="227"/>
      <c r="Y237" s="1124"/>
      <c r="Z237" s="227"/>
      <c r="AA237" s="693"/>
      <c r="AB237" s="492"/>
      <c r="AC237" s="227"/>
      <c r="AD237" s="227"/>
      <c r="AE237" s="227"/>
      <c r="AF237" s="227"/>
      <c r="AG237" s="1124"/>
      <c r="AH237" s="227"/>
      <c r="AI237" s="693"/>
    </row>
    <row r="238" spans="1:35" ht="17.25" hidden="1" x14ac:dyDescent="0.25">
      <c r="A238" s="316">
        <v>5</v>
      </c>
      <c r="B238" s="1110" t="s">
        <v>402</v>
      </c>
      <c r="C238" s="569" t="s">
        <v>317</v>
      </c>
      <c r="D238" s="279"/>
      <c r="E238" s="227"/>
      <c r="F238" s="1077"/>
      <c r="G238" s="227"/>
      <c r="H238" s="227"/>
      <c r="I238" s="1124"/>
      <c r="J238" s="227"/>
      <c r="K238" s="693"/>
      <c r="L238" s="492"/>
      <c r="M238" s="227"/>
      <c r="N238" s="227"/>
      <c r="O238" s="227"/>
      <c r="P238" s="227"/>
      <c r="Q238" s="1124"/>
      <c r="R238" s="227"/>
      <c r="S238" s="693"/>
      <c r="T238" s="492"/>
      <c r="U238" s="227"/>
      <c r="V238" s="227"/>
      <c r="W238" s="227"/>
      <c r="X238" s="227"/>
      <c r="Y238" s="1124"/>
      <c r="Z238" s="227"/>
      <c r="AA238" s="693"/>
      <c r="AB238" s="492"/>
      <c r="AC238" s="227"/>
      <c r="AD238" s="227"/>
      <c r="AE238" s="227"/>
      <c r="AF238" s="227"/>
      <c r="AG238" s="1124"/>
      <c r="AH238" s="227"/>
      <c r="AI238" s="693"/>
    </row>
    <row r="239" spans="1:35" ht="17.25" hidden="1" x14ac:dyDescent="0.25">
      <c r="A239" s="316">
        <v>11</v>
      </c>
      <c r="B239" s="1110" t="s">
        <v>404</v>
      </c>
      <c r="C239" s="569" t="s">
        <v>459</v>
      </c>
      <c r="D239" s="279"/>
      <c r="E239" s="227"/>
      <c r="F239" s="1077"/>
      <c r="G239" s="227"/>
      <c r="H239" s="227"/>
      <c r="I239" s="1124"/>
      <c r="J239" s="227"/>
      <c r="K239" s="693"/>
      <c r="L239" s="491"/>
      <c r="M239" s="227"/>
      <c r="N239" s="227"/>
      <c r="O239" s="227"/>
      <c r="P239" s="227"/>
      <c r="Q239" s="1124"/>
      <c r="R239" s="227"/>
      <c r="S239" s="693"/>
      <c r="T239" s="491"/>
      <c r="U239" s="227"/>
      <c r="V239" s="227"/>
      <c r="W239" s="227"/>
      <c r="X239" s="227"/>
      <c r="Y239" s="1124"/>
      <c r="Z239" s="227"/>
      <c r="AA239" s="693"/>
      <c r="AB239" s="491"/>
      <c r="AC239" s="227"/>
      <c r="AD239" s="227"/>
      <c r="AE239" s="227"/>
      <c r="AF239" s="227"/>
      <c r="AG239" s="1124"/>
      <c r="AH239" s="227"/>
      <c r="AI239" s="693"/>
    </row>
    <row r="240" spans="1:35" ht="17.25" hidden="1" x14ac:dyDescent="0.25">
      <c r="A240" s="316">
        <v>3</v>
      </c>
      <c r="B240" s="1110" t="s">
        <v>1146</v>
      </c>
      <c r="C240" s="569" t="s">
        <v>316</v>
      </c>
      <c r="D240" s="279"/>
      <c r="E240" s="227"/>
      <c r="F240" s="1077"/>
      <c r="G240" s="227"/>
      <c r="H240" s="227"/>
      <c r="I240" s="1124"/>
      <c r="J240" s="227"/>
      <c r="K240" s="693"/>
      <c r="L240" s="492"/>
      <c r="M240" s="227"/>
      <c r="N240" s="227"/>
      <c r="O240" s="227"/>
      <c r="P240" s="227"/>
      <c r="Q240" s="1124"/>
      <c r="R240" s="227"/>
      <c r="S240" s="693"/>
      <c r="T240" s="492"/>
      <c r="U240" s="227"/>
      <c r="V240" s="227"/>
      <c r="W240" s="227"/>
      <c r="X240" s="227"/>
      <c r="Y240" s="1124"/>
      <c r="Z240" s="227"/>
      <c r="AA240" s="693"/>
      <c r="AB240" s="492"/>
      <c r="AC240" s="227"/>
      <c r="AD240" s="227"/>
      <c r="AE240" s="227"/>
      <c r="AF240" s="227"/>
      <c r="AG240" s="1124"/>
      <c r="AH240" s="227"/>
      <c r="AI240" s="693"/>
    </row>
    <row r="241" spans="1:35" ht="17.25" hidden="1" x14ac:dyDescent="0.25">
      <c r="A241" s="316">
        <v>12</v>
      </c>
      <c r="B241" s="1110" t="s">
        <v>405</v>
      </c>
      <c r="C241" s="569" t="s">
        <v>332</v>
      </c>
      <c r="D241" s="279"/>
      <c r="E241" s="227"/>
      <c r="F241" s="1073"/>
      <c r="G241" s="227"/>
      <c r="H241" s="227"/>
      <c r="I241" s="227"/>
      <c r="J241" s="227"/>
      <c r="K241" s="693"/>
      <c r="L241" s="492"/>
      <c r="M241" s="227"/>
      <c r="N241" s="691"/>
      <c r="O241" s="227"/>
      <c r="P241" s="227"/>
      <c r="Q241" s="227"/>
      <c r="R241" s="227"/>
      <c r="S241" s="693"/>
      <c r="T241" s="492"/>
      <c r="U241" s="227"/>
      <c r="V241" s="691"/>
      <c r="W241" s="227"/>
      <c r="X241" s="227"/>
      <c r="Y241" s="227"/>
      <c r="Z241" s="227"/>
      <c r="AA241" s="693"/>
      <c r="AB241" s="492"/>
      <c r="AC241" s="227"/>
      <c r="AD241" s="691"/>
      <c r="AE241" s="227"/>
      <c r="AF241" s="227"/>
      <c r="AG241" s="227"/>
      <c r="AH241" s="227"/>
      <c r="AI241" s="693"/>
    </row>
    <row r="242" spans="1:35" ht="17.25" hidden="1" x14ac:dyDescent="0.25">
      <c r="A242" s="316">
        <v>13</v>
      </c>
      <c r="B242" s="1110" t="s">
        <v>616</v>
      </c>
      <c r="C242" s="569" t="s">
        <v>332</v>
      </c>
      <c r="D242" s="279"/>
      <c r="E242" s="227"/>
      <c r="F242" s="1073"/>
      <c r="G242" s="227"/>
      <c r="H242" s="227"/>
      <c r="I242" s="227"/>
      <c r="J242" s="227"/>
      <c r="K242" s="693"/>
      <c r="L242" s="492"/>
      <c r="M242" s="227"/>
      <c r="N242" s="691"/>
      <c r="O242" s="227"/>
      <c r="P242" s="227"/>
      <c r="Q242" s="227"/>
      <c r="R242" s="227"/>
      <c r="S242" s="693"/>
      <c r="T242" s="492"/>
      <c r="U242" s="227"/>
      <c r="V242" s="691"/>
      <c r="W242" s="227"/>
      <c r="X242" s="227"/>
      <c r="Y242" s="227"/>
      <c r="Z242" s="227"/>
      <c r="AA242" s="693"/>
      <c r="AB242" s="492"/>
      <c r="AC242" s="227"/>
      <c r="AD242" s="691"/>
      <c r="AE242" s="227"/>
      <c r="AF242" s="227"/>
      <c r="AG242" s="227"/>
      <c r="AH242" s="227"/>
      <c r="AI242" s="693"/>
    </row>
    <row r="243" spans="1:35" ht="17.25" hidden="1" x14ac:dyDescent="0.25">
      <c r="A243" s="316">
        <v>14</v>
      </c>
      <c r="B243" s="1110" t="s">
        <v>406</v>
      </c>
      <c r="C243" s="569" t="s">
        <v>332</v>
      </c>
      <c r="D243" s="279"/>
      <c r="E243" s="227"/>
      <c r="F243" s="1073"/>
      <c r="G243" s="227"/>
      <c r="H243" s="227"/>
      <c r="I243" s="227"/>
      <c r="J243" s="227"/>
      <c r="K243" s="693"/>
      <c r="L243" s="492"/>
      <c r="M243" s="227"/>
      <c r="N243" s="691"/>
      <c r="O243" s="227"/>
      <c r="P243" s="227"/>
      <c r="Q243" s="227"/>
      <c r="R243" s="227"/>
      <c r="S243" s="693"/>
      <c r="T243" s="492"/>
      <c r="U243" s="227"/>
      <c r="V243" s="691"/>
      <c r="W243" s="227"/>
      <c r="X243" s="227"/>
      <c r="Y243" s="227"/>
      <c r="Z243" s="227"/>
      <c r="AA243" s="693"/>
      <c r="AB243" s="492"/>
      <c r="AC243" s="227"/>
      <c r="AD243" s="691"/>
      <c r="AE243" s="227"/>
      <c r="AF243" s="227"/>
      <c r="AG243" s="227"/>
      <c r="AH243" s="227"/>
      <c r="AI243" s="693"/>
    </row>
    <row r="244" spans="1:35" ht="17.25" hidden="1" x14ac:dyDescent="0.25">
      <c r="A244" s="316">
        <v>17</v>
      </c>
      <c r="B244" s="1110" t="s">
        <v>407</v>
      </c>
      <c r="C244" s="569" t="s">
        <v>332</v>
      </c>
      <c r="D244" s="279"/>
      <c r="E244" s="227"/>
      <c r="F244" s="1073"/>
      <c r="G244" s="227"/>
      <c r="H244" s="227"/>
      <c r="I244" s="227"/>
      <c r="J244" s="227"/>
      <c r="K244" s="693"/>
      <c r="L244" s="492"/>
      <c r="M244" s="227"/>
      <c r="N244" s="691"/>
      <c r="O244" s="227"/>
      <c r="P244" s="227"/>
      <c r="Q244" s="227"/>
      <c r="R244" s="227"/>
      <c r="S244" s="693"/>
      <c r="T244" s="492"/>
      <c r="U244" s="227"/>
      <c r="V244" s="691"/>
      <c r="W244" s="227"/>
      <c r="X244" s="227"/>
      <c r="Y244" s="227"/>
      <c r="Z244" s="227"/>
      <c r="AA244" s="693"/>
      <c r="AB244" s="492"/>
      <c r="AC244" s="227"/>
      <c r="AD244" s="691"/>
      <c r="AE244" s="227"/>
      <c r="AF244" s="227"/>
      <c r="AG244" s="227"/>
      <c r="AH244" s="227"/>
      <c r="AI244" s="693"/>
    </row>
    <row r="245" spans="1:35" ht="18" hidden="1" thickBot="1" x14ac:dyDescent="0.3">
      <c r="A245" s="316">
        <v>20</v>
      </c>
      <c r="B245" s="1110" t="s">
        <v>408</v>
      </c>
      <c r="C245" s="569" t="s">
        <v>332</v>
      </c>
      <c r="D245" s="510"/>
      <c r="E245" s="511"/>
      <c r="F245" s="1073"/>
      <c r="G245" s="511"/>
      <c r="H245" s="511"/>
      <c r="I245" s="511"/>
      <c r="J245" s="511"/>
      <c r="K245" s="693"/>
      <c r="L245" s="313"/>
      <c r="M245" s="412"/>
      <c r="N245" s="691"/>
      <c r="O245" s="412"/>
      <c r="P245" s="412"/>
      <c r="Q245" s="511"/>
      <c r="R245" s="511"/>
      <c r="S245" s="693"/>
      <c r="T245" s="313"/>
      <c r="U245" s="412"/>
      <c r="V245" s="691"/>
      <c r="W245" s="412"/>
      <c r="X245" s="412"/>
      <c r="Y245" s="511"/>
      <c r="Z245" s="511"/>
      <c r="AA245" s="693"/>
      <c r="AB245" s="313"/>
      <c r="AC245" s="412"/>
      <c r="AD245" s="691"/>
      <c r="AE245" s="412"/>
      <c r="AF245" s="412"/>
      <c r="AG245" s="511"/>
      <c r="AH245" s="511"/>
      <c r="AI245" s="693"/>
    </row>
    <row r="246" spans="1:35" ht="17.25" hidden="1" x14ac:dyDescent="0.25">
      <c r="A246" s="316">
        <v>18</v>
      </c>
      <c r="B246" s="1110" t="s">
        <v>954</v>
      </c>
      <c r="C246" s="569" t="s">
        <v>332</v>
      </c>
      <c r="D246" s="279"/>
      <c r="E246" s="227"/>
      <c r="F246" s="1073"/>
      <c r="G246" s="227"/>
      <c r="H246" s="227"/>
      <c r="I246" s="227"/>
      <c r="J246" s="227"/>
      <c r="K246" s="693"/>
      <c r="L246" s="492"/>
      <c r="M246" s="227"/>
      <c r="N246" s="691"/>
      <c r="O246" s="227"/>
      <c r="P246" s="227"/>
      <c r="Q246" s="227"/>
      <c r="R246" s="227"/>
      <c r="S246" s="693"/>
      <c r="T246" s="492"/>
      <c r="U246" s="227"/>
      <c r="V246" s="691"/>
      <c r="W246" s="227"/>
      <c r="X246" s="227"/>
      <c r="Y246" s="227"/>
      <c r="Z246" s="227"/>
      <c r="AA246" s="693"/>
      <c r="AB246" s="492"/>
      <c r="AC246" s="227"/>
      <c r="AD246" s="691"/>
      <c r="AE246" s="227"/>
      <c r="AF246" s="227"/>
      <c r="AG246" s="227"/>
      <c r="AH246" s="227"/>
      <c r="AI246" s="693"/>
    </row>
    <row r="247" spans="1:35" ht="17.25" hidden="1" x14ac:dyDescent="0.25">
      <c r="A247" s="316">
        <v>15</v>
      </c>
      <c r="B247" s="1110" t="s">
        <v>953</v>
      </c>
      <c r="C247" s="569" t="s">
        <v>332</v>
      </c>
      <c r="D247" s="279"/>
      <c r="E247" s="227"/>
      <c r="F247" s="1073"/>
      <c r="G247" s="227"/>
      <c r="H247" s="227"/>
      <c r="I247" s="227"/>
      <c r="J247" s="227"/>
      <c r="K247" s="693"/>
      <c r="L247" s="492"/>
      <c r="M247" s="227"/>
      <c r="N247" s="691"/>
      <c r="O247" s="227"/>
      <c r="P247" s="227"/>
      <c r="Q247" s="227"/>
      <c r="R247" s="227"/>
      <c r="S247" s="693"/>
      <c r="T247" s="492"/>
      <c r="U247" s="227"/>
      <c r="V247" s="691"/>
      <c r="W247" s="227"/>
      <c r="X247" s="227"/>
      <c r="Y247" s="227"/>
      <c r="Z247" s="227"/>
      <c r="AA247" s="693"/>
      <c r="AB247" s="492"/>
      <c r="AC247" s="227"/>
      <c r="AD247" s="691"/>
      <c r="AE247" s="227"/>
      <c r="AF247" s="227"/>
      <c r="AG247" s="227"/>
      <c r="AH247" s="227"/>
      <c r="AI247" s="693"/>
    </row>
    <row r="248" spans="1:35" ht="17.25" hidden="1" x14ac:dyDescent="0.25">
      <c r="A248" s="316">
        <v>16</v>
      </c>
      <c r="B248" s="1110" t="s">
        <v>1147</v>
      </c>
      <c r="C248" s="569" t="s">
        <v>332</v>
      </c>
      <c r="D248" s="279"/>
      <c r="E248" s="227"/>
      <c r="F248" s="1077"/>
      <c r="G248" s="227"/>
      <c r="H248" s="227"/>
      <c r="I248" s="227"/>
      <c r="J248" s="227"/>
      <c r="K248" s="693"/>
      <c r="L248" s="492"/>
      <c r="M248" s="227"/>
      <c r="N248" s="691"/>
      <c r="O248" s="227"/>
      <c r="P248" s="227"/>
      <c r="Q248" s="227"/>
      <c r="R248" s="227"/>
      <c r="S248" s="693"/>
      <c r="T248" s="492"/>
      <c r="U248" s="227"/>
      <c r="V248" s="691"/>
      <c r="W248" s="227"/>
      <c r="X248" s="227"/>
      <c r="Y248" s="227"/>
      <c r="Z248" s="227"/>
      <c r="AA248" s="693"/>
      <c r="AB248" s="492"/>
      <c r="AC248" s="227"/>
      <c r="AD248" s="691"/>
      <c r="AE248" s="227"/>
      <c r="AF248" s="227"/>
      <c r="AG248" s="227"/>
      <c r="AH248" s="227"/>
      <c r="AI248" s="693"/>
    </row>
    <row r="249" spans="1:35" ht="17.25" hidden="1" x14ac:dyDescent="0.25">
      <c r="A249" s="316">
        <v>19</v>
      </c>
      <c r="B249" s="1110" t="s">
        <v>872</v>
      </c>
      <c r="C249" s="569" t="s">
        <v>332</v>
      </c>
      <c r="D249" s="279"/>
      <c r="E249" s="227"/>
      <c r="F249" s="1077"/>
      <c r="G249" s="227"/>
      <c r="H249" s="227"/>
      <c r="I249" s="227"/>
      <c r="J249" s="227"/>
      <c r="K249" s="693"/>
      <c r="L249" s="492"/>
      <c r="M249" s="227"/>
      <c r="N249" s="691"/>
      <c r="O249" s="227"/>
      <c r="P249" s="227"/>
      <c r="Q249" s="227"/>
      <c r="R249" s="227"/>
      <c r="S249" s="693"/>
      <c r="T249" s="492"/>
      <c r="U249" s="227"/>
      <c r="V249" s="691"/>
      <c r="W249" s="227"/>
      <c r="X249" s="227"/>
      <c r="Y249" s="227"/>
      <c r="Z249" s="227"/>
      <c r="AA249" s="693"/>
      <c r="AB249" s="492"/>
      <c r="AC249" s="227"/>
      <c r="AD249" s="691"/>
      <c r="AE249" s="227"/>
      <c r="AF249" s="227"/>
      <c r="AG249" s="227"/>
      <c r="AH249" s="227"/>
      <c r="AI249" s="693"/>
    </row>
    <row r="250" spans="1:35" ht="17.25" hidden="1" x14ac:dyDescent="0.25">
      <c r="A250" s="316">
        <v>9</v>
      </c>
      <c r="B250" s="1110" t="s">
        <v>1148</v>
      </c>
      <c r="C250" s="569" t="s">
        <v>328</v>
      </c>
      <c r="D250" s="307"/>
      <c r="E250" s="308"/>
      <c r="F250" s="1106"/>
      <c r="G250" s="32"/>
      <c r="H250" s="32"/>
      <c r="I250" s="1123"/>
      <c r="J250" s="692"/>
      <c r="K250" s="693"/>
      <c r="L250" s="492"/>
      <c r="M250" s="308"/>
      <c r="N250" s="32"/>
      <c r="O250" s="32"/>
      <c r="P250" s="32"/>
      <c r="Q250" s="1123"/>
      <c r="R250" s="692"/>
      <c r="S250" s="693"/>
      <c r="T250" s="492"/>
      <c r="U250" s="308"/>
      <c r="V250" s="32"/>
      <c r="W250" s="32"/>
      <c r="X250" s="32"/>
      <c r="Y250" s="1123"/>
      <c r="Z250" s="692"/>
      <c r="AA250" s="693"/>
      <c r="AB250" s="492"/>
      <c r="AC250" s="308"/>
      <c r="AD250" s="32"/>
      <c r="AE250" s="32"/>
      <c r="AF250" s="32"/>
      <c r="AG250" s="1123"/>
      <c r="AH250" s="692"/>
      <c r="AI250" s="693"/>
    </row>
    <row r="251" spans="1:35" ht="17.25" hidden="1" x14ac:dyDescent="0.25">
      <c r="A251" s="316">
        <v>10</v>
      </c>
      <c r="B251" s="1110" t="s">
        <v>123</v>
      </c>
      <c r="C251" s="569" t="s">
        <v>328</v>
      </c>
      <c r="D251" s="307"/>
      <c r="E251" s="32"/>
      <c r="F251" s="1106"/>
      <c r="G251" s="32"/>
      <c r="H251" s="32"/>
      <c r="I251" s="1123"/>
      <c r="J251" s="692"/>
      <c r="K251" s="693"/>
      <c r="L251" s="492"/>
      <c r="M251" s="32"/>
      <c r="N251" s="32"/>
      <c r="O251" s="32"/>
      <c r="P251" s="32"/>
      <c r="Q251" s="1123"/>
      <c r="R251" s="692"/>
      <c r="S251" s="693"/>
      <c r="T251" s="492"/>
      <c r="U251" s="32"/>
      <c r="V251" s="32"/>
      <c r="W251" s="32"/>
      <c r="X251" s="32"/>
      <c r="Y251" s="1123"/>
      <c r="Z251" s="692"/>
      <c r="AA251" s="693"/>
      <c r="AB251" s="492"/>
      <c r="AC251" s="32"/>
      <c r="AD251" s="32"/>
      <c r="AE251" s="32"/>
      <c r="AF251" s="32"/>
      <c r="AG251" s="1123"/>
      <c r="AH251" s="692"/>
      <c r="AI251" s="693"/>
    </row>
    <row r="252" spans="1:35" ht="17.25" hidden="1" x14ac:dyDescent="0.25">
      <c r="A252" s="316">
        <v>6</v>
      </c>
      <c r="B252" s="1110" t="s">
        <v>403</v>
      </c>
      <c r="C252" s="524" t="s">
        <v>337</v>
      </c>
      <c r="D252" s="279"/>
      <c r="E252" s="227"/>
      <c r="F252" s="1077"/>
      <c r="G252" s="227"/>
      <c r="H252" s="227"/>
      <c r="I252" s="227"/>
      <c r="J252" s="227"/>
      <c r="K252" s="693"/>
      <c r="L252" s="492"/>
      <c r="M252" s="227"/>
      <c r="N252" s="691"/>
      <c r="O252" s="227"/>
      <c r="P252" s="227"/>
      <c r="Q252" s="227"/>
      <c r="R252" s="227"/>
      <c r="S252" s="693"/>
      <c r="T252" s="492"/>
      <c r="U252" s="227"/>
      <c r="V252" s="691"/>
      <c r="W252" s="227"/>
      <c r="X252" s="227"/>
      <c r="Y252" s="227"/>
      <c r="Z252" s="227"/>
      <c r="AA252" s="693"/>
      <c r="AB252" s="492"/>
      <c r="AC252" s="227"/>
      <c r="AD252" s="691"/>
      <c r="AE252" s="227"/>
      <c r="AF252" s="227"/>
      <c r="AG252" s="227"/>
      <c r="AH252" s="227"/>
      <c r="AI252" s="693"/>
    </row>
    <row r="253" spans="1:35" ht="17.25" hidden="1" x14ac:dyDescent="0.25">
      <c r="A253" s="316">
        <v>7</v>
      </c>
      <c r="B253" s="1110" t="s">
        <v>952</v>
      </c>
      <c r="C253" s="524" t="s">
        <v>337</v>
      </c>
      <c r="D253" s="279"/>
      <c r="E253" s="227"/>
      <c r="F253" s="1073"/>
      <c r="G253" s="227"/>
      <c r="H253" s="227"/>
      <c r="I253" s="227"/>
      <c r="J253" s="227"/>
      <c r="K253" s="693"/>
      <c r="L253" s="492"/>
      <c r="M253" s="227"/>
      <c r="N253" s="691"/>
      <c r="O253" s="227"/>
      <c r="P253" s="227"/>
      <c r="Q253" s="227"/>
      <c r="R253" s="227"/>
      <c r="S253" s="693"/>
      <c r="T253" s="492"/>
      <c r="U253" s="227"/>
      <c r="V253" s="691"/>
      <c r="W253" s="227"/>
      <c r="X253" s="227"/>
      <c r="Y253" s="227"/>
      <c r="Z253" s="227"/>
      <c r="AA253" s="693"/>
      <c r="AB253" s="492"/>
      <c r="AC253" s="227"/>
      <c r="AD253" s="691"/>
      <c r="AE253" s="227"/>
      <c r="AF253" s="227"/>
      <c r="AG253" s="227"/>
      <c r="AH253" s="227"/>
      <c r="AI253" s="693"/>
    </row>
    <row r="254" spans="1:35" ht="17.25" hidden="1" x14ac:dyDescent="0.25">
      <c r="A254" s="316">
        <v>8</v>
      </c>
      <c r="B254" s="1110" t="s">
        <v>84</v>
      </c>
      <c r="C254" s="524" t="s">
        <v>337</v>
      </c>
      <c r="D254" s="279"/>
      <c r="E254" s="227"/>
      <c r="F254" s="1077"/>
      <c r="G254" s="227"/>
      <c r="H254" s="227"/>
      <c r="I254" s="227"/>
      <c r="J254" s="227"/>
      <c r="K254" s="693"/>
      <c r="L254" s="492"/>
      <c r="M254" s="227"/>
      <c r="N254" s="691"/>
      <c r="O254" s="227"/>
      <c r="P254" s="227"/>
      <c r="Q254" s="227"/>
      <c r="R254" s="227"/>
      <c r="S254" s="693"/>
      <c r="T254" s="492"/>
      <c r="U254" s="227"/>
      <c r="V254" s="691"/>
      <c r="W254" s="227"/>
      <c r="X254" s="227"/>
      <c r="Y254" s="227"/>
      <c r="Z254" s="227"/>
      <c r="AA254" s="693"/>
      <c r="AB254" s="492"/>
      <c r="AC254" s="227"/>
      <c r="AD254" s="691"/>
      <c r="AE254" s="227"/>
      <c r="AF254" s="227"/>
      <c r="AG254" s="227"/>
      <c r="AH254" s="227"/>
      <c r="AI254" s="693"/>
    </row>
    <row r="255" spans="1:35" ht="27.75" hidden="1" thickBot="1" x14ac:dyDescent="0.3">
      <c r="A255" s="532"/>
      <c r="B255" s="1083" t="s">
        <v>1139</v>
      </c>
      <c r="C255" s="569"/>
      <c r="D255" s="533"/>
      <c r="E255" s="308"/>
      <c r="F255" s="1073"/>
      <c r="G255" s="225"/>
      <c r="H255" s="225"/>
      <c r="I255" s="225"/>
      <c r="J255" s="225"/>
      <c r="K255" s="225"/>
      <c r="L255" s="533"/>
      <c r="M255" s="308"/>
      <c r="N255" s="309"/>
      <c r="O255" s="225"/>
      <c r="P255" s="225"/>
      <c r="Q255" s="225"/>
      <c r="R255" s="604"/>
      <c r="S255" s="225"/>
      <c r="T255" s="492"/>
      <c r="U255" s="308"/>
      <c r="V255" s="309"/>
      <c r="W255" s="225"/>
      <c r="X255" s="225"/>
      <c r="Y255" s="225"/>
      <c r="Z255" s="225"/>
      <c r="AA255" s="225"/>
      <c r="AB255" s="533"/>
      <c r="AC255" s="308"/>
      <c r="AD255" s="309"/>
      <c r="AE255" s="225"/>
      <c r="AF255" s="225"/>
      <c r="AG255" s="225"/>
      <c r="AH255" s="225"/>
      <c r="AI255" s="225"/>
    </row>
    <row r="256" spans="1:35" ht="23.25" hidden="1" thickBot="1" x14ac:dyDescent="0.3">
      <c r="A256" s="1485" t="s">
        <v>47</v>
      </c>
      <c r="B256" s="1486"/>
      <c r="C256" s="1486"/>
      <c r="D256" s="490">
        <f t="shared" ref="D256:AI256" si="98">SUM(D235:D255)</f>
        <v>0</v>
      </c>
      <c r="E256" s="490">
        <f t="shared" si="98"/>
        <v>0</v>
      </c>
      <c r="F256" s="1103">
        <f t="shared" si="98"/>
        <v>0</v>
      </c>
      <c r="G256" s="490">
        <f t="shared" si="98"/>
        <v>0</v>
      </c>
      <c r="H256" s="490">
        <f t="shared" si="98"/>
        <v>0</v>
      </c>
      <c r="I256" s="490">
        <f t="shared" si="98"/>
        <v>0</v>
      </c>
      <c r="J256" s="490">
        <f t="shared" si="98"/>
        <v>0</v>
      </c>
      <c r="K256" s="490">
        <f t="shared" si="98"/>
        <v>0</v>
      </c>
      <c r="L256" s="490">
        <f t="shared" si="98"/>
        <v>0</v>
      </c>
      <c r="M256" s="490">
        <f t="shared" si="98"/>
        <v>0</v>
      </c>
      <c r="N256" s="490">
        <f t="shared" si="98"/>
        <v>0</v>
      </c>
      <c r="O256" s="490">
        <f t="shared" si="98"/>
        <v>0</v>
      </c>
      <c r="P256" s="490">
        <f t="shared" si="98"/>
        <v>0</v>
      </c>
      <c r="Q256" s="490">
        <f t="shared" si="98"/>
        <v>0</v>
      </c>
      <c r="R256" s="605">
        <f t="shared" si="98"/>
        <v>0</v>
      </c>
      <c r="S256" s="609">
        <f t="shared" si="98"/>
        <v>0</v>
      </c>
      <c r="T256" s="608">
        <f t="shared" si="98"/>
        <v>0</v>
      </c>
      <c r="U256" s="490">
        <f t="shared" si="98"/>
        <v>0</v>
      </c>
      <c r="V256" s="490">
        <f t="shared" si="98"/>
        <v>0</v>
      </c>
      <c r="W256" s="490">
        <f t="shared" si="98"/>
        <v>0</v>
      </c>
      <c r="X256" s="490">
        <f t="shared" si="98"/>
        <v>0</v>
      </c>
      <c r="Y256" s="490">
        <f t="shared" si="98"/>
        <v>0</v>
      </c>
      <c r="Z256" s="490">
        <f t="shared" si="98"/>
        <v>0</v>
      </c>
      <c r="AA256" s="490">
        <f t="shared" si="98"/>
        <v>0</v>
      </c>
      <c r="AB256" s="490">
        <f t="shared" si="98"/>
        <v>0</v>
      </c>
      <c r="AC256" s="490">
        <f t="shared" si="98"/>
        <v>0</v>
      </c>
      <c r="AD256" s="490">
        <f t="shared" si="98"/>
        <v>0</v>
      </c>
      <c r="AE256" s="490">
        <f t="shared" si="98"/>
        <v>0</v>
      </c>
      <c r="AF256" s="490">
        <f t="shared" si="98"/>
        <v>0</v>
      </c>
      <c r="AG256" s="490">
        <f t="shared" si="98"/>
        <v>0</v>
      </c>
      <c r="AH256" s="490">
        <f t="shared" si="98"/>
        <v>0</v>
      </c>
      <c r="AI256" s="490">
        <f t="shared" si="98"/>
        <v>0</v>
      </c>
    </row>
    <row r="257" spans="1:35" ht="17.25" hidden="1" x14ac:dyDescent="0.25">
      <c r="D257" s="319"/>
      <c r="E257" s="319"/>
      <c r="F257" s="1104"/>
      <c r="G257" s="319"/>
      <c r="H257" s="319"/>
      <c r="I257" s="319"/>
      <c r="J257" s="319"/>
      <c r="L257" s="319"/>
      <c r="M257" s="319"/>
      <c r="N257" s="319"/>
      <c r="O257" s="319"/>
      <c r="P257" s="319"/>
      <c r="Q257" s="319"/>
      <c r="R257" s="319"/>
      <c r="S257" s="319"/>
      <c r="T257" s="319"/>
      <c r="U257" s="319"/>
      <c r="V257" s="319"/>
      <c r="W257" s="319"/>
      <c r="X257" s="319"/>
      <c r="Y257" s="319"/>
      <c r="Z257" s="319"/>
      <c r="AA257" s="319"/>
      <c r="AB257" s="319"/>
      <c r="AC257" s="319"/>
      <c r="AD257" s="319"/>
      <c r="AE257" s="319"/>
      <c r="AF257" s="319"/>
      <c r="AG257" s="319"/>
      <c r="AH257" s="319"/>
      <c r="AI257" s="319"/>
    </row>
    <row r="258" spans="1:35" ht="18" hidden="1" thickBot="1" x14ac:dyDescent="0.3">
      <c r="D258" s="319"/>
      <c r="E258" s="319"/>
      <c r="F258" s="1104"/>
      <c r="G258" s="319"/>
      <c r="H258" s="319"/>
      <c r="I258" s="319"/>
      <c r="J258" s="319"/>
      <c r="L258" s="319"/>
      <c r="M258" s="319"/>
      <c r="N258" s="319"/>
      <c r="O258" s="319"/>
      <c r="P258" s="319"/>
      <c r="Q258" s="319"/>
      <c r="R258" s="319"/>
      <c r="S258" s="319"/>
      <c r="T258" s="319"/>
      <c r="U258" s="319"/>
      <c r="V258" s="319"/>
      <c r="W258" s="319"/>
      <c r="X258" s="319"/>
      <c r="Y258" s="319"/>
      <c r="Z258" s="319"/>
      <c r="AA258" s="319"/>
      <c r="AB258" s="319"/>
      <c r="AC258" s="319"/>
      <c r="AD258" s="319"/>
      <c r="AE258" s="319"/>
      <c r="AF258" s="319"/>
      <c r="AG258" s="319"/>
      <c r="AH258" s="319"/>
      <c r="AI258" s="319"/>
    </row>
    <row r="259" spans="1:35" s="302" customFormat="1" ht="22.5" hidden="1" customHeight="1" thickBot="1" x14ac:dyDescent="0.3">
      <c r="A259" s="1376" t="s">
        <v>440</v>
      </c>
      <c r="B259" s="1377"/>
      <c r="C259" s="1484"/>
      <c r="D259" s="1475" t="s">
        <v>796</v>
      </c>
      <c r="E259" s="1476"/>
      <c r="F259" s="1476"/>
      <c r="G259" s="1476"/>
      <c r="H259" s="1476"/>
      <c r="I259" s="1476"/>
      <c r="J259" s="1476"/>
      <c r="K259" s="1476"/>
      <c r="L259" s="1490" t="s">
        <v>796</v>
      </c>
      <c r="M259" s="1488"/>
      <c r="N259" s="1488"/>
      <c r="O259" s="1488"/>
      <c r="P259" s="1488"/>
      <c r="Q259" s="1488"/>
      <c r="R259" s="1488"/>
      <c r="S259" s="1491"/>
      <c r="T259" s="1490" t="s">
        <v>796</v>
      </c>
      <c r="U259" s="1488"/>
      <c r="V259" s="1488"/>
      <c r="W259" s="1488"/>
      <c r="X259" s="1488"/>
      <c r="Y259" s="1488"/>
      <c r="Z259" s="1488"/>
      <c r="AA259" s="1491"/>
      <c r="AB259" s="1490" t="s">
        <v>796</v>
      </c>
      <c r="AC259" s="1488"/>
      <c r="AD259" s="1488"/>
      <c r="AE259" s="1488"/>
      <c r="AF259" s="1488"/>
      <c r="AG259" s="1488"/>
      <c r="AH259" s="1488"/>
      <c r="AI259" s="1491"/>
    </row>
    <row r="260" spans="1:35" s="302" customFormat="1" ht="24" hidden="1" customHeight="1" thickBot="1" x14ac:dyDescent="0.3">
      <c r="A260" s="1478" t="s">
        <v>133</v>
      </c>
      <c r="B260" s="1479"/>
      <c r="C260" s="1480"/>
      <c r="D260" s="1339" t="s">
        <v>656</v>
      </c>
      <c r="E260" s="1340"/>
      <c r="F260" s="1340"/>
      <c r="G260" s="1340"/>
      <c r="H260" s="1340"/>
      <c r="I260" s="1340"/>
      <c r="J260" s="1340"/>
      <c r="K260" s="615"/>
      <c r="L260" s="1481" t="s">
        <v>779</v>
      </c>
      <c r="M260" s="1482"/>
      <c r="N260" s="1482"/>
      <c r="O260" s="1482"/>
      <c r="P260" s="1482"/>
      <c r="Q260" s="1482"/>
      <c r="R260" s="1482"/>
      <c r="S260" s="1483"/>
      <c r="T260" s="1339" t="s">
        <v>922</v>
      </c>
      <c r="U260" s="1340"/>
      <c r="V260" s="1340"/>
      <c r="W260" s="1340"/>
      <c r="X260" s="1340"/>
      <c r="Y260" s="1340"/>
      <c r="Z260" s="1340"/>
      <c r="AA260" s="1341"/>
      <c r="AB260" s="1339" t="s">
        <v>1048</v>
      </c>
      <c r="AC260" s="1340"/>
      <c r="AD260" s="1340"/>
      <c r="AE260" s="1340"/>
      <c r="AF260" s="1340"/>
      <c r="AG260" s="1340"/>
      <c r="AH260" s="1340"/>
      <c r="AI260" s="1341"/>
    </row>
    <row r="261" spans="1:35" s="302" customFormat="1" ht="82.5" hidden="1" customHeight="1" thickBot="1" x14ac:dyDescent="0.3">
      <c r="A261" s="303" t="s">
        <v>10</v>
      </c>
      <c r="B261" s="1082" t="s">
        <v>54</v>
      </c>
      <c r="C261" s="304" t="s">
        <v>55</v>
      </c>
      <c r="D261" s="315" t="s">
        <v>56</v>
      </c>
      <c r="E261" s="391" t="s">
        <v>96</v>
      </c>
      <c r="F261" s="1095" t="s">
        <v>62</v>
      </c>
      <c r="G261" s="390" t="s">
        <v>58</v>
      </c>
      <c r="H261" s="391" t="s">
        <v>59</v>
      </c>
      <c r="I261" s="390" t="s">
        <v>471</v>
      </c>
      <c r="J261" s="391" t="s">
        <v>438</v>
      </c>
      <c r="K261" s="411" t="s">
        <v>666</v>
      </c>
      <c r="L261" s="315" t="s">
        <v>56</v>
      </c>
      <c r="M261" s="391" t="s">
        <v>96</v>
      </c>
      <c r="N261" s="391" t="s">
        <v>62</v>
      </c>
      <c r="O261" s="390" t="s">
        <v>58</v>
      </c>
      <c r="P261" s="392" t="s">
        <v>59</v>
      </c>
      <c r="Q261" s="390" t="s">
        <v>471</v>
      </c>
      <c r="R261" s="390" t="s">
        <v>438</v>
      </c>
      <c r="S261" s="603" t="s">
        <v>794</v>
      </c>
      <c r="T261" s="390" t="s">
        <v>56</v>
      </c>
      <c r="U261" s="391" t="s">
        <v>96</v>
      </c>
      <c r="V261" s="391" t="s">
        <v>62</v>
      </c>
      <c r="W261" s="391" t="s">
        <v>58</v>
      </c>
      <c r="X261" s="391" t="s">
        <v>59</v>
      </c>
      <c r="Y261" s="391" t="s">
        <v>471</v>
      </c>
      <c r="Z261" s="391" t="s">
        <v>438</v>
      </c>
      <c r="AA261" s="506" t="s">
        <v>926</v>
      </c>
      <c r="AB261" s="315" t="s">
        <v>56</v>
      </c>
      <c r="AC261" s="391" t="s">
        <v>96</v>
      </c>
      <c r="AD261" s="391" t="s">
        <v>62</v>
      </c>
      <c r="AE261" s="391" t="s">
        <v>58</v>
      </c>
      <c r="AF261" s="391" t="s">
        <v>59</v>
      </c>
      <c r="AG261" s="391" t="s">
        <v>471</v>
      </c>
      <c r="AH261" s="391" t="s">
        <v>438</v>
      </c>
      <c r="AI261" s="411" t="s">
        <v>1070</v>
      </c>
    </row>
    <row r="262" spans="1:35" s="306" customFormat="1" ht="27" hidden="1" x14ac:dyDescent="0.25">
      <c r="A262" s="305">
        <v>1</v>
      </c>
      <c r="B262" s="1086" t="s">
        <v>956</v>
      </c>
      <c r="C262" s="569" t="s">
        <v>675</v>
      </c>
      <c r="D262" s="279"/>
      <c r="E262" s="227"/>
      <c r="F262" s="1077"/>
      <c r="G262" s="227"/>
      <c r="H262" s="227"/>
      <c r="I262" s="1121"/>
      <c r="J262" s="227"/>
      <c r="K262" s="693"/>
      <c r="L262" s="279"/>
      <c r="M262" s="227"/>
      <c r="N262" s="227"/>
      <c r="O262" s="227"/>
      <c r="P262" s="227"/>
      <c r="Q262" s="1121"/>
      <c r="R262" s="227"/>
      <c r="S262" s="693"/>
      <c r="T262" s="491"/>
      <c r="U262" s="227"/>
      <c r="V262" s="227"/>
      <c r="W262" s="227"/>
      <c r="X262" s="227"/>
      <c r="Y262" s="1121"/>
      <c r="Z262" s="227"/>
      <c r="AA262" s="693"/>
      <c r="AB262" s="279"/>
      <c r="AC262" s="227"/>
      <c r="AD262" s="227"/>
      <c r="AE262" s="227"/>
      <c r="AF262" s="227"/>
      <c r="AG262" s="1121"/>
      <c r="AH262" s="227"/>
      <c r="AI262" s="693"/>
    </row>
    <row r="263" spans="1:35" ht="17.25" hidden="1" x14ac:dyDescent="0.25">
      <c r="A263" s="305">
        <v>2</v>
      </c>
      <c r="B263" s="1086" t="s">
        <v>955</v>
      </c>
      <c r="C263" s="571" t="s">
        <v>316</v>
      </c>
      <c r="D263" s="307"/>
      <c r="E263" s="227"/>
      <c r="F263" s="1106"/>
      <c r="G263" s="32"/>
      <c r="H263" s="32"/>
      <c r="I263" s="1124"/>
      <c r="J263" s="227"/>
      <c r="K263" s="693"/>
      <c r="L263" s="307"/>
      <c r="M263" s="227"/>
      <c r="N263" s="32"/>
      <c r="O263" s="32"/>
      <c r="P263" s="32"/>
      <c r="Q263" s="1124"/>
      <c r="R263" s="227"/>
      <c r="S263" s="693"/>
      <c r="T263" s="492"/>
      <c r="U263" s="227"/>
      <c r="V263" s="32"/>
      <c r="W263" s="32"/>
      <c r="X263" s="32"/>
      <c r="Y263" s="1124"/>
      <c r="Z263" s="227"/>
      <c r="AA263" s="693"/>
      <c r="AB263" s="307"/>
      <c r="AC263" s="227"/>
      <c r="AD263" s="32"/>
      <c r="AE263" s="32"/>
      <c r="AF263" s="32"/>
      <c r="AG263" s="1124"/>
      <c r="AH263" s="227"/>
      <c r="AI263" s="693"/>
    </row>
    <row r="264" spans="1:35" ht="17.25" hidden="1" x14ac:dyDescent="0.25">
      <c r="A264" s="305">
        <v>3</v>
      </c>
      <c r="B264" s="1086" t="s">
        <v>174</v>
      </c>
      <c r="C264" s="571" t="s">
        <v>319</v>
      </c>
      <c r="D264" s="307"/>
      <c r="E264" s="227"/>
      <c r="F264" s="1106"/>
      <c r="G264" s="32"/>
      <c r="H264" s="32"/>
      <c r="I264" s="1124"/>
      <c r="J264" s="227"/>
      <c r="K264" s="693"/>
      <c r="L264" s="307"/>
      <c r="M264" s="227"/>
      <c r="N264" s="32"/>
      <c r="O264" s="32"/>
      <c r="P264" s="32"/>
      <c r="Q264" s="1124"/>
      <c r="R264" s="227"/>
      <c r="S264" s="693"/>
      <c r="T264" s="492"/>
      <c r="U264" s="227"/>
      <c r="V264" s="32"/>
      <c r="W264" s="32"/>
      <c r="X264" s="32"/>
      <c r="Y264" s="1124"/>
      <c r="Z264" s="227"/>
      <c r="AA264" s="693"/>
      <c r="AB264" s="307"/>
      <c r="AC264" s="227"/>
      <c r="AD264" s="32"/>
      <c r="AE264" s="32"/>
      <c r="AF264" s="32"/>
      <c r="AG264" s="1124"/>
      <c r="AH264" s="227"/>
      <c r="AI264" s="693"/>
    </row>
    <row r="265" spans="1:35" ht="17.25" hidden="1" x14ac:dyDescent="0.25">
      <c r="A265" s="305">
        <v>4</v>
      </c>
      <c r="B265" s="1086" t="s">
        <v>957</v>
      </c>
      <c r="C265" s="571" t="s">
        <v>317</v>
      </c>
      <c r="D265" s="307"/>
      <c r="E265" s="227"/>
      <c r="F265" s="1106"/>
      <c r="G265" s="32"/>
      <c r="H265" s="32"/>
      <c r="I265" s="1124"/>
      <c r="J265" s="227"/>
      <c r="K265" s="693"/>
      <c r="L265" s="307"/>
      <c r="M265" s="227"/>
      <c r="N265" s="32"/>
      <c r="O265" s="32"/>
      <c r="P265" s="32"/>
      <c r="Q265" s="1124"/>
      <c r="R265" s="227"/>
      <c r="S265" s="693"/>
      <c r="T265" s="492"/>
      <c r="U265" s="227"/>
      <c r="V265" s="32"/>
      <c r="W265" s="32"/>
      <c r="X265" s="32"/>
      <c r="Y265" s="1124"/>
      <c r="Z265" s="227"/>
      <c r="AA265" s="693"/>
      <c r="AB265" s="307"/>
      <c r="AC265" s="227"/>
      <c r="AD265" s="32"/>
      <c r="AE265" s="32"/>
      <c r="AF265" s="32"/>
      <c r="AG265" s="1124"/>
      <c r="AH265" s="227"/>
      <c r="AI265" s="693"/>
    </row>
    <row r="266" spans="1:35" ht="17.25" hidden="1" x14ac:dyDescent="0.25">
      <c r="A266" s="305">
        <v>5</v>
      </c>
      <c r="B266" s="1086" t="s">
        <v>617</v>
      </c>
      <c r="C266" s="571" t="s">
        <v>317</v>
      </c>
      <c r="D266" s="307"/>
      <c r="E266" s="227"/>
      <c r="F266" s="1106"/>
      <c r="G266" s="32"/>
      <c r="H266" s="32"/>
      <c r="I266" s="1124"/>
      <c r="J266" s="227"/>
      <c r="K266" s="693"/>
      <c r="L266" s="307"/>
      <c r="M266" s="227"/>
      <c r="N266" s="32"/>
      <c r="O266" s="32"/>
      <c r="P266" s="32"/>
      <c r="Q266" s="1124"/>
      <c r="R266" s="227"/>
      <c r="S266" s="693"/>
      <c r="T266" s="492"/>
      <c r="U266" s="227"/>
      <c r="V266" s="32"/>
      <c r="W266" s="32"/>
      <c r="X266" s="32"/>
      <c r="Y266" s="1124"/>
      <c r="Z266" s="227"/>
      <c r="AA266" s="693"/>
      <c r="AB266" s="307"/>
      <c r="AC266" s="227"/>
      <c r="AD266" s="32"/>
      <c r="AE266" s="32"/>
      <c r="AF266" s="32"/>
      <c r="AG266" s="1124"/>
      <c r="AH266" s="227"/>
      <c r="AI266" s="693"/>
    </row>
    <row r="267" spans="1:35" ht="17.25" hidden="1" x14ac:dyDescent="0.25">
      <c r="A267" s="305">
        <v>6</v>
      </c>
      <c r="B267" s="1086" t="s">
        <v>1149</v>
      </c>
      <c r="C267" s="571" t="s">
        <v>317</v>
      </c>
      <c r="D267" s="307"/>
      <c r="E267" s="227"/>
      <c r="F267" s="1106"/>
      <c r="G267" s="32"/>
      <c r="H267" s="32"/>
      <c r="I267" s="1124"/>
      <c r="J267" s="227"/>
      <c r="K267" s="693"/>
      <c r="L267" s="307"/>
      <c r="M267" s="227"/>
      <c r="N267" s="32"/>
      <c r="O267" s="32"/>
      <c r="P267" s="32"/>
      <c r="Q267" s="1124"/>
      <c r="R267" s="227"/>
      <c r="S267" s="693"/>
      <c r="T267" s="492"/>
      <c r="U267" s="227"/>
      <c r="V267" s="32"/>
      <c r="W267" s="32"/>
      <c r="X267" s="32"/>
      <c r="Y267" s="1124"/>
      <c r="Z267" s="227"/>
      <c r="AA267" s="693"/>
      <c r="AB267" s="307"/>
      <c r="AC267" s="227"/>
      <c r="AD267" s="32"/>
      <c r="AE267" s="32"/>
      <c r="AF267" s="32"/>
      <c r="AG267" s="1124"/>
      <c r="AH267" s="227"/>
      <c r="AI267" s="693"/>
    </row>
    <row r="268" spans="1:35" ht="17.25" hidden="1" x14ac:dyDescent="0.25">
      <c r="A268" s="305">
        <v>7</v>
      </c>
      <c r="B268" s="1086" t="s">
        <v>514</v>
      </c>
      <c r="C268" s="571" t="s">
        <v>317</v>
      </c>
      <c r="D268" s="307"/>
      <c r="E268" s="227"/>
      <c r="F268" s="1106"/>
      <c r="G268" s="32"/>
      <c r="H268" s="32"/>
      <c r="I268" s="1124"/>
      <c r="J268" s="227"/>
      <c r="K268" s="693"/>
      <c r="L268" s="307"/>
      <c r="M268" s="227"/>
      <c r="N268" s="32"/>
      <c r="O268" s="32"/>
      <c r="P268" s="32"/>
      <c r="Q268" s="1124"/>
      <c r="R268" s="227"/>
      <c r="S268" s="693"/>
      <c r="T268" s="492"/>
      <c r="U268" s="227"/>
      <c r="V268" s="32"/>
      <c r="W268" s="32"/>
      <c r="X268" s="32"/>
      <c r="Y268" s="1124"/>
      <c r="Z268" s="227"/>
      <c r="AA268" s="693"/>
      <c r="AB268" s="307"/>
      <c r="AC268" s="227"/>
      <c r="AD268" s="32"/>
      <c r="AE268" s="32"/>
      <c r="AF268" s="32"/>
      <c r="AG268" s="1124"/>
      <c r="AH268" s="227"/>
      <c r="AI268" s="693"/>
    </row>
    <row r="269" spans="1:35" ht="17.25" hidden="1" x14ac:dyDescent="0.25">
      <c r="A269" s="305">
        <v>8</v>
      </c>
      <c r="B269" s="1086" t="s">
        <v>175</v>
      </c>
      <c r="C269" s="571" t="s">
        <v>317</v>
      </c>
      <c r="D269" s="307"/>
      <c r="E269" s="227"/>
      <c r="F269" s="1106"/>
      <c r="G269" s="32"/>
      <c r="H269" s="32"/>
      <c r="I269" s="1124"/>
      <c r="J269" s="227"/>
      <c r="K269" s="693"/>
      <c r="L269" s="307"/>
      <c r="M269" s="227"/>
      <c r="N269" s="32"/>
      <c r="O269" s="32"/>
      <c r="P269" s="32"/>
      <c r="Q269" s="1124"/>
      <c r="R269" s="227"/>
      <c r="S269" s="693"/>
      <c r="T269" s="492"/>
      <c r="U269" s="227"/>
      <c r="V269" s="32"/>
      <c r="W269" s="32"/>
      <c r="X269" s="32"/>
      <c r="Y269" s="1124"/>
      <c r="Z269" s="227"/>
      <c r="AA269" s="693"/>
      <c r="AB269" s="307"/>
      <c r="AC269" s="227"/>
      <c r="AD269" s="32"/>
      <c r="AE269" s="32"/>
      <c r="AF269" s="32"/>
      <c r="AG269" s="1124"/>
      <c r="AH269" s="227"/>
      <c r="AI269" s="693"/>
    </row>
    <row r="270" spans="1:35" ht="17.25" hidden="1" x14ac:dyDescent="0.25">
      <c r="A270" s="305">
        <v>9</v>
      </c>
      <c r="B270" s="1086" t="s">
        <v>1150</v>
      </c>
      <c r="C270" s="571" t="s">
        <v>337</v>
      </c>
      <c r="D270" s="307"/>
      <c r="E270" s="227"/>
      <c r="F270" s="1073"/>
      <c r="G270" s="32"/>
      <c r="H270" s="32"/>
      <c r="I270" s="1124"/>
      <c r="J270" s="227"/>
      <c r="K270" s="693"/>
      <c r="L270" s="307"/>
      <c r="M270" s="227"/>
      <c r="N270" s="691"/>
      <c r="O270" s="32"/>
      <c r="P270" s="32"/>
      <c r="Q270" s="1124"/>
      <c r="R270" s="227"/>
      <c r="S270" s="693"/>
      <c r="T270" s="492"/>
      <c r="U270" s="227"/>
      <c r="V270" s="691"/>
      <c r="W270" s="32"/>
      <c r="X270" s="32"/>
      <c r="Y270" s="1124"/>
      <c r="Z270" s="227"/>
      <c r="AA270" s="693"/>
      <c r="AB270" s="307"/>
      <c r="AC270" s="227"/>
      <c r="AD270" s="691"/>
      <c r="AE270" s="32"/>
      <c r="AF270" s="32"/>
      <c r="AG270" s="1124"/>
      <c r="AH270" s="227"/>
      <c r="AI270" s="693"/>
    </row>
    <row r="271" spans="1:35" ht="17.25" hidden="1" x14ac:dyDescent="0.25">
      <c r="A271" s="305">
        <v>10</v>
      </c>
      <c r="B271" s="1086" t="s">
        <v>1151</v>
      </c>
      <c r="C271" s="571" t="s">
        <v>337</v>
      </c>
      <c r="D271" s="307"/>
      <c r="E271" s="227"/>
      <c r="F271" s="1077"/>
      <c r="G271" s="32"/>
      <c r="H271" s="32"/>
      <c r="I271" s="1124"/>
      <c r="J271" s="227"/>
      <c r="K271" s="693"/>
      <c r="L271" s="307"/>
      <c r="M271" s="227"/>
      <c r="N271" s="691"/>
      <c r="O271" s="32"/>
      <c r="P271" s="32"/>
      <c r="Q271" s="1124"/>
      <c r="R271" s="227"/>
      <c r="S271" s="693"/>
      <c r="T271" s="492"/>
      <c r="U271" s="227"/>
      <c r="V271" s="691"/>
      <c r="W271" s="32"/>
      <c r="X271" s="32"/>
      <c r="Y271" s="1124"/>
      <c r="Z271" s="227"/>
      <c r="AA271" s="693"/>
      <c r="AB271" s="307"/>
      <c r="AC271" s="227"/>
      <c r="AD271" s="691"/>
      <c r="AE271" s="32"/>
      <c r="AF271" s="32"/>
      <c r="AG271" s="1124"/>
      <c r="AH271" s="227"/>
      <c r="AI271" s="693"/>
    </row>
    <row r="272" spans="1:35" ht="17.25" hidden="1" x14ac:dyDescent="0.25">
      <c r="A272" s="305">
        <v>11</v>
      </c>
      <c r="B272" s="1086" t="s">
        <v>960</v>
      </c>
      <c r="C272" s="571" t="s">
        <v>337</v>
      </c>
      <c r="D272" s="307"/>
      <c r="E272" s="227"/>
      <c r="F272" s="1077"/>
      <c r="G272" s="32"/>
      <c r="H272" s="32"/>
      <c r="I272" s="1124"/>
      <c r="J272" s="227"/>
      <c r="K272" s="693"/>
      <c r="L272" s="307"/>
      <c r="M272" s="227"/>
      <c r="N272" s="691"/>
      <c r="O272" s="32"/>
      <c r="P272" s="32"/>
      <c r="Q272" s="1124"/>
      <c r="R272" s="227"/>
      <c r="S272" s="693"/>
      <c r="T272" s="492"/>
      <c r="U272" s="227"/>
      <c r="V272" s="691"/>
      <c r="W272" s="32"/>
      <c r="X272" s="32"/>
      <c r="Y272" s="1124"/>
      <c r="Z272" s="227"/>
      <c r="AA272" s="693"/>
      <c r="AB272" s="307"/>
      <c r="AC272" s="227"/>
      <c r="AD272" s="691"/>
      <c r="AE272" s="32"/>
      <c r="AF272" s="32"/>
      <c r="AG272" s="1124"/>
      <c r="AH272" s="227"/>
      <c r="AI272" s="693"/>
    </row>
    <row r="273" spans="1:35" ht="17.25" hidden="1" x14ac:dyDescent="0.25">
      <c r="A273" s="305">
        <v>12</v>
      </c>
      <c r="B273" s="1086" t="s">
        <v>179</v>
      </c>
      <c r="C273" s="571" t="s">
        <v>337</v>
      </c>
      <c r="D273" s="307"/>
      <c r="E273" s="227"/>
      <c r="F273" s="1073"/>
      <c r="G273" s="32"/>
      <c r="H273" s="32"/>
      <c r="I273" s="1124"/>
      <c r="J273" s="227"/>
      <c r="K273" s="693"/>
      <c r="L273" s="307"/>
      <c r="M273" s="227"/>
      <c r="N273" s="691"/>
      <c r="O273" s="32"/>
      <c r="P273" s="32"/>
      <c r="Q273" s="1124"/>
      <c r="R273" s="227"/>
      <c r="S273" s="693"/>
      <c r="T273" s="492"/>
      <c r="U273" s="227"/>
      <c r="V273" s="691"/>
      <c r="W273" s="32"/>
      <c r="X273" s="32"/>
      <c r="Y273" s="1124"/>
      <c r="Z273" s="227"/>
      <c r="AA273" s="693"/>
      <c r="AB273" s="307"/>
      <c r="AC273" s="227"/>
      <c r="AD273" s="691"/>
      <c r="AE273" s="32"/>
      <c r="AF273" s="32"/>
      <c r="AG273" s="1124"/>
      <c r="AH273" s="227"/>
      <c r="AI273" s="693"/>
    </row>
    <row r="274" spans="1:35" ht="17.25" hidden="1" x14ac:dyDescent="0.25">
      <c r="A274" s="305">
        <v>13</v>
      </c>
      <c r="B274" s="1086" t="s">
        <v>176</v>
      </c>
      <c r="C274" s="571" t="s">
        <v>337</v>
      </c>
      <c r="D274" s="307"/>
      <c r="E274" s="227"/>
      <c r="F274" s="1077"/>
      <c r="G274" s="32"/>
      <c r="H274" s="32"/>
      <c r="I274" s="1124"/>
      <c r="J274" s="227"/>
      <c r="K274" s="693"/>
      <c r="L274" s="307"/>
      <c r="M274" s="227"/>
      <c r="N274" s="691"/>
      <c r="O274" s="32"/>
      <c r="P274" s="32"/>
      <c r="Q274" s="1124"/>
      <c r="R274" s="227"/>
      <c r="S274" s="693"/>
      <c r="T274" s="492"/>
      <c r="U274" s="227"/>
      <c r="V274" s="691"/>
      <c r="W274" s="32"/>
      <c r="X274" s="32"/>
      <c r="Y274" s="1124"/>
      <c r="Z274" s="227"/>
      <c r="AA274" s="693"/>
      <c r="AB274" s="307"/>
      <c r="AC274" s="227"/>
      <c r="AD274" s="691"/>
      <c r="AE274" s="32"/>
      <c r="AF274" s="32"/>
      <c r="AG274" s="1124"/>
      <c r="AH274" s="227"/>
      <c r="AI274" s="693"/>
    </row>
    <row r="275" spans="1:35" ht="17.25" hidden="1" x14ac:dyDescent="0.25">
      <c r="A275" s="305">
        <v>14</v>
      </c>
      <c r="B275" s="1086" t="s">
        <v>958</v>
      </c>
      <c r="C275" s="569" t="s">
        <v>459</v>
      </c>
      <c r="D275" s="307"/>
      <c r="E275" s="227"/>
      <c r="F275" s="1106"/>
      <c r="G275" s="32"/>
      <c r="H275" s="32"/>
      <c r="I275" s="1124"/>
      <c r="J275" s="227"/>
      <c r="K275" s="693"/>
      <c r="L275" s="307"/>
      <c r="M275" s="227"/>
      <c r="N275" s="32"/>
      <c r="O275" s="32"/>
      <c r="P275" s="32"/>
      <c r="Q275" s="1124"/>
      <c r="R275" s="227"/>
      <c r="S275" s="693"/>
      <c r="T275" s="492"/>
      <c r="U275" s="227"/>
      <c r="V275" s="32"/>
      <c r="W275" s="32"/>
      <c r="X275" s="32"/>
      <c r="Y275" s="1124"/>
      <c r="Z275" s="227"/>
      <c r="AA275" s="693"/>
      <c r="AB275" s="307"/>
      <c r="AC275" s="227"/>
      <c r="AD275" s="32"/>
      <c r="AE275" s="32"/>
      <c r="AF275" s="32"/>
      <c r="AG275" s="1124"/>
      <c r="AH275" s="227"/>
      <c r="AI275" s="693"/>
    </row>
    <row r="276" spans="1:35" ht="40.5" hidden="1" x14ac:dyDescent="0.25">
      <c r="A276" s="305">
        <v>15</v>
      </c>
      <c r="B276" s="1086" t="s">
        <v>959</v>
      </c>
      <c r="C276" s="569" t="s">
        <v>674</v>
      </c>
      <c r="D276" s="307"/>
      <c r="E276" s="227"/>
      <c r="F276" s="1077"/>
      <c r="G276" s="32"/>
      <c r="H276" s="32"/>
      <c r="I276" s="1124"/>
      <c r="J276" s="227"/>
      <c r="K276" s="693"/>
      <c r="L276" s="307"/>
      <c r="M276" s="227"/>
      <c r="N276" s="691"/>
      <c r="O276" s="32"/>
      <c r="P276" s="32"/>
      <c r="Q276" s="1124"/>
      <c r="R276" s="227"/>
      <c r="S276" s="693"/>
      <c r="T276" s="492"/>
      <c r="U276" s="227"/>
      <c r="V276" s="691"/>
      <c r="W276" s="32"/>
      <c r="X276" s="32"/>
      <c r="Y276" s="1124"/>
      <c r="Z276" s="227"/>
      <c r="AA276" s="693"/>
      <c r="AB276" s="307"/>
      <c r="AC276" s="227"/>
      <c r="AD276" s="691"/>
      <c r="AE276" s="32"/>
      <c r="AF276" s="32"/>
      <c r="AG276" s="1124"/>
      <c r="AH276" s="227"/>
      <c r="AI276" s="693"/>
    </row>
    <row r="277" spans="1:35" ht="17.25" hidden="1" x14ac:dyDescent="0.25">
      <c r="A277" s="305">
        <v>16</v>
      </c>
      <c r="B277" s="1086" t="s">
        <v>1152</v>
      </c>
      <c r="C277" s="571" t="s">
        <v>332</v>
      </c>
      <c r="D277" s="307"/>
      <c r="E277" s="227"/>
      <c r="F277" s="1073"/>
      <c r="G277" s="32"/>
      <c r="H277" s="32"/>
      <c r="I277" s="227"/>
      <c r="J277" s="227"/>
      <c r="K277" s="693"/>
      <c r="L277" s="307"/>
      <c r="M277" s="227"/>
      <c r="N277" s="691"/>
      <c r="O277" s="32"/>
      <c r="P277" s="32"/>
      <c r="Q277" s="227"/>
      <c r="R277" s="227"/>
      <c r="S277" s="693"/>
      <c r="T277" s="492"/>
      <c r="U277" s="227"/>
      <c r="V277" s="691"/>
      <c r="W277" s="32"/>
      <c r="X277" s="32"/>
      <c r="Y277" s="227"/>
      <c r="Z277" s="227"/>
      <c r="AA277" s="693"/>
      <c r="AB277" s="307"/>
      <c r="AC277" s="227"/>
      <c r="AD277" s="691"/>
      <c r="AE277" s="32"/>
      <c r="AF277" s="32"/>
      <c r="AG277" s="227"/>
      <c r="AH277" s="227"/>
      <c r="AI277" s="693"/>
    </row>
    <row r="278" spans="1:35" ht="17.25" hidden="1" x14ac:dyDescent="0.25">
      <c r="A278" s="305">
        <v>17</v>
      </c>
      <c r="B278" s="1086" t="s">
        <v>618</v>
      </c>
      <c r="C278" s="571" t="s">
        <v>332</v>
      </c>
      <c r="D278" s="307"/>
      <c r="E278" s="227"/>
      <c r="F278" s="1073"/>
      <c r="G278" s="32"/>
      <c r="H278" s="32"/>
      <c r="I278" s="227"/>
      <c r="J278" s="227"/>
      <c r="K278" s="693"/>
      <c r="L278" s="307"/>
      <c r="M278" s="227"/>
      <c r="N278" s="691"/>
      <c r="O278" s="32"/>
      <c r="P278" s="32"/>
      <c r="Q278" s="227"/>
      <c r="R278" s="227"/>
      <c r="S278" s="693"/>
      <c r="T278" s="492"/>
      <c r="U278" s="227"/>
      <c r="V278" s="691"/>
      <c r="W278" s="32"/>
      <c r="X278" s="32"/>
      <c r="Y278" s="227"/>
      <c r="Z278" s="227"/>
      <c r="AA278" s="693"/>
      <c r="AB278" s="307"/>
      <c r="AC278" s="227"/>
      <c r="AD278" s="691"/>
      <c r="AE278" s="32"/>
      <c r="AF278" s="32"/>
      <c r="AG278" s="227"/>
      <c r="AH278" s="227"/>
      <c r="AI278" s="693"/>
    </row>
    <row r="279" spans="1:35" ht="17.25" hidden="1" x14ac:dyDescent="0.25">
      <c r="A279" s="305">
        <v>18</v>
      </c>
      <c r="B279" s="1086" t="s">
        <v>177</v>
      </c>
      <c r="C279" s="571" t="s">
        <v>332</v>
      </c>
      <c r="D279" s="307"/>
      <c r="E279" s="227"/>
      <c r="F279" s="1073"/>
      <c r="G279" s="32"/>
      <c r="H279" s="32"/>
      <c r="I279" s="227"/>
      <c r="J279" s="227"/>
      <c r="K279" s="693"/>
      <c r="L279" s="307"/>
      <c r="M279" s="227"/>
      <c r="N279" s="691"/>
      <c r="O279" s="32"/>
      <c r="P279" s="32"/>
      <c r="Q279" s="227"/>
      <c r="R279" s="227"/>
      <c r="S279" s="693"/>
      <c r="T279" s="492"/>
      <c r="U279" s="227"/>
      <c r="V279" s="691"/>
      <c r="W279" s="32"/>
      <c r="X279" s="32"/>
      <c r="Y279" s="227"/>
      <c r="Z279" s="227"/>
      <c r="AA279" s="693"/>
      <c r="AB279" s="307"/>
      <c r="AC279" s="227"/>
      <c r="AD279" s="691"/>
      <c r="AE279" s="32"/>
      <c r="AF279" s="32"/>
      <c r="AG279" s="227"/>
      <c r="AH279" s="227"/>
      <c r="AI279" s="693"/>
    </row>
    <row r="280" spans="1:35" ht="17.25" hidden="1" x14ac:dyDescent="0.25">
      <c r="A280" s="305">
        <v>19</v>
      </c>
      <c r="B280" s="1086" t="s">
        <v>515</v>
      </c>
      <c r="C280" s="571" t="s">
        <v>332</v>
      </c>
      <c r="D280" s="307"/>
      <c r="E280" s="227"/>
      <c r="F280" s="1077"/>
      <c r="G280" s="32"/>
      <c r="H280" s="32"/>
      <c r="I280" s="227"/>
      <c r="J280" s="227"/>
      <c r="K280" s="693"/>
      <c r="L280" s="307"/>
      <c r="M280" s="227"/>
      <c r="N280" s="691"/>
      <c r="O280" s="32"/>
      <c r="P280" s="32"/>
      <c r="Q280" s="227"/>
      <c r="R280" s="227"/>
      <c r="S280" s="693"/>
      <c r="T280" s="492"/>
      <c r="U280" s="227"/>
      <c r="V280" s="691"/>
      <c r="W280" s="32"/>
      <c r="X280" s="32"/>
      <c r="Y280" s="227"/>
      <c r="Z280" s="227"/>
      <c r="AA280" s="693"/>
      <c r="AB280" s="307"/>
      <c r="AC280" s="227"/>
      <c r="AD280" s="691"/>
      <c r="AE280" s="32"/>
      <c r="AF280" s="32"/>
      <c r="AG280" s="227"/>
      <c r="AH280" s="227"/>
      <c r="AI280" s="693"/>
    </row>
    <row r="281" spans="1:35" ht="17.25" hidden="1" x14ac:dyDescent="0.25">
      <c r="A281" s="305">
        <v>20</v>
      </c>
      <c r="B281" s="1086" t="s">
        <v>1153</v>
      </c>
      <c r="C281" s="571" t="s">
        <v>332</v>
      </c>
      <c r="D281" s="307"/>
      <c r="E281" s="227"/>
      <c r="F281" s="1077"/>
      <c r="G281" s="32"/>
      <c r="H281" s="32"/>
      <c r="I281" s="227"/>
      <c r="J281" s="227"/>
      <c r="K281" s="693"/>
      <c r="L281" s="307"/>
      <c r="M281" s="227"/>
      <c r="N281" s="691"/>
      <c r="O281" s="32"/>
      <c r="P281" s="32"/>
      <c r="Q281" s="227"/>
      <c r="R281" s="227"/>
      <c r="S281" s="693"/>
      <c r="T281" s="492"/>
      <c r="U281" s="227"/>
      <c r="V281" s="691"/>
      <c r="W281" s="32"/>
      <c r="X281" s="32"/>
      <c r="Y281" s="227"/>
      <c r="Z281" s="227"/>
      <c r="AA281" s="693"/>
      <c r="AB281" s="307"/>
      <c r="AC281" s="227"/>
      <c r="AD281" s="691"/>
      <c r="AE281" s="32"/>
      <c r="AF281" s="32"/>
      <c r="AG281" s="227"/>
      <c r="AH281" s="227"/>
      <c r="AI281" s="693"/>
    </row>
    <row r="282" spans="1:35" ht="17.25" hidden="1" x14ac:dyDescent="0.25">
      <c r="A282" s="305">
        <v>21</v>
      </c>
      <c r="B282" s="1086" t="s">
        <v>572</v>
      </c>
      <c r="C282" s="571" t="s">
        <v>332</v>
      </c>
      <c r="D282" s="307"/>
      <c r="E282" s="227"/>
      <c r="F282" s="1073"/>
      <c r="G282" s="32"/>
      <c r="H282" s="32"/>
      <c r="I282" s="227"/>
      <c r="J282" s="227"/>
      <c r="K282" s="693"/>
      <c r="L282" s="307"/>
      <c r="M282" s="227"/>
      <c r="N282" s="691"/>
      <c r="O282" s="32"/>
      <c r="P282" s="32"/>
      <c r="Q282" s="227"/>
      <c r="R282" s="227"/>
      <c r="S282" s="693"/>
      <c r="T282" s="492"/>
      <c r="U282" s="227"/>
      <c r="V282" s="691"/>
      <c r="W282" s="32"/>
      <c r="X282" s="32"/>
      <c r="Y282" s="227"/>
      <c r="Z282" s="227"/>
      <c r="AA282" s="693"/>
      <c r="AB282" s="307"/>
      <c r="AC282" s="227"/>
      <c r="AD282" s="691"/>
      <c r="AE282" s="32"/>
      <c r="AF282" s="32"/>
      <c r="AG282" s="227"/>
      <c r="AH282" s="227"/>
      <c r="AI282" s="693"/>
    </row>
    <row r="283" spans="1:35" ht="17.25" hidden="1" x14ac:dyDescent="0.25">
      <c r="A283" s="305">
        <v>22</v>
      </c>
      <c r="B283" s="1086" t="s">
        <v>180</v>
      </c>
      <c r="C283" s="571" t="s">
        <v>332</v>
      </c>
      <c r="D283" s="307"/>
      <c r="E283" s="227"/>
      <c r="F283" s="1073"/>
      <c r="G283" s="32"/>
      <c r="H283" s="32"/>
      <c r="I283" s="227"/>
      <c r="J283" s="227"/>
      <c r="K283" s="693"/>
      <c r="L283" s="307"/>
      <c r="M283" s="227"/>
      <c r="N283" s="691"/>
      <c r="O283" s="32"/>
      <c r="P283" s="32"/>
      <c r="Q283" s="227"/>
      <c r="R283" s="227"/>
      <c r="S283" s="693"/>
      <c r="T283" s="492"/>
      <c r="U283" s="227"/>
      <c r="V283" s="691"/>
      <c r="W283" s="32"/>
      <c r="X283" s="32"/>
      <c r="Y283" s="227"/>
      <c r="Z283" s="227"/>
      <c r="AA283" s="693"/>
      <c r="AB283" s="307"/>
      <c r="AC283" s="227"/>
      <c r="AD283" s="691"/>
      <c r="AE283" s="32"/>
      <c r="AF283" s="32"/>
      <c r="AG283" s="227"/>
      <c r="AH283" s="227"/>
      <c r="AI283" s="693"/>
    </row>
    <row r="284" spans="1:35" ht="17.25" hidden="1" x14ac:dyDescent="0.25">
      <c r="A284" s="305">
        <v>23</v>
      </c>
      <c r="B284" s="1086" t="s">
        <v>178</v>
      </c>
      <c r="C284" s="571" t="s">
        <v>332</v>
      </c>
      <c r="D284" s="307"/>
      <c r="E284" s="227"/>
      <c r="F284" s="1073"/>
      <c r="G284" s="32"/>
      <c r="H284" s="32"/>
      <c r="I284" s="227"/>
      <c r="J284" s="227"/>
      <c r="K284" s="693"/>
      <c r="L284" s="307"/>
      <c r="M284" s="227"/>
      <c r="N284" s="691"/>
      <c r="O284" s="32"/>
      <c r="P284" s="32"/>
      <c r="Q284" s="227"/>
      <c r="R284" s="227"/>
      <c r="S284" s="693"/>
      <c r="T284" s="492"/>
      <c r="U284" s="227"/>
      <c r="V284" s="691"/>
      <c r="W284" s="32"/>
      <c r="X284" s="32"/>
      <c r="Y284" s="227"/>
      <c r="Z284" s="227"/>
      <c r="AA284" s="693"/>
      <c r="AB284" s="307"/>
      <c r="AC284" s="227"/>
      <c r="AD284" s="691"/>
      <c r="AE284" s="32"/>
      <c r="AF284" s="32"/>
      <c r="AG284" s="227"/>
      <c r="AH284" s="227"/>
      <c r="AI284" s="693"/>
    </row>
    <row r="285" spans="1:35" ht="17.25" hidden="1" x14ac:dyDescent="0.25">
      <c r="A285" s="305">
        <v>24</v>
      </c>
      <c r="B285" s="1086" t="s">
        <v>463</v>
      </c>
      <c r="C285" s="571" t="s">
        <v>332</v>
      </c>
      <c r="D285" s="307"/>
      <c r="E285" s="227"/>
      <c r="F285" s="1073"/>
      <c r="G285" s="32"/>
      <c r="H285" s="32"/>
      <c r="I285" s="227"/>
      <c r="J285" s="227"/>
      <c r="K285" s="693"/>
      <c r="L285" s="307"/>
      <c r="M285" s="227"/>
      <c r="N285" s="691"/>
      <c r="O285" s="32"/>
      <c r="P285" s="32"/>
      <c r="Q285" s="227"/>
      <c r="R285" s="227"/>
      <c r="S285" s="693"/>
      <c r="T285" s="492"/>
      <c r="U285" s="227"/>
      <c r="V285" s="691"/>
      <c r="W285" s="32"/>
      <c r="X285" s="32"/>
      <c r="Y285" s="227"/>
      <c r="Z285" s="227"/>
      <c r="AA285" s="693"/>
      <c r="AB285" s="307"/>
      <c r="AC285" s="227"/>
      <c r="AD285" s="691"/>
      <c r="AE285" s="32"/>
      <c r="AF285" s="32"/>
      <c r="AG285" s="227"/>
      <c r="AH285" s="227"/>
      <c r="AI285" s="693"/>
    </row>
    <row r="286" spans="1:35" ht="17.25" hidden="1" x14ac:dyDescent="0.25">
      <c r="A286" s="305">
        <v>25</v>
      </c>
      <c r="B286" s="1086" t="s">
        <v>462</v>
      </c>
      <c r="C286" s="571" t="s">
        <v>332</v>
      </c>
      <c r="D286" s="307"/>
      <c r="E286" s="227"/>
      <c r="F286" s="1077"/>
      <c r="G286" s="32"/>
      <c r="H286" s="32"/>
      <c r="I286" s="227"/>
      <c r="J286" s="227"/>
      <c r="K286" s="693"/>
      <c r="L286" s="307"/>
      <c r="M286" s="227"/>
      <c r="N286" s="691"/>
      <c r="O286" s="32"/>
      <c r="P286" s="32"/>
      <c r="Q286" s="227"/>
      <c r="R286" s="227"/>
      <c r="S286" s="693"/>
      <c r="T286" s="492"/>
      <c r="U286" s="227"/>
      <c r="V286" s="691"/>
      <c r="W286" s="32"/>
      <c r="X286" s="32"/>
      <c r="Y286" s="227"/>
      <c r="Z286" s="227"/>
      <c r="AA286" s="693"/>
      <c r="AB286" s="307"/>
      <c r="AC286" s="227"/>
      <c r="AD286" s="691"/>
      <c r="AE286" s="32"/>
      <c r="AF286" s="32"/>
      <c r="AG286" s="227"/>
      <c r="AH286" s="227"/>
      <c r="AI286" s="693"/>
    </row>
    <row r="287" spans="1:35" ht="17.25" hidden="1" x14ac:dyDescent="0.25">
      <c r="A287" s="305">
        <v>26</v>
      </c>
      <c r="B287" s="1086" t="s">
        <v>1154</v>
      </c>
      <c r="C287" s="571" t="s">
        <v>332</v>
      </c>
      <c r="D287" s="307"/>
      <c r="E287" s="227"/>
      <c r="F287" s="1073"/>
      <c r="G287" s="32"/>
      <c r="H287" s="32"/>
      <c r="I287" s="227"/>
      <c r="J287" s="227"/>
      <c r="K287" s="693"/>
      <c r="L287" s="307"/>
      <c r="M287" s="227"/>
      <c r="N287" s="691"/>
      <c r="O287" s="32"/>
      <c r="P287" s="32"/>
      <c r="Q287" s="227"/>
      <c r="R287" s="227"/>
      <c r="S287" s="693"/>
      <c r="T287" s="492"/>
      <c r="U287" s="227"/>
      <c r="V287" s="691"/>
      <c r="W287" s="32"/>
      <c r="X287" s="32"/>
      <c r="Y287" s="227"/>
      <c r="Z287" s="227"/>
      <c r="AA287" s="693"/>
      <c r="AB287" s="307"/>
      <c r="AC287" s="227"/>
      <c r="AD287" s="691"/>
      <c r="AE287" s="32"/>
      <c r="AF287" s="32"/>
      <c r="AG287" s="227"/>
      <c r="AH287" s="227"/>
      <c r="AI287" s="693"/>
    </row>
    <row r="288" spans="1:35" ht="17.25" hidden="1" x14ac:dyDescent="0.25">
      <c r="A288" s="305">
        <v>27</v>
      </c>
      <c r="B288" s="1086" t="s">
        <v>84</v>
      </c>
      <c r="C288" s="571" t="s">
        <v>332</v>
      </c>
      <c r="D288" s="307"/>
      <c r="E288" s="227"/>
      <c r="F288" s="1077"/>
      <c r="G288" s="32"/>
      <c r="H288" s="32"/>
      <c r="I288" s="227"/>
      <c r="J288" s="227"/>
      <c r="K288" s="693"/>
      <c r="L288" s="307"/>
      <c r="M288" s="227"/>
      <c r="N288" s="691"/>
      <c r="O288" s="32"/>
      <c r="P288" s="32"/>
      <c r="Q288" s="227"/>
      <c r="R288" s="227"/>
      <c r="S288" s="693"/>
      <c r="T288" s="492"/>
      <c r="U288" s="227"/>
      <c r="V288" s="691"/>
      <c r="W288" s="32"/>
      <c r="X288" s="32"/>
      <c r="Y288" s="227"/>
      <c r="Z288" s="227"/>
      <c r="AA288" s="693"/>
      <c r="AB288" s="307"/>
      <c r="AC288" s="227"/>
      <c r="AD288" s="691"/>
      <c r="AE288" s="32"/>
      <c r="AF288" s="32"/>
      <c r="AG288" s="227"/>
      <c r="AH288" s="227"/>
      <c r="AI288" s="693"/>
    </row>
    <row r="289" spans="1:35" ht="17.25" hidden="1" x14ac:dyDescent="0.25">
      <c r="A289" s="305">
        <v>28</v>
      </c>
      <c r="B289" s="1086" t="s">
        <v>1155</v>
      </c>
      <c r="C289" s="571" t="s">
        <v>328</v>
      </c>
      <c r="D289" s="307"/>
      <c r="E289" s="227"/>
      <c r="F289" s="1106"/>
      <c r="G289" s="32"/>
      <c r="H289" s="32"/>
      <c r="I289" s="1123"/>
      <c r="J289" s="692"/>
      <c r="K289" s="693"/>
      <c r="L289" s="307"/>
      <c r="M289" s="227"/>
      <c r="N289" s="32"/>
      <c r="O289" s="32"/>
      <c r="P289" s="32"/>
      <c r="Q289" s="1123"/>
      <c r="R289" s="692"/>
      <c r="S289" s="693"/>
      <c r="T289" s="492"/>
      <c r="U289" s="227"/>
      <c r="V289" s="32"/>
      <c r="W289" s="32"/>
      <c r="X289" s="32"/>
      <c r="Y289" s="1123"/>
      <c r="Z289" s="692"/>
      <c r="AA289" s="693"/>
      <c r="AB289" s="307"/>
      <c r="AC289" s="227"/>
      <c r="AD289" s="32"/>
      <c r="AE289" s="32"/>
      <c r="AF289" s="32"/>
      <c r="AG289" s="1123"/>
      <c r="AH289" s="692"/>
      <c r="AI289" s="693"/>
    </row>
    <row r="290" spans="1:35" ht="17.25" hidden="1" x14ac:dyDescent="0.25">
      <c r="A290" s="305">
        <v>29</v>
      </c>
      <c r="B290" s="1086" t="s">
        <v>1156</v>
      </c>
      <c r="C290" s="571" t="s">
        <v>328</v>
      </c>
      <c r="D290" s="310"/>
      <c r="E290" s="412"/>
      <c r="F290" s="1107"/>
      <c r="G290" s="505"/>
      <c r="H290" s="505"/>
      <c r="I290" s="1123"/>
      <c r="J290" s="692"/>
      <c r="K290" s="693"/>
      <c r="L290" s="310"/>
      <c r="M290" s="412"/>
      <c r="N290" s="505"/>
      <c r="O290" s="505"/>
      <c r="P290" s="505"/>
      <c r="Q290" s="1123"/>
      <c r="R290" s="692"/>
      <c r="S290" s="693"/>
      <c r="T290" s="313"/>
      <c r="U290" s="412"/>
      <c r="V290" s="505"/>
      <c r="W290" s="505"/>
      <c r="X290" s="505"/>
      <c r="Y290" s="1123"/>
      <c r="Z290" s="692"/>
      <c r="AA290" s="693"/>
      <c r="AB290" s="310"/>
      <c r="AC290" s="412"/>
      <c r="AD290" s="505"/>
      <c r="AE290" s="505"/>
      <c r="AF290" s="505"/>
      <c r="AG290" s="1123"/>
      <c r="AH290" s="692"/>
      <c r="AI290" s="693"/>
    </row>
    <row r="291" spans="1:35" ht="27.75" hidden="1" thickBot="1" x14ac:dyDescent="0.3">
      <c r="A291" s="532"/>
      <c r="B291" s="1085" t="s">
        <v>1157</v>
      </c>
      <c r="C291" s="569"/>
      <c r="D291" s="533"/>
      <c r="E291" s="308"/>
      <c r="F291" s="1073"/>
      <c r="G291" s="225"/>
      <c r="H291" s="225"/>
      <c r="I291" s="225"/>
      <c r="J291" s="225"/>
      <c r="K291" s="225"/>
      <c r="L291" s="533"/>
      <c r="M291" s="308"/>
      <c r="N291" s="309"/>
      <c r="O291" s="225"/>
      <c r="P291" s="225"/>
      <c r="Q291" s="225"/>
      <c r="R291" s="604"/>
      <c r="S291" s="225"/>
      <c r="T291" s="492"/>
      <c r="U291" s="308"/>
      <c r="V291" s="309"/>
      <c r="W291" s="225"/>
      <c r="X291" s="225"/>
      <c r="Y291" s="225"/>
      <c r="Z291" s="225"/>
      <c r="AA291" s="225"/>
      <c r="AB291" s="533"/>
      <c r="AC291" s="308"/>
      <c r="AD291" s="309"/>
      <c r="AE291" s="225"/>
      <c r="AF291" s="225"/>
      <c r="AG291" s="225"/>
      <c r="AH291" s="225"/>
      <c r="AI291" s="225"/>
    </row>
    <row r="292" spans="1:35" ht="23.25" hidden="1" thickBot="1" x14ac:dyDescent="0.3">
      <c r="A292" s="1485" t="s">
        <v>47</v>
      </c>
      <c r="B292" s="1486"/>
      <c r="C292" s="1486"/>
      <c r="D292" s="490">
        <f>SUM(D262:D291)</f>
        <v>0</v>
      </c>
      <c r="E292" s="490">
        <f t="shared" ref="E292:AI292" si="99">SUM(E262:E291)</f>
        <v>0</v>
      </c>
      <c r="F292" s="1103">
        <f t="shared" si="99"/>
        <v>0</v>
      </c>
      <c r="G292" s="490">
        <f t="shared" si="99"/>
        <v>0</v>
      </c>
      <c r="H292" s="490">
        <f t="shared" si="99"/>
        <v>0</v>
      </c>
      <c r="I292" s="490">
        <f t="shared" si="99"/>
        <v>0</v>
      </c>
      <c r="J292" s="490">
        <f t="shared" si="99"/>
        <v>0</v>
      </c>
      <c r="K292" s="490">
        <f t="shared" si="99"/>
        <v>0</v>
      </c>
      <c r="L292" s="490">
        <f t="shared" si="99"/>
        <v>0</v>
      </c>
      <c r="M292" s="490">
        <f t="shared" si="99"/>
        <v>0</v>
      </c>
      <c r="N292" s="490">
        <f t="shared" si="99"/>
        <v>0</v>
      </c>
      <c r="O292" s="490">
        <f t="shared" si="99"/>
        <v>0</v>
      </c>
      <c r="P292" s="490">
        <f t="shared" si="99"/>
        <v>0</v>
      </c>
      <c r="Q292" s="490">
        <f t="shared" si="99"/>
        <v>0</v>
      </c>
      <c r="R292" s="605">
        <f t="shared" si="99"/>
        <v>0</v>
      </c>
      <c r="S292" s="609">
        <f t="shared" si="99"/>
        <v>0</v>
      </c>
      <c r="T292" s="608">
        <f t="shared" si="99"/>
        <v>0</v>
      </c>
      <c r="U292" s="490">
        <f t="shared" si="99"/>
        <v>0</v>
      </c>
      <c r="V292" s="490">
        <f t="shared" si="99"/>
        <v>0</v>
      </c>
      <c r="W292" s="490">
        <f t="shared" si="99"/>
        <v>0</v>
      </c>
      <c r="X292" s="490">
        <f t="shared" si="99"/>
        <v>0</v>
      </c>
      <c r="Y292" s="490">
        <f t="shared" si="99"/>
        <v>0</v>
      </c>
      <c r="Z292" s="490">
        <f t="shared" si="99"/>
        <v>0</v>
      </c>
      <c r="AA292" s="490">
        <f t="shared" si="99"/>
        <v>0</v>
      </c>
      <c r="AB292" s="490">
        <f t="shared" si="99"/>
        <v>0</v>
      </c>
      <c r="AC292" s="490">
        <f t="shared" si="99"/>
        <v>0</v>
      </c>
      <c r="AD292" s="490">
        <f t="shared" si="99"/>
        <v>0</v>
      </c>
      <c r="AE292" s="490">
        <f t="shared" si="99"/>
        <v>0</v>
      </c>
      <c r="AF292" s="490">
        <f t="shared" si="99"/>
        <v>0</v>
      </c>
      <c r="AG292" s="490">
        <f t="shared" si="99"/>
        <v>0</v>
      </c>
      <c r="AH292" s="490">
        <f t="shared" si="99"/>
        <v>0</v>
      </c>
      <c r="AI292" s="490">
        <f t="shared" si="99"/>
        <v>0</v>
      </c>
    </row>
    <row r="293" spans="1:35" ht="17.25" hidden="1" x14ac:dyDescent="0.25">
      <c r="D293" s="319"/>
      <c r="E293" s="319"/>
      <c r="F293" s="1104"/>
      <c r="G293" s="319"/>
      <c r="H293" s="319"/>
      <c r="I293" s="319"/>
      <c r="J293" s="319"/>
      <c r="L293" s="319"/>
      <c r="M293" s="319"/>
      <c r="N293" s="319"/>
      <c r="O293" s="319"/>
      <c r="P293" s="319"/>
      <c r="Q293" s="319"/>
      <c r="R293" s="319"/>
      <c r="S293" s="319"/>
      <c r="T293" s="319"/>
      <c r="U293" s="319"/>
      <c r="V293" s="319"/>
      <c r="W293" s="319"/>
      <c r="X293" s="319"/>
      <c r="Y293" s="319"/>
      <c r="Z293" s="319"/>
      <c r="AA293" s="319"/>
      <c r="AB293" s="319"/>
      <c r="AC293" s="319"/>
      <c r="AD293" s="319"/>
      <c r="AE293" s="319"/>
      <c r="AF293" s="319"/>
      <c r="AG293" s="319"/>
      <c r="AH293" s="319"/>
      <c r="AI293" s="319"/>
    </row>
    <row r="294" spans="1:35" ht="18" hidden="1" thickBot="1" x14ac:dyDescent="0.3">
      <c r="D294" s="319"/>
      <c r="E294" s="319"/>
      <c r="F294" s="1104"/>
      <c r="G294" s="319"/>
      <c r="H294" s="319"/>
      <c r="I294" s="319"/>
      <c r="J294" s="319"/>
      <c r="L294" s="319"/>
      <c r="M294" s="319"/>
      <c r="N294" s="319"/>
      <c r="O294" s="319"/>
      <c r="P294" s="319"/>
      <c r="Q294" s="319"/>
      <c r="R294" s="319"/>
      <c r="S294" s="319"/>
      <c r="T294" s="319"/>
      <c r="U294" s="319"/>
      <c r="V294" s="319"/>
      <c r="W294" s="319"/>
      <c r="X294" s="319"/>
      <c r="Y294" s="319"/>
      <c r="Z294" s="319"/>
      <c r="AA294" s="319"/>
      <c r="AB294" s="319"/>
      <c r="AC294" s="319"/>
      <c r="AD294" s="319"/>
      <c r="AE294" s="319"/>
      <c r="AF294" s="319"/>
      <c r="AG294" s="319"/>
      <c r="AH294" s="319"/>
      <c r="AI294" s="319"/>
    </row>
    <row r="295" spans="1:35" s="302" customFormat="1" ht="22.5" hidden="1" customHeight="1" thickBot="1" x14ac:dyDescent="0.3">
      <c r="A295" s="1376" t="s">
        <v>440</v>
      </c>
      <c r="B295" s="1377"/>
      <c r="C295" s="1484"/>
      <c r="D295" s="1475" t="s">
        <v>797</v>
      </c>
      <c r="E295" s="1476"/>
      <c r="F295" s="1476"/>
      <c r="G295" s="1476"/>
      <c r="H295" s="1476"/>
      <c r="I295" s="1476"/>
      <c r="J295" s="1476"/>
      <c r="K295" s="1496"/>
      <c r="L295" s="1487" t="s">
        <v>797</v>
      </c>
      <c r="M295" s="1488"/>
      <c r="N295" s="1488"/>
      <c r="O295" s="1488"/>
      <c r="P295" s="1488"/>
      <c r="Q295" s="1488"/>
      <c r="R295" s="1488"/>
      <c r="S295" s="1489"/>
      <c r="T295" s="1487" t="s">
        <v>797</v>
      </c>
      <c r="U295" s="1488"/>
      <c r="V295" s="1488"/>
      <c r="W295" s="1488"/>
      <c r="X295" s="1488"/>
      <c r="Y295" s="1488"/>
      <c r="Z295" s="1488"/>
      <c r="AA295" s="1488"/>
      <c r="AB295" s="1490" t="s">
        <v>797</v>
      </c>
      <c r="AC295" s="1488"/>
      <c r="AD295" s="1488"/>
      <c r="AE295" s="1488"/>
      <c r="AF295" s="1488"/>
      <c r="AG295" s="1488"/>
      <c r="AH295" s="1488"/>
      <c r="AI295" s="1491"/>
    </row>
    <row r="296" spans="1:35" s="302" customFormat="1" ht="24" hidden="1" customHeight="1" thickBot="1" x14ac:dyDescent="0.3">
      <c r="A296" s="1478" t="s">
        <v>133</v>
      </c>
      <c r="B296" s="1479"/>
      <c r="C296" s="1480"/>
      <c r="D296" s="1339" t="s">
        <v>656</v>
      </c>
      <c r="E296" s="1340"/>
      <c r="F296" s="1340"/>
      <c r="G296" s="1340"/>
      <c r="H296" s="1340"/>
      <c r="I296" s="1340"/>
      <c r="J296" s="1340"/>
      <c r="K296" s="615"/>
      <c r="L296" s="1481" t="s">
        <v>779</v>
      </c>
      <c r="M296" s="1482"/>
      <c r="N296" s="1482"/>
      <c r="O296" s="1482"/>
      <c r="P296" s="1482"/>
      <c r="Q296" s="1482"/>
      <c r="R296" s="1482"/>
      <c r="S296" s="1483"/>
      <c r="T296" s="1339" t="s">
        <v>922</v>
      </c>
      <c r="U296" s="1340"/>
      <c r="V296" s="1340"/>
      <c r="W296" s="1340"/>
      <c r="X296" s="1340"/>
      <c r="Y296" s="1340"/>
      <c r="Z296" s="1340"/>
      <c r="AA296" s="1341"/>
      <c r="AB296" s="1339" t="s">
        <v>1048</v>
      </c>
      <c r="AC296" s="1340"/>
      <c r="AD296" s="1340"/>
      <c r="AE296" s="1340"/>
      <c r="AF296" s="1340"/>
      <c r="AG296" s="1340"/>
      <c r="AH296" s="1340"/>
      <c r="AI296" s="1341"/>
    </row>
    <row r="297" spans="1:35" s="302" customFormat="1" ht="82.5" hidden="1" customHeight="1" thickBot="1" x14ac:dyDescent="0.3">
      <c r="A297" s="303" t="s">
        <v>10</v>
      </c>
      <c r="B297" s="1082" t="s">
        <v>54</v>
      </c>
      <c r="C297" s="304" t="s">
        <v>55</v>
      </c>
      <c r="D297" s="315" t="s">
        <v>56</v>
      </c>
      <c r="E297" s="391" t="s">
        <v>96</v>
      </c>
      <c r="F297" s="1095" t="s">
        <v>62</v>
      </c>
      <c r="G297" s="390" t="s">
        <v>58</v>
      </c>
      <c r="H297" s="391" t="s">
        <v>59</v>
      </c>
      <c r="I297" s="390" t="s">
        <v>471</v>
      </c>
      <c r="J297" s="391" t="s">
        <v>438</v>
      </c>
      <c r="K297" s="411" t="s">
        <v>666</v>
      </c>
      <c r="L297" s="315" t="s">
        <v>56</v>
      </c>
      <c r="M297" s="391" t="s">
        <v>96</v>
      </c>
      <c r="N297" s="391" t="s">
        <v>62</v>
      </c>
      <c r="O297" s="390" t="s">
        <v>58</v>
      </c>
      <c r="P297" s="392" t="s">
        <v>59</v>
      </c>
      <c r="Q297" s="390" t="s">
        <v>471</v>
      </c>
      <c r="R297" s="390" t="s">
        <v>438</v>
      </c>
      <c r="S297" s="603" t="s">
        <v>794</v>
      </c>
      <c r="T297" s="390" t="s">
        <v>56</v>
      </c>
      <c r="U297" s="391" t="s">
        <v>96</v>
      </c>
      <c r="V297" s="391" t="s">
        <v>62</v>
      </c>
      <c r="W297" s="391" t="s">
        <v>58</v>
      </c>
      <c r="X297" s="391" t="s">
        <v>59</v>
      </c>
      <c r="Y297" s="391" t="s">
        <v>471</v>
      </c>
      <c r="Z297" s="391" t="s">
        <v>438</v>
      </c>
      <c r="AA297" s="506" t="s">
        <v>926</v>
      </c>
      <c r="AB297" s="315" t="s">
        <v>56</v>
      </c>
      <c r="AC297" s="391" t="s">
        <v>96</v>
      </c>
      <c r="AD297" s="391" t="s">
        <v>62</v>
      </c>
      <c r="AE297" s="391" t="s">
        <v>58</v>
      </c>
      <c r="AF297" s="391" t="s">
        <v>59</v>
      </c>
      <c r="AG297" s="391" t="s">
        <v>471</v>
      </c>
      <c r="AH297" s="391" t="s">
        <v>438</v>
      </c>
      <c r="AI297" s="411" t="s">
        <v>1070</v>
      </c>
    </row>
    <row r="298" spans="1:35" s="306" customFormat="1" ht="27" hidden="1" x14ac:dyDescent="0.25">
      <c r="A298" s="305">
        <v>1</v>
      </c>
      <c r="B298" s="1113" t="s">
        <v>961</v>
      </c>
      <c r="C298" s="569" t="s">
        <v>675</v>
      </c>
      <c r="D298" s="279"/>
      <c r="E298" s="227"/>
      <c r="F298" s="1077"/>
      <c r="G298" s="227"/>
      <c r="H298" s="227"/>
      <c r="I298" s="1121"/>
      <c r="J298" s="227"/>
      <c r="K298" s="693"/>
      <c r="L298" s="279"/>
      <c r="M298" s="227"/>
      <c r="N298" s="227"/>
      <c r="O298" s="227"/>
      <c r="P298" s="227"/>
      <c r="Q298" s="1121"/>
      <c r="R298" s="227"/>
      <c r="S298" s="693"/>
      <c r="T298" s="279"/>
      <c r="U298" s="227"/>
      <c r="V298" s="227"/>
      <c r="W298" s="227"/>
      <c r="X298" s="227"/>
      <c r="Y298" s="1121"/>
      <c r="Z298" s="227"/>
      <c r="AA298" s="693"/>
      <c r="AB298" s="279"/>
      <c r="AC298" s="227"/>
      <c r="AD298" s="227"/>
      <c r="AE298" s="227"/>
      <c r="AF298" s="227"/>
      <c r="AG298" s="1121"/>
      <c r="AH298" s="227"/>
      <c r="AI298" s="693"/>
    </row>
    <row r="299" spans="1:35" ht="27" hidden="1" x14ac:dyDescent="0.25">
      <c r="A299" s="305">
        <v>2</v>
      </c>
      <c r="B299" s="1113" t="s">
        <v>962</v>
      </c>
      <c r="C299" s="569" t="s">
        <v>675</v>
      </c>
      <c r="D299" s="307"/>
      <c r="E299" s="227"/>
      <c r="F299" s="1077"/>
      <c r="G299" s="227"/>
      <c r="H299" s="227"/>
      <c r="I299" s="1121"/>
      <c r="J299" s="227"/>
      <c r="K299" s="693"/>
      <c r="L299" s="307"/>
      <c r="M299" s="227"/>
      <c r="N299" s="227"/>
      <c r="O299" s="227"/>
      <c r="P299" s="227"/>
      <c r="Q299" s="1121"/>
      <c r="R299" s="227"/>
      <c r="S299" s="693"/>
      <c r="T299" s="307"/>
      <c r="U299" s="227"/>
      <c r="V299" s="227"/>
      <c r="W299" s="227"/>
      <c r="X299" s="227"/>
      <c r="Y299" s="1121"/>
      <c r="Z299" s="227"/>
      <c r="AA299" s="693"/>
      <c r="AB299" s="307"/>
      <c r="AC299" s="227"/>
      <c r="AD299" s="227"/>
      <c r="AE299" s="227"/>
      <c r="AF299" s="227"/>
      <c r="AG299" s="1121"/>
      <c r="AH299" s="227"/>
      <c r="AI299" s="693"/>
    </row>
    <row r="300" spans="1:35" ht="17.25" hidden="1" x14ac:dyDescent="0.25">
      <c r="A300" s="305">
        <v>3</v>
      </c>
      <c r="B300" s="1113" t="s">
        <v>619</v>
      </c>
      <c r="C300" s="569" t="s">
        <v>319</v>
      </c>
      <c r="D300" s="307"/>
      <c r="E300" s="227"/>
      <c r="F300" s="1077"/>
      <c r="G300" s="227"/>
      <c r="H300" s="227"/>
      <c r="I300" s="1124"/>
      <c r="J300" s="227"/>
      <c r="K300" s="693"/>
      <c r="L300" s="307"/>
      <c r="M300" s="227"/>
      <c r="N300" s="227"/>
      <c r="O300" s="227"/>
      <c r="P300" s="227"/>
      <c r="Q300" s="1124"/>
      <c r="R300" s="227"/>
      <c r="S300" s="693"/>
      <c r="T300" s="307"/>
      <c r="U300" s="227"/>
      <c r="V300" s="227"/>
      <c r="W300" s="227"/>
      <c r="X300" s="227"/>
      <c r="Y300" s="1124"/>
      <c r="Z300" s="227"/>
      <c r="AA300" s="693"/>
      <c r="AB300" s="307"/>
      <c r="AC300" s="227"/>
      <c r="AD300" s="227"/>
      <c r="AE300" s="227"/>
      <c r="AF300" s="227"/>
      <c r="AG300" s="1124"/>
      <c r="AH300" s="227"/>
      <c r="AI300" s="693"/>
    </row>
    <row r="301" spans="1:35" ht="17.25" hidden="1" x14ac:dyDescent="0.25">
      <c r="A301" s="305">
        <v>4</v>
      </c>
      <c r="B301" s="1113" t="s">
        <v>621</v>
      </c>
      <c r="C301" s="569" t="s">
        <v>317</v>
      </c>
      <c r="D301" s="307"/>
      <c r="E301" s="308"/>
      <c r="F301" s="1073"/>
      <c r="G301" s="32"/>
      <c r="H301" s="32"/>
      <c r="I301" s="1124"/>
      <c r="J301" s="281"/>
      <c r="K301" s="693"/>
      <c r="L301" s="307"/>
      <c r="M301" s="308"/>
      <c r="N301" s="309"/>
      <c r="O301" s="227"/>
      <c r="P301" s="227"/>
      <c r="Q301" s="1124"/>
      <c r="R301" s="281"/>
      <c r="S301" s="693"/>
      <c r="T301" s="307"/>
      <c r="U301" s="308"/>
      <c r="V301" s="309"/>
      <c r="W301" s="227"/>
      <c r="X301" s="227"/>
      <c r="Y301" s="1124"/>
      <c r="Z301" s="281"/>
      <c r="AA301" s="693"/>
      <c r="AB301" s="307"/>
      <c r="AC301" s="308"/>
      <c r="AD301" s="309"/>
      <c r="AE301" s="227"/>
      <c r="AF301" s="227"/>
      <c r="AG301" s="1124"/>
      <c r="AH301" s="281"/>
      <c r="AI301" s="693"/>
    </row>
    <row r="302" spans="1:35" ht="17.25" hidden="1" x14ac:dyDescent="0.25">
      <c r="A302" s="305">
        <v>5</v>
      </c>
      <c r="B302" s="1113" t="s">
        <v>622</v>
      </c>
      <c r="C302" s="569" t="s">
        <v>317</v>
      </c>
      <c r="D302" s="307"/>
      <c r="E302" s="308"/>
      <c r="F302" s="1073"/>
      <c r="G302" s="32"/>
      <c r="H302" s="32"/>
      <c r="I302" s="1124"/>
      <c r="J302" s="281"/>
      <c r="K302" s="693"/>
      <c r="L302" s="307"/>
      <c r="M302" s="308"/>
      <c r="N302" s="309"/>
      <c r="O302" s="227"/>
      <c r="P302" s="227"/>
      <c r="Q302" s="1124"/>
      <c r="R302" s="281"/>
      <c r="S302" s="693"/>
      <c r="T302" s="307"/>
      <c r="U302" s="308"/>
      <c r="V302" s="309"/>
      <c r="W302" s="227"/>
      <c r="X302" s="227"/>
      <c r="Y302" s="1124"/>
      <c r="Z302" s="281"/>
      <c r="AA302" s="693"/>
      <c r="AB302" s="307"/>
      <c r="AC302" s="308"/>
      <c r="AD302" s="309"/>
      <c r="AE302" s="227"/>
      <c r="AF302" s="227"/>
      <c r="AG302" s="1124"/>
      <c r="AH302" s="281"/>
      <c r="AI302" s="693"/>
    </row>
    <row r="303" spans="1:35" ht="17.25" hidden="1" x14ac:dyDescent="0.25">
      <c r="A303" s="305">
        <v>6</v>
      </c>
      <c r="B303" s="1113" t="s">
        <v>620</v>
      </c>
      <c r="C303" s="569" t="s">
        <v>317</v>
      </c>
      <c r="D303" s="307"/>
      <c r="E303" s="308"/>
      <c r="F303" s="1073"/>
      <c r="G303" s="32"/>
      <c r="H303" s="32"/>
      <c r="I303" s="1124"/>
      <c r="J303" s="281"/>
      <c r="K303" s="693"/>
      <c r="L303" s="307"/>
      <c r="M303" s="308"/>
      <c r="N303" s="309"/>
      <c r="O303" s="227"/>
      <c r="P303" s="227"/>
      <c r="Q303" s="1124"/>
      <c r="R303" s="281"/>
      <c r="S303" s="693"/>
      <c r="T303" s="307"/>
      <c r="U303" s="308"/>
      <c r="V303" s="309"/>
      <c r="W303" s="227"/>
      <c r="X303" s="227"/>
      <c r="Y303" s="1124"/>
      <c r="Z303" s="281"/>
      <c r="AA303" s="693"/>
      <c r="AB303" s="307"/>
      <c r="AC303" s="308"/>
      <c r="AD303" s="309"/>
      <c r="AE303" s="227"/>
      <c r="AF303" s="227"/>
      <c r="AG303" s="1124"/>
      <c r="AH303" s="281"/>
      <c r="AI303" s="693"/>
    </row>
    <row r="304" spans="1:35" ht="17.25" hidden="1" x14ac:dyDescent="0.25">
      <c r="A304" s="305">
        <v>7</v>
      </c>
      <c r="B304" s="1113" t="s">
        <v>963</v>
      </c>
      <c r="C304" s="569" t="s">
        <v>317</v>
      </c>
      <c r="D304" s="307"/>
      <c r="E304" s="308"/>
      <c r="F304" s="1073"/>
      <c r="G304" s="32"/>
      <c r="H304" s="32"/>
      <c r="I304" s="1124"/>
      <c r="J304" s="281"/>
      <c r="K304" s="693"/>
      <c r="L304" s="307"/>
      <c r="M304" s="308"/>
      <c r="N304" s="309"/>
      <c r="O304" s="227"/>
      <c r="P304" s="227"/>
      <c r="Q304" s="1124"/>
      <c r="R304" s="281"/>
      <c r="S304" s="693"/>
      <c r="T304" s="307"/>
      <c r="U304" s="308"/>
      <c r="V304" s="309"/>
      <c r="W304" s="227"/>
      <c r="X304" s="227"/>
      <c r="Y304" s="1124"/>
      <c r="Z304" s="281"/>
      <c r="AA304" s="693"/>
      <c r="AB304" s="307"/>
      <c r="AC304" s="308"/>
      <c r="AD304" s="309"/>
      <c r="AE304" s="227"/>
      <c r="AF304" s="227"/>
      <c r="AG304" s="1124"/>
      <c r="AH304" s="281"/>
      <c r="AI304" s="693"/>
    </row>
    <row r="305" spans="1:35" ht="17.25" hidden="1" x14ac:dyDescent="0.25">
      <c r="A305" s="305">
        <v>8</v>
      </c>
      <c r="B305" s="1113" t="s">
        <v>684</v>
      </c>
      <c r="C305" s="569" t="s">
        <v>317</v>
      </c>
      <c r="D305" s="307"/>
      <c r="E305" s="308"/>
      <c r="F305" s="1073"/>
      <c r="G305" s="32"/>
      <c r="H305" s="32"/>
      <c r="I305" s="1124"/>
      <c r="J305" s="281"/>
      <c r="K305" s="693"/>
      <c r="L305" s="307"/>
      <c r="M305" s="308"/>
      <c r="N305" s="309"/>
      <c r="O305" s="227"/>
      <c r="P305" s="227"/>
      <c r="Q305" s="1124"/>
      <c r="R305" s="281"/>
      <c r="S305" s="693"/>
      <c r="T305" s="307"/>
      <c r="U305" s="308"/>
      <c r="V305" s="309"/>
      <c r="W305" s="227"/>
      <c r="X305" s="227"/>
      <c r="Y305" s="1124"/>
      <c r="Z305" s="281"/>
      <c r="AA305" s="693"/>
      <c r="AB305" s="307"/>
      <c r="AC305" s="308"/>
      <c r="AD305" s="309"/>
      <c r="AE305" s="227"/>
      <c r="AF305" s="227"/>
      <c r="AG305" s="1124"/>
      <c r="AH305" s="281"/>
      <c r="AI305" s="693"/>
    </row>
    <row r="306" spans="1:35" ht="17.25" hidden="1" x14ac:dyDescent="0.25">
      <c r="A306" s="305">
        <v>11</v>
      </c>
      <c r="B306" s="1127" t="s">
        <v>625</v>
      </c>
      <c r="C306" s="524" t="s">
        <v>337</v>
      </c>
      <c r="D306" s="307"/>
      <c r="E306" s="308"/>
      <c r="F306" s="1073"/>
      <c r="G306" s="32"/>
      <c r="H306" s="32"/>
      <c r="I306" s="1124"/>
      <c r="J306" s="281"/>
      <c r="K306" s="693"/>
      <c r="L306" s="307"/>
      <c r="M306" s="308"/>
      <c r="N306" s="691"/>
      <c r="O306" s="227"/>
      <c r="P306" s="227"/>
      <c r="Q306" s="1124"/>
      <c r="R306" s="281"/>
      <c r="S306" s="693"/>
      <c r="T306" s="307"/>
      <c r="U306" s="308"/>
      <c r="V306" s="691"/>
      <c r="W306" s="227"/>
      <c r="X306" s="227"/>
      <c r="Y306" s="1124"/>
      <c r="Z306" s="281"/>
      <c r="AA306" s="693"/>
      <c r="AB306" s="307"/>
      <c r="AC306" s="308"/>
      <c r="AD306" s="691"/>
      <c r="AE306" s="227"/>
      <c r="AF306" s="227"/>
      <c r="AG306" s="1124"/>
      <c r="AH306" s="281"/>
      <c r="AI306" s="693"/>
    </row>
    <row r="307" spans="1:35" ht="17.25" hidden="1" x14ac:dyDescent="0.25">
      <c r="A307" s="305">
        <v>12</v>
      </c>
      <c r="B307" s="1127" t="s">
        <v>964</v>
      </c>
      <c r="C307" s="524" t="s">
        <v>337</v>
      </c>
      <c r="D307" s="307"/>
      <c r="E307" s="308"/>
      <c r="F307" s="1073"/>
      <c r="G307" s="32"/>
      <c r="H307" s="32"/>
      <c r="I307" s="1124"/>
      <c r="J307" s="281"/>
      <c r="K307" s="693"/>
      <c r="L307" s="307"/>
      <c r="M307" s="308"/>
      <c r="N307" s="691"/>
      <c r="O307" s="227"/>
      <c r="P307" s="227"/>
      <c r="Q307" s="1124"/>
      <c r="R307" s="281"/>
      <c r="S307" s="693"/>
      <c r="T307" s="307"/>
      <c r="U307" s="308"/>
      <c r="V307" s="691"/>
      <c r="W307" s="227"/>
      <c r="X307" s="227"/>
      <c r="Y307" s="1124"/>
      <c r="Z307" s="281"/>
      <c r="AA307" s="693"/>
      <c r="AB307" s="307"/>
      <c r="AC307" s="308"/>
      <c r="AD307" s="691"/>
      <c r="AE307" s="227"/>
      <c r="AF307" s="227"/>
      <c r="AG307" s="1124"/>
      <c r="AH307" s="281"/>
      <c r="AI307" s="693"/>
    </row>
    <row r="308" spans="1:35" ht="17.25" hidden="1" x14ac:dyDescent="0.25">
      <c r="A308" s="305">
        <v>13</v>
      </c>
      <c r="B308" s="1113" t="s">
        <v>626</v>
      </c>
      <c r="C308" s="524" t="s">
        <v>337</v>
      </c>
      <c r="D308" s="307"/>
      <c r="E308" s="308"/>
      <c r="F308" s="1077"/>
      <c r="G308" s="32"/>
      <c r="H308" s="32"/>
      <c r="I308" s="1124"/>
      <c r="J308" s="281"/>
      <c r="K308" s="693"/>
      <c r="L308" s="307"/>
      <c r="M308" s="308"/>
      <c r="N308" s="691"/>
      <c r="O308" s="227"/>
      <c r="P308" s="227"/>
      <c r="Q308" s="1124"/>
      <c r="R308" s="281"/>
      <c r="S308" s="693"/>
      <c r="T308" s="307"/>
      <c r="U308" s="308"/>
      <c r="V308" s="691"/>
      <c r="W308" s="227"/>
      <c r="X308" s="227"/>
      <c r="Y308" s="1124"/>
      <c r="Z308" s="281"/>
      <c r="AA308" s="693"/>
      <c r="AB308" s="307"/>
      <c r="AC308" s="308"/>
      <c r="AD308" s="691"/>
      <c r="AE308" s="227"/>
      <c r="AF308" s="227"/>
      <c r="AG308" s="1124"/>
      <c r="AH308" s="281"/>
      <c r="AI308" s="693"/>
    </row>
    <row r="309" spans="1:35" ht="17.25" hidden="1" x14ac:dyDescent="0.25">
      <c r="A309" s="305">
        <v>14</v>
      </c>
      <c r="B309" s="1113" t="s">
        <v>1158</v>
      </c>
      <c r="C309" s="524" t="s">
        <v>337</v>
      </c>
      <c r="D309" s="307"/>
      <c r="E309" s="308"/>
      <c r="F309" s="1077"/>
      <c r="G309" s="32"/>
      <c r="H309" s="32"/>
      <c r="I309" s="1124"/>
      <c r="J309" s="281"/>
      <c r="K309" s="693"/>
      <c r="L309" s="307"/>
      <c r="M309" s="308"/>
      <c r="N309" s="691"/>
      <c r="O309" s="227"/>
      <c r="P309" s="227"/>
      <c r="Q309" s="1124"/>
      <c r="R309" s="281"/>
      <c r="S309" s="693"/>
      <c r="T309" s="307"/>
      <c r="U309" s="308"/>
      <c r="V309" s="691"/>
      <c r="W309" s="227"/>
      <c r="X309" s="227"/>
      <c r="Y309" s="1124"/>
      <c r="Z309" s="281"/>
      <c r="AA309" s="693"/>
      <c r="AB309" s="307"/>
      <c r="AC309" s="308"/>
      <c r="AD309" s="691"/>
      <c r="AE309" s="227"/>
      <c r="AF309" s="227"/>
      <c r="AG309" s="1124"/>
      <c r="AH309" s="281"/>
      <c r="AI309" s="693"/>
    </row>
    <row r="310" spans="1:35" ht="17.25" hidden="1" x14ac:dyDescent="0.25">
      <c r="A310" s="305">
        <v>15</v>
      </c>
      <c r="B310" s="1113" t="s">
        <v>125</v>
      </c>
      <c r="C310" s="524" t="s">
        <v>337</v>
      </c>
      <c r="D310" s="307"/>
      <c r="E310" s="308"/>
      <c r="F310" s="1077"/>
      <c r="G310" s="32"/>
      <c r="H310" s="32"/>
      <c r="I310" s="1124"/>
      <c r="J310" s="281"/>
      <c r="K310" s="693"/>
      <c r="L310" s="307"/>
      <c r="M310" s="308"/>
      <c r="N310" s="691"/>
      <c r="O310" s="227"/>
      <c r="P310" s="227"/>
      <c r="Q310" s="1124"/>
      <c r="R310" s="281"/>
      <c r="S310" s="693"/>
      <c r="T310" s="307"/>
      <c r="U310" s="308"/>
      <c r="V310" s="691"/>
      <c r="W310" s="227"/>
      <c r="X310" s="227"/>
      <c r="Y310" s="1124"/>
      <c r="Z310" s="281"/>
      <c r="AA310" s="693"/>
      <c r="AB310" s="307"/>
      <c r="AC310" s="308"/>
      <c r="AD310" s="691"/>
      <c r="AE310" s="227"/>
      <c r="AF310" s="227"/>
      <c r="AG310" s="1124"/>
      <c r="AH310" s="281"/>
      <c r="AI310" s="693"/>
    </row>
    <row r="311" spans="1:35" ht="17.25" hidden="1" x14ac:dyDescent="0.25">
      <c r="A311" s="305">
        <v>9</v>
      </c>
      <c r="B311" s="1113" t="s">
        <v>623</v>
      </c>
      <c r="C311" s="569" t="s">
        <v>459</v>
      </c>
      <c r="D311" s="307"/>
      <c r="E311" s="308"/>
      <c r="F311" s="1073"/>
      <c r="G311" s="32"/>
      <c r="H311" s="32"/>
      <c r="I311" s="1124"/>
      <c r="J311" s="281"/>
      <c r="K311" s="693"/>
      <c r="L311" s="307"/>
      <c r="M311" s="308"/>
      <c r="N311" s="309"/>
      <c r="O311" s="227"/>
      <c r="P311" s="227"/>
      <c r="Q311" s="1124"/>
      <c r="R311" s="281"/>
      <c r="S311" s="693"/>
      <c r="T311" s="307"/>
      <c r="U311" s="308"/>
      <c r="V311" s="309"/>
      <c r="W311" s="227"/>
      <c r="X311" s="227"/>
      <c r="Y311" s="1124"/>
      <c r="Z311" s="281"/>
      <c r="AA311" s="693"/>
      <c r="AB311" s="307"/>
      <c r="AC311" s="308"/>
      <c r="AD311" s="309"/>
      <c r="AE311" s="227"/>
      <c r="AF311" s="227"/>
      <c r="AG311" s="1124"/>
      <c r="AH311" s="281"/>
      <c r="AI311" s="693"/>
    </row>
    <row r="312" spans="1:35" ht="17.25" hidden="1" x14ac:dyDescent="0.25">
      <c r="A312" s="305">
        <v>10</v>
      </c>
      <c r="B312" s="1127" t="s">
        <v>624</v>
      </c>
      <c r="C312" s="569" t="s">
        <v>316</v>
      </c>
      <c r="D312" s="307"/>
      <c r="E312" s="308"/>
      <c r="F312" s="1073"/>
      <c r="G312" s="32"/>
      <c r="H312" s="32"/>
      <c r="I312" s="1124"/>
      <c r="J312" s="281"/>
      <c r="K312" s="693"/>
      <c r="L312" s="307"/>
      <c r="M312" s="308"/>
      <c r="N312" s="309"/>
      <c r="O312" s="227"/>
      <c r="P312" s="227"/>
      <c r="Q312" s="1124"/>
      <c r="R312" s="281"/>
      <c r="S312" s="693"/>
      <c r="T312" s="307"/>
      <c r="U312" s="308"/>
      <c r="V312" s="309"/>
      <c r="W312" s="227"/>
      <c r="X312" s="227"/>
      <c r="Y312" s="1124"/>
      <c r="Z312" s="281"/>
      <c r="AA312" s="693"/>
      <c r="AB312" s="307"/>
      <c r="AC312" s="308"/>
      <c r="AD312" s="309"/>
      <c r="AE312" s="227"/>
      <c r="AF312" s="227"/>
      <c r="AG312" s="1124"/>
      <c r="AH312" s="281"/>
      <c r="AI312" s="693"/>
    </row>
    <row r="313" spans="1:35" ht="17.25" hidden="1" x14ac:dyDescent="0.25">
      <c r="A313" s="305">
        <v>16</v>
      </c>
      <c r="B313" s="1113" t="s">
        <v>627</v>
      </c>
      <c r="C313" s="569" t="s">
        <v>332</v>
      </c>
      <c r="D313" s="307"/>
      <c r="E313" s="308"/>
      <c r="F313" s="1073"/>
      <c r="G313" s="32"/>
      <c r="H313" s="32"/>
      <c r="I313" s="1124"/>
      <c r="J313" s="281"/>
      <c r="K313" s="693"/>
      <c r="L313" s="307"/>
      <c r="M313" s="308"/>
      <c r="N313" s="691"/>
      <c r="O313" s="227"/>
      <c r="P313" s="227"/>
      <c r="Q313" s="1124"/>
      <c r="R313" s="281"/>
      <c r="S313" s="693"/>
      <c r="T313" s="307"/>
      <c r="U313" s="308"/>
      <c r="V313" s="691"/>
      <c r="W313" s="227"/>
      <c r="X313" s="227"/>
      <c r="Y313" s="1124"/>
      <c r="Z313" s="281"/>
      <c r="AA313" s="693"/>
      <c r="AB313" s="307"/>
      <c r="AC313" s="308"/>
      <c r="AD313" s="691"/>
      <c r="AE313" s="227"/>
      <c r="AF313" s="227"/>
      <c r="AG313" s="1124"/>
      <c r="AH313" s="281"/>
      <c r="AI313" s="693"/>
    </row>
    <row r="314" spans="1:35" ht="17.25" hidden="1" x14ac:dyDescent="0.25">
      <c r="A314" s="305">
        <v>17</v>
      </c>
      <c r="B314" s="1113" t="s">
        <v>628</v>
      </c>
      <c r="C314" s="569" t="s">
        <v>332</v>
      </c>
      <c r="D314" s="307"/>
      <c r="E314" s="308"/>
      <c r="F314" s="1073"/>
      <c r="G314" s="32"/>
      <c r="H314" s="32"/>
      <c r="I314" s="1124"/>
      <c r="J314" s="281"/>
      <c r="K314" s="693"/>
      <c r="L314" s="307"/>
      <c r="M314" s="308"/>
      <c r="N314" s="691"/>
      <c r="O314" s="227"/>
      <c r="P314" s="227"/>
      <c r="Q314" s="1124"/>
      <c r="R314" s="281"/>
      <c r="S314" s="693"/>
      <c r="T314" s="307"/>
      <c r="U314" s="308"/>
      <c r="V314" s="691"/>
      <c r="W314" s="227"/>
      <c r="X314" s="227"/>
      <c r="Y314" s="1124"/>
      <c r="Z314" s="281"/>
      <c r="AA314" s="693"/>
      <c r="AB314" s="307"/>
      <c r="AC314" s="308"/>
      <c r="AD314" s="691"/>
      <c r="AE314" s="227"/>
      <c r="AF314" s="227"/>
      <c r="AG314" s="1124"/>
      <c r="AH314" s="281"/>
      <c r="AI314" s="693"/>
    </row>
    <row r="315" spans="1:35" ht="17.25" hidden="1" x14ac:dyDescent="0.25">
      <c r="A315" s="305">
        <v>18</v>
      </c>
      <c r="B315" s="1113" t="s">
        <v>629</v>
      </c>
      <c r="C315" s="569" t="s">
        <v>332</v>
      </c>
      <c r="D315" s="307"/>
      <c r="E315" s="308"/>
      <c r="F315" s="1073"/>
      <c r="G315" s="32"/>
      <c r="H315" s="32"/>
      <c r="I315" s="1124"/>
      <c r="J315" s="281"/>
      <c r="K315" s="693"/>
      <c r="L315" s="307"/>
      <c r="M315" s="308"/>
      <c r="N315" s="691"/>
      <c r="O315" s="227"/>
      <c r="P315" s="227"/>
      <c r="Q315" s="1124"/>
      <c r="R315" s="281"/>
      <c r="S315" s="693"/>
      <c r="T315" s="307"/>
      <c r="U315" s="308"/>
      <c r="V315" s="691"/>
      <c r="W315" s="227"/>
      <c r="X315" s="227"/>
      <c r="Y315" s="1124"/>
      <c r="Z315" s="281"/>
      <c r="AA315" s="693"/>
      <c r="AB315" s="307"/>
      <c r="AC315" s="308"/>
      <c r="AD315" s="691"/>
      <c r="AE315" s="227"/>
      <c r="AF315" s="227"/>
      <c r="AG315" s="1124"/>
      <c r="AH315" s="281"/>
      <c r="AI315" s="693"/>
    </row>
    <row r="316" spans="1:35" ht="17.25" hidden="1" x14ac:dyDescent="0.25">
      <c r="A316" s="305">
        <v>19</v>
      </c>
      <c r="B316" s="1113" t="s">
        <v>630</v>
      </c>
      <c r="C316" s="569" t="s">
        <v>332</v>
      </c>
      <c r="D316" s="307"/>
      <c r="E316" s="308"/>
      <c r="F316" s="1073"/>
      <c r="G316" s="32"/>
      <c r="H316" s="32"/>
      <c r="I316" s="1124"/>
      <c r="J316" s="281"/>
      <c r="K316" s="693"/>
      <c r="L316" s="307"/>
      <c r="M316" s="308"/>
      <c r="N316" s="691"/>
      <c r="O316" s="227"/>
      <c r="P316" s="227"/>
      <c r="Q316" s="1124"/>
      <c r="R316" s="281"/>
      <c r="S316" s="693"/>
      <c r="T316" s="307"/>
      <c r="U316" s="308"/>
      <c r="V316" s="691"/>
      <c r="W316" s="227"/>
      <c r="X316" s="227"/>
      <c r="Y316" s="1124"/>
      <c r="Z316" s="281"/>
      <c r="AA316" s="693"/>
      <c r="AB316" s="307"/>
      <c r="AC316" s="308"/>
      <c r="AD316" s="691"/>
      <c r="AE316" s="227"/>
      <c r="AF316" s="227"/>
      <c r="AG316" s="1124"/>
      <c r="AH316" s="281"/>
      <c r="AI316" s="693"/>
    </row>
    <row r="317" spans="1:35" ht="17.25" hidden="1" x14ac:dyDescent="0.25">
      <c r="A317" s="305">
        <v>20</v>
      </c>
      <c r="B317" s="1113" t="s">
        <v>631</v>
      </c>
      <c r="C317" s="569" t="s">
        <v>332</v>
      </c>
      <c r="D317" s="307"/>
      <c r="E317" s="308"/>
      <c r="F317" s="1073"/>
      <c r="G317" s="32"/>
      <c r="H317" s="32"/>
      <c r="I317" s="1124"/>
      <c r="J317" s="281"/>
      <c r="K317" s="693"/>
      <c r="L317" s="307"/>
      <c r="M317" s="308"/>
      <c r="N317" s="691"/>
      <c r="O317" s="227"/>
      <c r="P317" s="227"/>
      <c r="Q317" s="1124"/>
      <c r="R317" s="281"/>
      <c r="S317" s="693"/>
      <c r="T317" s="307"/>
      <c r="U317" s="308"/>
      <c r="V317" s="691"/>
      <c r="W317" s="227"/>
      <c r="X317" s="227"/>
      <c r="Y317" s="1124"/>
      <c r="Z317" s="281"/>
      <c r="AA317" s="693"/>
      <c r="AB317" s="307"/>
      <c r="AC317" s="308"/>
      <c r="AD317" s="691"/>
      <c r="AE317" s="227"/>
      <c r="AF317" s="227"/>
      <c r="AG317" s="1124"/>
      <c r="AH317" s="281"/>
      <c r="AI317" s="693"/>
    </row>
    <row r="318" spans="1:35" ht="17.25" hidden="1" x14ac:dyDescent="0.25">
      <c r="A318" s="305">
        <v>21</v>
      </c>
      <c r="B318" s="1113" t="s">
        <v>574</v>
      </c>
      <c r="C318" s="569" t="s">
        <v>332</v>
      </c>
      <c r="D318" s="307"/>
      <c r="E318" s="308"/>
      <c r="F318" s="1073"/>
      <c r="G318" s="32"/>
      <c r="H318" s="32"/>
      <c r="I318" s="1124"/>
      <c r="J318" s="281"/>
      <c r="K318" s="693"/>
      <c r="L318" s="307"/>
      <c r="M318" s="308"/>
      <c r="N318" s="691"/>
      <c r="O318" s="227"/>
      <c r="P318" s="227"/>
      <c r="Q318" s="1124"/>
      <c r="R318" s="281"/>
      <c r="S318" s="693"/>
      <c r="T318" s="307"/>
      <c r="U318" s="308"/>
      <c r="V318" s="691"/>
      <c r="W318" s="227"/>
      <c r="X318" s="227"/>
      <c r="Y318" s="1124"/>
      <c r="Z318" s="281"/>
      <c r="AA318" s="693"/>
      <c r="AB318" s="307"/>
      <c r="AC318" s="308"/>
      <c r="AD318" s="691"/>
      <c r="AE318" s="227"/>
      <c r="AF318" s="227"/>
      <c r="AG318" s="1124"/>
      <c r="AH318" s="281"/>
      <c r="AI318" s="693"/>
    </row>
    <row r="319" spans="1:35" ht="17.25" hidden="1" x14ac:dyDescent="0.25">
      <c r="A319" s="305">
        <v>22</v>
      </c>
      <c r="B319" s="1113" t="s">
        <v>1159</v>
      </c>
      <c r="C319" s="569" t="s">
        <v>332</v>
      </c>
      <c r="D319" s="307"/>
      <c r="E319" s="308"/>
      <c r="F319" s="1073"/>
      <c r="G319" s="32"/>
      <c r="H319" s="32"/>
      <c r="I319" s="1124"/>
      <c r="J319" s="281"/>
      <c r="K319" s="693"/>
      <c r="L319" s="307"/>
      <c r="M319" s="308"/>
      <c r="N319" s="691"/>
      <c r="O319" s="227"/>
      <c r="P319" s="227"/>
      <c r="Q319" s="1124"/>
      <c r="R319" s="281"/>
      <c r="S319" s="693"/>
      <c r="T319" s="307"/>
      <c r="U319" s="308"/>
      <c r="V319" s="691"/>
      <c r="W319" s="227"/>
      <c r="X319" s="227"/>
      <c r="Y319" s="1124"/>
      <c r="Z319" s="281"/>
      <c r="AA319" s="693"/>
      <c r="AB319" s="307"/>
      <c r="AC319" s="308"/>
      <c r="AD319" s="691"/>
      <c r="AE319" s="227"/>
      <c r="AF319" s="227"/>
      <c r="AG319" s="1124"/>
      <c r="AH319" s="281"/>
      <c r="AI319" s="693"/>
    </row>
    <row r="320" spans="1:35" ht="17.25" hidden="1" x14ac:dyDescent="0.25">
      <c r="A320" s="305">
        <v>23</v>
      </c>
      <c r="B320" s="1127" t="s">
        <v>685</v>
      </c>
      <c r="C320" s="569" t="s">
        <v>332</v>
      </c>
      <c r="D320" s="307"/>
      <c r="E320" s="308"/>
      <c r="F320" s="1073"/>
      <c r="G320" s="32"/>
      <c r="H320" s="32"/>
      <c r="I320" s="1124"/>
      <c r="J320" s="281"/>
      <c r="K320" s="693"/>
      <c r="L320" s="307"/>
      <c r="M320" s="308"/>
      <c r="N320" s="691"/>
      <c r="O320" s="227"/>
      <c r="P320" s="227"/>
      <c r="Q320" s="1124"/>
      <c r="R320" s="281"/>
      <c r="S320" s="693"/>
      <c r="T320" s="307"/>
      <c r="U320" s="308"/>
      <c r="V320" s="691"/>
      <c r="W320" s="227"/>
      <c r="X320" s="227"/>
      <c r="Y320" s="1124"/>
      <c r="Z320" s="281"/>
      <c r="AA320" s="693"/>
      <c r="AB320" s="307"/>
      <c r="AC320" s="308"/>
      <c r="AD320" s="691"/>
      <c r="AE320" s="227"/>
      <c r="AF320" s="227"/>
      <c r="AG320" s="1124"/>
      <c r="AH320" s="281"/>
      <c r="AI320" s="693"/>
    </row>
    <row r="321" spans="1:35" ht="17.25" hidden="1" x14ac:dyDescent="0.25">
      <c r="A321" s="305">
        <v>24</v>
      </c>
      <c r="B321" s="1113" t="s">
        <v>965</v>
      </c>
      <c r="C321" s="569" t="s">
        <v>332</v>
      </c>
      <c r="D321" s="307"/>
      <c r="E321" s="308"/>
      <c r="F321" s="1073"/>
      <c r="G321" s="32"/>
      <c r="H321" s="32"/>
      <c r="I321" s="1124"/>
      <c r="J321" s="281"/>
      <c r="K321" s="693"/>
      <c r="L321" s="307"/>
      <c r="M321" s="308"/>
      <c r="N321" s="691"/>
      <c r="O321" s="227"/>
      <c r="P321" s="227"/>
      <c r="Q321" s="1124"/>
      <c r="R321" s="281"/>
      <c r="S321" s="693"/>
      <c r="T321" s="307"/>
      <c r="U321" s="308"/>
      <c r="V321" s="691"/>
      <c r="W321" s="227"/>
      <c r="X321" s="227"/>
      <c r="Y321" s="1124"/>
      <c r="Z321" s="281"/>
      <c r="AA321" s="693"/>
      <c r="AB321" s="307"/>
      <c r="AC321" s="308"/>
      <c r="AD321" s="691"/>
      <c r="AE321" s="227"/>
      <c r="AF321" s="227"/>
      <c r="AG321" s="1124"/>
      <c r="AH321" s="281"/>
      <c r="AI321" s="693"/>
    </row>
    <row r="322" spans="1:35" ht="17.25" hidden="1" x14ac:dyDescent="0.25">
      <c r="A322" s="305">
        <v>25</v>
      </c>
      <c r="B322" s="1113" t="s">
        <v>966</v>
      </c>
      <c r="C322" s="569" t="s">
        <v>332</v>
      </c>
      <c r="D322" s="307"/>
      <c r="E322" s="308"/>
      <c r="F322" s="1073"/>
      <c r="G322" s="32"/>
      <c r="H322" s="32"/>
      <c r="I322" s="1124"/>
      <c r="J322" s="281"/>
      <c r="K322" s="693"/>
      <c r="L322" s="307"/>
      <c r="M322" s="308"/>
      <c r="N322" s="691"/>
      <c r="O322" s="227"/>
      <c r="P322" s="227"/>
      <c r="Q322" s="1124"/>
      <c r="R322" s="281"/>
      <c r="S322" s="693"/>
      <c r="T322" s="307"/>
      <c r="U322" s="308"/>
      <c r="V322" s="691"/>
      <c r="W322" s="227"/>
      <c r="X322" s="227"/>
      <c r="Y322" s="1124"/>
      <c r="Z322" s="281"/>
      <c r="AA322" s="693"/>
      <c r="AB322" s="307"/>
      <c r="AC322" s="308"/>
      <c r="AD322" s="691"/>
      <c r="AE322" s="227"/>
      <c r="AF322" s="227"/>
      <c r="AG322" s="1124"/>
      <c r="AH322" s="281"/>
      <c r="AI322" s="693"/>
    </row>
    <row r="323" spans="1:35" ht="17.25" hidden="1" x14ac:dyDescent="0.25">
      <c r="A323" s="305">
        <v>26</v>
      </c>
      <c r="B323" s="1113" t="s">
        <v>573</v>
      </c>
      <c r="C323" s="569" t="s">
        <v>332</v>
      </c>
      <c r="D323" s="307"/>
      <c r="E323" s="308"/>
      <c r="F323" s="1077"/>
      <c r="G323" s="32"/>
      <c r="H323" s="32"/>
      <c r="I323" s="1124"/>
      <c r="J323" s="281"/>
      <c r="K323" s="693"/>
      <c r="L323" s="307"/>
      <c r="M323" s="308"/>
      <c r="N323" s="691"/>
      <c r="O323" s="227"/>
      <c r="P323" s="227"/>
      <c r="Q323" s="1124"/>
      <c r="R323" s="281"/>
      <c r="S323" s="693"/>
      <c r="T323" s="307"/>
      <c r="U323" s="308"/>
      <c r="V323" s="691"/>
      <c r="W323" s="227"/>
      <c r="X323" s="227"/>
      <c r="Y323" s="1124"/>
      <c r="Z323" s="281"/>
      <c r="AA323" s="693"/>
      <c r="AB323" s="307"/>
      <c r="AC323" s="308"/>
      <c r="AD323" s="691"/>
      <c r="AE323" s="227"/>
      <c r="AF323" s="227"/>
      <c r="AG323" s="1124"/>
      <c r="AH323" s="281"/>
      <c r="AI323" s="693"/>
    </row>
    <row r="324" spans="1:35" ht="17.25" hidden="1" x14ac:dyDescent="0.25">
      <c r="A324" s="305">
        <v>27</v>
      </c>
      <c r="B324" s="1113" t="s">
        <v>632</v>
      </c>
      <c r="C324" s="569" t="s">
        <v>332</v>
      </c>
      <c r="D324" s="307"/>
      <c r="E324" s="308"/>
      <c r="F324" s="1077"/>
      <c r="G324" s="32"/>
      <c r="H324" s="32"/>
      <c r="I324" s="1124"/>
      <c r="J324" s="281"/>
      <c r="K324" s="693"/>
      <c r="L324" s="307"/>
      <c r="M324" s="308"/>
      <c r="N324" s="691"/>
      <c r="O324" s="227"/>
      <c r="P324" s="227"/>
      <c r="Q324" s="1124"/>
      <c r="R324" s="281"/>
      <c r="S324" s="693"/>
      <c r="T324" s="307"/>
      <c r="U324" s="308"/>
      <c r="V324" s="691"/>
      <c r="W324" s="227"/>
      <c r="X324" s="227"/>
      <c r="Y324" s="1124"/>
      <c r="Z324" s="281"/>
      <c r="AA324" s="693"/>
      <c r="AB324" s="307"/>
      <c r="AC324" s="308"/>
      <c r="AD324" s="691"/>
      <c r="AE324" s="227"/>
      <c r="AF324" s="227"/>
      <c r="AG324" s="1124"/>
      <c r="AH324" s="281"/>
      <c r="AI324" s="693"/>
    </row>
    <row r="325" spans="1:35" ht="17.25" hidden="1" x14ac:dyDescent="0.25">
      <c r="A325" s="305">
        <v>28</v>
      </c>
      <c r="B325" s="1113" t="s">
        <v>967</v>
      </c>
      <c r="C325" s="569" t="s">
        <v>332</v>
      </c>
      <c r="D325" s="307"/>
      <c r="E325" s="308"/>
      <c r="F325" s="1077"/>
      <c r="G325" s="32"/>
      <c r="H325" s="32"/>
      <c r="I325" s="1124"/>
      <c r="J325" s="281"/>
      <c r="K325" s="693"/>
      <c r="L325" s="307"/>
      <c r="M325" s="308"/>
      <c r="N325" s="691"/>
      <c r="O325" s="227"/>
      <c r="P325" s="227"/>
      <c r="Q325" s="1124"/>
      <c r="R325" s="281"/>
      <c r="S325" s="693"/>
      <c r="T325" s="307"/>
      <c r="U325" s="308"/>
      <c r="V325" s="691"/>
      <c r="W325" s="227"/>
      <c r="X325" s="227"/>
      <c r="Y325" s="1124"/>
      <c r="Z325" s="281"/>
      <c r="AA325" s="693"/>
      <c r="AB325" s="307"/>
      <c r="AC325" s="308"/>
      <c r="AD325" s="691"/>
      <c r="AE325" s="227"/>
      <c r="AF325" s="227"/>
      <c r="AG325" s="1124"/>
      <c r="AH325" s="281"/>
      <c r="AI325" s="693"/>
    </row>
    <row r="326" spans="1:35" ht="17.25" hidden="1" x14ac:dyDescent="0.25">
      <c r="A326" s="305">
        <v>29</v>
      </c>
      <c r="B326" s="1113" t="s">
        <v>968</v>
      </c>
      <c r="C326" s="569" t="s">
        <v>328</v>
      </c>
      <c r="D326" s="307"/>
      <c r="E326" s="308"/>
      <c r="F326" s="1073"/>
      <c r="G326" s="32"/>
      <c r="H326" s="32"/>
      <c r="I326" s="1123"/>
      <c r="J326" s="692"/>
      <c r="K326" s="693"/>
      <c r="L326" s="307"/>
      <c r="M326" s="308"/>
      <c r="N326" s="309"/>
      <c r="O326" s="32"/>
      <c r="P326" s="32"/>
      <c r="Q326" s="1123"/>
      <c r="R326" s="692"/>
      <c r="S326" s="693"/>
      <c r="T326" s="307"/>
      <c r="U326" s="308"/>
      <c r="V326" s="309"/>
      <c r="W326" s="32"/>
      <c r="X326" s="32"/>
      <c r="Y326" s="1123"/>
      <c r="Z326" s="692"/>
      <c r="AA326" s="693"/>
      <c r="AB326" s="307"/>
      <c r="AC326" s="308"/>
      <c r="AD326" s="309"/>
      <c r="AE326" s="32"/>
      <c r="AF326" s="32"/>
      <c r="AG326" s="1123"/>
      <c r="AH326" s="692"/>
      <c r="AI326" s="693"/>
    </row>
    <row r="327" spans="1:35" ht="17.25" hidden="1" x14ac:dyDescent="0.25">
      <c r="A327" s="305">
        <v>30</v>
      </c>
      <c r="B327" s="1113" t="s">
        <v>969</v>
      </c>
      <c r="C327" s="569" t="s">
        <v>328</v>
      </c>
      <c r="D327" s="307"/>
      <c r="E327" s="308"/>
      <c r="F327" s="1073"/>
      <c r="G327" s="32"/>
      <c r="H327" s="32"/>
      <c r="I327" s="1123"/>
      <c r="J327" s="692"/>
      <c r="K327" s="693"/>
      <c r="L327" s="279"/>
      <c r="M327" s="308"/>
      <c r="N327" s="309"/>
      <c r="O327" s="227"/>
      <c r="P327" s="227"/>
      <c r="Q327" s="1123"/>
      <c r="R327" s="692"/>
      <c r="S327" s="693"/>
      <c r="T327" s="279"/>
      <c r="U327" s="308"/>
      <c r="V327" s="309"/>
      <c r="W327" s="227"/>
      <c r="X327" s="227"/>
      <c r="Y327" s="1123"/>
      <c r="Z327" s="692"/>
      <c r="AA327" s="693"/>
      <c r="AB327" s="279"/>
      <c r="AC327" s="308"/>
      <c r="AD327" s="309"/>
      <c r="AE327" s="227"/>
      <c r="AF327" s="227"/>
      <c r="AG327" s="1123"/>
      <c r="AH327" s="692"/>
      <c r="AI327" s="693"/>
    </row>
    <row r="328" spans="1:35" ht="17.25" hidden="1" x14ac:dyDescent="0.25">
      <c r="A328" s="305">
        <v>31</v>
      </c>
      <c r="B328" s="1113" t="s">
        <v>970</v>
      </c>
      <c r="C328" s="569" t="s">
        <v>328</v>
      </c>
      <c r="D328" s="307"/>
      <c r="E328" s="308"/>
      <c r="F328" s="1073"/>
      <c r="G328" s="32"/>
      <c r="H328" s="32"/>
      <c r="I328" s="1123"/>
      <c r="J328" s="692"/>
      <c r="K328" s="693"/>
      <c r="L328" s="307"/>
      <c r="M328" s="308"/>
      <c r="N328" s="309"/>
      <c r="O328" s="32"/>
      <c r="P328" s="32"/>
      <c r="Q328" s="1123"/>
      <c r="R328" s="692"/>
      <c r="S328" s="693"/>
      <c r="T328" s="307"/>
      <c r="U328" s="308"/>
      <c r="V328" s="309"/>
      <c r="W328" s="32"/>
      <c r="X328" s="32"/>
      <c r="Y328" s="1123"/>
      <c r="Z328" s="692"/>
      <c r="AA328" s="693"/>
      <c r="AB328" s="307"/>
      <c r="AC328" s="308"/>
      <c r="AD328" s="309"/>
      <c r="AE328" s="32"/>
      <c r="AF328" s="32"/>
      <c r="AG328" s="1123"/>
      <c r="AH328" s="692"/>
      <c r="AI328" s="693"/>
    </row>
    <row r="329" spans="1:35" ht="17.25" hidden="1" x14ac:dyDescent="0.25">
      <c r="A329" s="305">
        <v>32</v>
      </c>
      <c r="B329" s="1113" t="s">
        <v>971</v>
      </c>
      <c r="C329" s="569" t="s">
        <v>328</v>
      </c>
      <c r="D329" s="307"/>
      <c r="E329" s="308"/>
      <c r="F329" s="1073"/>
      <c r="G329" s="32"/>
      <c r="H329" s="32"/>
      <c r="I329" s="1123"/>
      <c r="J329" s="692"/>
      <c r="K329" s="693"/>
      <c r="L329" s="307"/>
      <c r="M329" s="308"/>
      <c r="N329" s="309"/>
      <c r="O329" s="32"/>
      <c r="P329" s="32"/>
      <c r="Q329" s="1123"/>
      <c r="R329" s="692"/>
      <c r="S329" s="693"/>
      <c r="T329" s="307"/>
      <c r="U329" s="308"/>
      <c r="V329" s="309"/>
      <c r="W329" s="32"/>
      <c r="X329" s="32"/>
      <c r="Y329" s="1123"/>
      <c r="Z329" s="692"/>
      <c r="AA329" s="693"/>
      <c r="AB329" s="307"/>
      <c r="AC329" s="308"/>
      <c r="AD329" s="309"/>
      <c r="AE329" s="32"/>
      <c r="AF329" s="32"/>
      <c r="AG329" s="1123"/>
      <c r="AH329" s="692"/>
      <c r="AI329" s="693"/>
    </row>
    <row r="330" spans="1:35" ht="17.25" hidden="1" x14ac:dyDescent="0.25">
      <c r="A330" s="305">
        <v>33</v>
      </c>
      <c r="B330" s="1113" t="s">
        <v>972</v>
      </c>
      <c r="C330" s="569" t="s">
        <v>328</v>
      </c>
      <c r="D330" s="310"/>
      <c r="E330" s="311"/>
      <c r="F330" s="1097"/>
      <c r="G330" s="505"/>
      <c r="H330" s="505"/>
      <c r="I330" s="1123"/>
      <c r="J330" s="692"/>
      <c r="K330" s="693"/>
      <c r="L330" s="310"/>
      <c r="M330" s="311"/>
      <c r="N330" s="312"/>
      <c r="O330" s="505"/>
      <c r="P330" s="505"/>
      <c r="Q330" s="1123"/>
      <c r="R330" s="692"/>
      <c r="S330" s="693"/>
      <c r="T330" s="310"/>
      <c r="U330" s="311"/>
      <c r="V330" s="312"/>
      <c r="W330" s="505"/>
      <c r="X330" s="505"/>
      <c r="Y330" s="1123"/>
      <c r="Z330" s="692"/>
      <c r="AA330" s="693"/>
      <c r="AB330" s="310"/>
      <c r="AC330" s="311"/>
      <c r="AD330" s="312"/>
      <c r="AE330" s="505"/>
      <c r="AF330" s="505"/>
      <c r="AG330" s="1123"/>
      <c r="AH330" s="692"/>
      <c r="AI330" s="693"/>
    </row>
    <row r="331" spans="1:35" ht="27.75" hidden="1" thickBot="1" x14ac:dyDescent="0.3">
      <c r="A331" s="532"/>
      <c r="B331" s="1083" t="s">
        <v>1160</v>
      </c>
      <c r="C331" s="569"/>
      <c r="D331" s="533"/>
      <c r="E331" s="308"/>
      <c r="F331" s="1073"/>
      <c r="G331" s="225"/>
      <c r="H331" s="225"/>
      <c r="I331" s="225"/>
      <c r="J331" s="225"/>
      <c r="K331" s="225"/>
      <c r="L331" s="533"/>
      <c r="M331" s="308"/>
      <c r="N331" s="309"/>
      <c r="O331" s="225"/>
      <c r="P331" s="225"/>
      <c r="Q331" s="225"/>
      <c r="R331" s="225"/>
      <c r="S331" s="225"/>
      <c r="T331" s="533"/>
      <c r="U331" s="308"/>
      <c r="V331" s="309"/>
      <c r="W331" s="225"/>
      <c r="X331" s="225"/>
      <c r="Y331" s="225"/>
      <c r="Z331" s="225"/>
      <c r="AA331" s="225"/>
      <c r="AB331" s="533"/>
      <c r="AC331" s="308"/>
      <c r="AD331" s="309"/>
      <c r="AE331" s="225"/>
      <c r="AF331" s="225"/>
      <c r="AG331" s="225"/>
      <c r="AH331" s="225"/>
      <c r="AI331" s="225"/>
    </row>
    <row r="332" spans="1:35" ht="23.25" hidden="1" thickBot="1" x14ac:dyDescent="0.3">
      <c r="A332" s="1485" t="s">
        <v>47</v>
      </c>
      <c r="B332" s="1486"/>
      <c r="C332" s="1486"/>
      <c r="D332" s="503">
        <f t="shared" ref="D332:AI332" si="100">SUM(D298:D331)</f>
        <v>0</v>
      </c>
      <c r="E332" s="503">
        <f t="shared" si="100"/>
        <v>0</v>
      </c>
      <c r="F332" s="1099">
        <f t="shared" si="100"/>
        <v>0</v>
      </c>
      <c r="G332" s="503">
        <f t="shared" si="100"/>
        <v>0</v>
      </c>
      <c r="H332" s="503">
        <f t="shared" si="100"/>
        <v>0</v>
      </c>
      <c r="I332" s="503">
        <f t="shared" si="100"/>
        <v>0</v>
      </c>
      <c r="J332" s="503">
        <f t="shared" si="100"/>
        <v>0</v>
      </c>
      <c r="K332" s="503">
        <f t="shared" si="100"/>
        <v>0</v>
      </c>
      <c r="L332" s="503">
        <f t="shared" si="100"/>
        <v>0</v>
      </c>
      <c r="M332" s="503">
        <f t="shared" si="100"/>
        <v>0</v>
      </c>
      <c r="N332" s="503">
        <f t="shared" si="100"/>
        <v>0</v>
      </c>
      <c r="O332" s="503">
        <f t="shared" si="100"/>
        <v>0</v>
      </c>
      <c r="P332" s="503">
        <f t="shared" si="100"/>
        <v>0</v>
      </c>
      <c r="Q332" s="503">
        <f t="shared" si="100"/>
        <v>0</v>
      </c>
      <c r="R332" s="503">
        <f t="shared" si="100"/>
        <v>0</v>
      </c>
      <c r="S332" s="503">
        <f t="shared" si="100"/>
        <v>0</v>
      </c>
      <c r="T332" s="503">
        <f t="shared" si="100"/>
        <v>0</v>
      </c>
      <c r="U332" s="503">
        <f t="shared" si="100"/>
        <v>0</v>
      </c>
      <c r="V332" s="503">
        <f t="shared" si="100"/>
        <v>0</v>
      </c>
      <c r="W332" s="503">
        <f t="shared" si="100"/>
        <v>0</v>
      </c>
      <c r="X332" s="503">
        <f t="shared" si="100"/>
        <v>0</v>
      </c>
      <c r="Y332" s="503">
        <f t="shared" si="100"/>
        <v>0</v>
      </c>
      <c r="Z332" s="503">
        <f t="shared" si="100"/>
        <v>0</v>
      </c>
      <c r="AA332" s="503">
        <f t="shared" si="100"/>
        <v>0</v>
      </c>
      <c r="AB332" s="503">
        <f t="shared" si="100"/>
        <v>0</v>
      </c>
      <c r="AC332" s="503">
        <f t="shared" si="100"/>
        <v>0</v>
      </c>
      <c r="AD332" s="503">
        <f t="shared" si="100"/>
        <v>0</v>
      </c>
      <c r="AE332" s="503">
        <f t="shared" si="100"/>
        <v>0</v>
      </c>
      <c r="AF332" s="503">
        <f t="shared" si="100"/>
        <v>0</v>
      </c>
      <c r="AG332" s="503">
        <f t="shared" si="100"/>
        <v>0</v>
      </c>
      <c r="AH332" s="503">
        <f t="shared" si="100"/>
        <v>0</v>
      </c>
      <c r="AI332" s="503">
        <f t="shared" si="100"/>
        <v>0</v>
      </c>
    </row>
    <row r="333" spans="1:35" hidden="1" x14ac:dyDescent="0.25"/>
    <row r="334" spans="1:35" ht="17.25" hidden="1" thickBot="1" x14ac:dyDescent="0.3"/>
    <row r="335" spans="1:35" s="302" customFormat="1" ht="22.5" hidden="1" customHeight="1" thickBot="1" x14ac:dyDescent="0.3">
      <c r="A335" s="1376" t="s">
        <v>440</v>
      </c>
      <c r="B335" s="1377"/>
      <c r="C335" s="1484"/>
      <c r="D335" s="560" t="s">
        <v>798</v>
      </c>
      <c r="E335" s="561"/>
      <c r="F335" s="1094"/>
      <c r="G335" s="561"/>
      <c r="H335" s="561"/>
      <c r="I335" s="561"/>
      <c r="J335" s="561"/>
      <c r="K335" s="561"/>
      <c r="L335" s="560" t="s">
        <v>798</v>
      </c>
      <c r="M335" s="561"/>
      <c r="N335" s="561"/>
      <c r="O335" s="561"/>
      <c r="P335" s="561"/>
      <c r="Q335" s="561"/>
      <c r="R335" s="561"/>
      <c r="S335" s="561"/>
      <c r="T335" s="560" t="s">
        <v>798</v>
      </c>
      <c r="U335" s="561"/>
      <c r="V335" s="561"/>
      <c r="W335" s="561"/>
      <c r="X335" s="561"/>
      <c r="Y335" s="561"/>
      <c r="Z335" s="561"/>
      <c r="AA335" s="561"/>
      <c r="AB335" s="1475" t="s">
        <v>798</v>
      </c>
      <c r="AC335" s="1476"/>
      <c r="AD335" s="1476"/>
      <c r="AE335" s="1476"/>
      <c r="AF335" s="1476"/>
      <c r="AG335" s="1476"/>
      <c r="AH335" s="1476"/>
      <c r="AI335" s="1477"/>
    </row>
    <row r="336" spans="1:35" s="302" customFormat="1" ht="24" hidden="1" customHeight="1" thickBot="1" x14ac:dyDescent="0.3">
      <c r="A336" s="1478" t="s">
        <v>133</v>
      </c>
      <c r="B336" s="1479"/>
      <c r="C336" s="1480"/>
      <c r="D336" s="1339" t="s">
        <v>656</v>
      </c>
      <c r="E336" s="1340"/>
      <c r="F336" s="1340"/>
      <c r="G336" s="1340"/>
      <c r="H336" s="1340"/>
      <c r="I336" s="1340"/>
      <c r="J336" s="1340"/>
      <c r="K336" s="615"/>
      <c r="L336" s="1481" t="s">
        <v>779</v>
      </c>
      <c r="M336" s="1482"/>
      <c r="N336" s="1482"/>
      <c r="O336" s="1482"/>
      <c r="P336" s="1482"/>
      <c r="Q336" s="1482"/>
      <c r="R336" s="1482"/>
      <c r="S336" s="1483"/>
      <c r="T336" s="1339" t="s">
        <v>922</v>
      </c>
      <c r="U336" s="1340"/>
      <c r="V336" s="1340"/>
      <c r="W336" s="1340"/>
      <c r="X336" s="1340"/>
      <c r="Y336" s="1340"/>
      <c r="Z336" s="1340"/>
      <c r="AA336" s="1341"/>
      <c r="AB336" s="1339" t="s">
        <v>1048</v>
      </c>
      <c r="AC336" s="1340"/>
      <c r="AD336" s="1340"/>
      <c r="AE336" s="1340"/>
      <c r="AF336" s="1340"/>
      <c r="AG336" s="1340"/>
      <c r="AH336" s="1340"/>
      <c r="AI336" s="1341"/>
    </row>
    <row r="337" spans="1:35" s="302" customFormat="1" ht="82.5" hidden="1" customHeight="1" thickBot="1" x14ac:dyDescent="0.3">
      <c r="A337" s="303" t="s">
        <v>10</v>
      </c>
      <c r="B337" s="1082" t="s">
        <v>54</v>
      </c>
      <c r="C337" s="304" t="s">
        <v>55</v>
      </c>
      <c r="D337" s="315" t="s">
        <v>56</v>
      </c>
      <c r="E337" s="391" t="s">
        <v>96</v>
      </c>
      <c r="F337" s="1095" t="s">
        <v>62</v>
      </c>
      <c r="G337" s="390" t="s">
        <v>58</v>
      </c>
      <c r="H337" s="391" t="s">
        <v>59</v>
      </c>
      <c r="I337" s="390" t="s">
        <v>471</v>
      </c>
      <c r="J337" s="391" t="s">
        <v>438</v>
      </c>
      <c r="K337" s="411" t="s">
        <v>666</v>
      </c>
      <c r="L337" s="315" t="s">
        <v>56</v>
      </c>
      <c r="M337" s="391" t="s">
        <v>96</v>
      </c>
      <c r="N337" s="391" t="s">
        <v>62</v>
      </c>
      <c r="O337" s="390" t="s">
        <v>58</v>
      </c>
      <c r="P337" s="392" t="s">
        <v>59</v>
      </c>
      <c r="Q337" s="390" t="s">
        <v>471</v>
      </c>
      <c r="R337" s="390" t="s">
        <v>438</v>
      </c>
      <c r="S337" s="603" t="s">
        <v>794</v>
      </c>
      <c r="T337" s="390" t="s">
        <v>56</v>
      </c>
      <c r="U337" s="391" t="s">
        <v>96</v>
      </c>
      <c r="V337" s="391" t="s">
        <v>62</v>
      </c>
      <c r="W337" s="391" t="s">
        <v>58</v>
      </c>
      <c r="X337" s="391" t="s">
        <v>59</v>
      </c>
      <c r="Y337" s="391" t="s">
        <v>471</v>
      </c>
      <c r="Z337" s="391" t="s">
        <v>438</v>
      </c>
      <c r="AA337" s="506" t="s">
        <v>926</v>
      </c>
      <c r="AB337" s="315" t="s">
        <v>56</v>
      </c>
      <c r="AC337" s="391" t="s">
        <v>96</v>
      </c>
      <c r="AD337" s="391" t="s">
        <v>62</v>
      </c>
      <c r="AE337" s="391" t="s">
        <v>58</v>
      </c>
      <c r="AF337" s="391" t="s">
        <v>59</v>
      </c>
      <c r="AG337" s="391" t="s">
        <v>471</v>
      </c>
      <c r="AH337" s="391" t="s">
        <v>438</v>
      </c>
      <c r="AI337" s="411" t="s">
        <v>1070</v>
      </c>
    </row>
    <row r="338" spans="1:35" s="306" customFormat="1" ht="17.25" hidden="1" x14ac:dyDescent="0.25">
      <c r="A338" s="316">
        <v>1</v>
      </c>
      <c r="B338" s="1110" t="s">
        <v>689</v>
      </c>
      <c r="C338" s="569" t="s">
        <v>319</v>
      </c>
      <c r="D338" s="279"/>
      <c r="E338" s="280"/>
      <c r="F338" s="1100"/>
      <c r="G338" s="226"/>
      <c r="H338" s="226"/>
      <c r="I338" s="1120"/>
      <c r="J338" s="281"/>
      <c r="K338" s="693"/>
      <c r="L338" s="279"/>
      <c r="M338" s="280"/>
      <c r="N338" s="281"/>
      <c r="O338" s="226"/>
      <c r="P338" s="226"/>
      <c r="Q338" s="1120"/>
      <c r="R338" s="281"/>
      <c r="S338" s="278"/>
      <c r="T338" s="279"/>
      <c r="U338" s="280"/>
      <c r="V338" s="281"/>
      <c r="W338" s="226"/>
      <c r="X338" s="226"/>
      <c r="Y338" s="1120"/>
      <c r="Z338" s="281"/>
      <c r="AA338" s="278"/>
      <c r="AB338" s="279"/>
      <c r="AC338" s="280"/>
      <c r="AD338" s="281"/>
      <c r="AE338" s="226"/>
      <c r="AF338" s="226"/>
      <c r="AG338" s="1120"/>
      <c r="AH338" s="281"/>
      <c r="AI338" s="278"/>
    </row>
    <row r="339" spans="1:35" ht="17.25" hidden="1" x14ac:dyDescent="0.25">
      <c r="A339" s="316">
        <v>2</v>
      </c>
      <c r="B339" s="1110" t="s">
        <v>1161</v>
      </c>
      <c r="C339" s="569" t="s">
        <v>317</v>
      </c>
      <c r="D339" s="307"/>
      <c r="E339" s="308"/>
      <c r="F339" s="1073"/>
      <c r="G339" s="225"/>
      <c r="H339" s="225"/>
      <c r="I339" s="1120"/>
      <c r="J339" s="281"/>
      <c r="K339" s="693"/>
      <c r="L339" s="307"/>
      <c r="M339" s="308"/>
      <c r="N339" s="309"/>
      <c r="O339" s="225"/>
      <c r="P339" s="225"/>
      <c r="Q339" s="1120"/>
      <c r="R339" s="281"/>
      <c r="S339" s="278"/>
      <c r="T339" s="307"/>
      <c r="U339" s="308"/>
      <c r="V339" s="309"/>
      <c r="W339" s="225"/>
      <c r="X339" s="225"/>
      <c r="Y339" s="1120"/>
      <c r="Z339" s="281"/>
      <c r="AA339" s="278"/>
      <c r="AB339" s="307"/>
      <c r="AC339" s="308"/>
      <c r="AD339" s="309"/>
      <c r="AE339" s="225"/>
      <c r="AF339" s="225"/>
      <c r="AG339" s="1120"/>
      <c r="AH339" s="281"/>
      <c r="AI339" s="278"/>
    </row>
    <row r="340" spans="1:35" ht="17.25" hidden="1" x14ac:dyDescent="0.25">
      <c r="A340" s="316">
        <v>3</v>
      </c>
      <c r="B340" s="1110" t="s">
        <v>1162</v>
      </c>
      <c r="C340" s="569" t="s">
        <v>317</v>
      </c>
      <c r="D340" s="307"/>
      <c r="E340" s="308"/>
      <c r="F340" s="1073"/>
      <c r="G340" s="225"/>
      <c r="H340" s="225"/>
      <c r="I340" s="1120"/>
      <c r="J340" s="281"/>
      <c r="K340" s="693"/>
      <c r="L340" s="307"/>
      <c r="M340" s="308"/>
      <c r="N340" s="309"/>
      <c r="O340" s="225"/>
      <c r="P340" s="225"/>
      <c r="Q340" s="1120"/>
      <c r="R340" s="281"/>
      <c r="S340" s="278"/>
      <c r="T340" s="307"/>
      <c r="U340" s="308"/>
      <c r="V340" s="309"/>
      <c r="W340" s="225"/>
      <c r="X340" s="225"/>
      <c r="Y340" s="1120"/>
      <c r="Z340" s="281"/>
      <c r="AA340" s="278"/>
      <c r="AB340" s="307"/>
      <c r="AC340" s="308"/>
      <c r="AD340" s="309"/>
      <c r="AE340" s="225"/>
      <c r="AF340" s="225"/>
      <c r="AG340" s="1120"/>
      <c r="AH340" s="281"/>
      <c r="AI340" s="278"/>
    </row>
    <row r="341" spans="1:35" ht="17.25" hidden="1" x14ac:dyDescent="0.25">
      <c r="A341" s="316">
        <v>4</v>
      </c>
      <c r="B341" s="1110" t="s">
        <v>1163</v>
      </c>
      <c r="C341" s="569" t="s">
        <v>317</v>
      </c>
      <c r="D341" s="307"/>
      <c r="E341" s="308"/>
      <c r="F341" s="1073"/>
      <c r="G341" s="225"/>
      <c r="H341" s="225"/>
      <c r="I341" s="1120"/>
      <c r="J341" s="281"/>
      <c r="K341" s="693"/>
      <c r="L341" s="307"/>
      <c r="M341" s="308"/>
      <c r="N341" s="309"/>
      <c r="O341" s="225"/>
      <c r="P341" s="225"/>
      <c r="Q341" s="1120"/>
      <c r="R341" s="281"/>
      <c r="S341" s="278"/>
      <c r="T341" s="307"/>
      <c r="U341" s="308"/>
      <c r="V341" s="309"/>
      <c r="W341" s="225"/>
      <c r="X341" s="225"/>
      <c r="Y341" s="1120"/>
      <c r="Z341" s="281"/>
      <c r="AA341" s="278"/>
      <c r="AB341" s="307"/>
      <c r="AC341" s="308"/>
      <c r="AD341" s="309"/>
      <c r="AE341" s="225"/>
      <c r="AF341" s="225"/>
      <c r="AG341" s="1120"/>
      <c r="AH341" s="281"/>
      <c r="AI341" s="278"/>
    </row>
    <row r="342" spans="1:35" ht="17.25" hidden="1" x14ac:dyDescent="0.25">
      <c r="A342" s="316">
        <v>5</v>
      </c>
      <c r="B342" s="1110" t="s">
        <v>686</v>
      </c>
      <c r="C342" s="569" t="s">
        <v>317</v>
      </c>
      <c r="D342" s="307"/>
      <c r="E342" s="308"/>
      <c r="F342" s="1073"/>
      <c r="G342" s="225"/>
      <c r="H342" s="225"/>
      <c r="I342" s="1120"/>
      <c r="J342" s="281"/>
      <c r="K342" s="693"/>
      <c r="L342" s="307"/>
      <c r="M342" s="308"/>
      <c r="N342" s="309"/>
      <c r="O342" s="225"/>
      <c r="P342" s="225"/>
      <c r="Q342" s="1120"/>
      <c r="R342" s="281"/>
      <c r="S342" s="278"/>
      <c r="T342" s="307"/>
      <c r="U342" s="308"/>
      <c r="V342" s="309"/>
      <c r="W342" s="225"/>
      <c r="X342" s="225"/>
      <c r="Y342" s="1120"/>
      <c r="Z342" s="281"/>
      <c r="AA342" s="278"/>
      <c r="AB342" s="307"/>
      <c r="AC342" s="308"/>
      <c r="AD342" s="309"/>
      <c r="AE342" s="225"/>
      <c r="AF342" s="225"/>
      <c r="AG342" s="1120"/>
      <c r="AH342" s="281"/>
      <c r="AI342" s="278"/>
    </row>
    <row r="343" spans="1:35" ht="27" hidden="1" x14ac:dyDescent="0.25">
      <c r="A343" s="316">
        <v>6</v>
      </c>
      <c r="B343" s="1110" t="s">
        <v>687</v>
      </c>
      <c r="C343" s="569" t="s">
        <v>675</v>
      </c>
      <c r="D343" s="307"/>
      <c r="E343" s="308"/>
      <c r="F343" s="1077"/>
      <c r="G343" s="225"/>
      <c r="H343" s="225"/>
      <c r="I343" s="1123"/>
      <c r="J343" s="281"/>
      <c r="K343" s="693"/>
      <c r="L343" s="307"/>
      <c r="M343" s="308"/>
      <c r="N343" s="1077"/>
      <c r="O343" s="225"/>
      <c r="P343" s="225"/>
      <c r="Q343" s="1123"/>
      <c r="R343" s="281"/>
      <c r="S343" s="278"/>
      <c r="T343" s="307"/>
      <c r="U343" s="308"/>
      <c r="V343" s="1077"/>
      <c r="W343" s="225"/>
      <c r="X343" s="225"/>
      <c r="Y343" s="1123"/>
      <c r="Z343" s="281"/>
      <c r="AA343" s="278"/>
      <c r="AB343" s="307"/>
      <c r="AC343" s="308"/>
      <c r="AD343" s="1077"/>
      <c r="AE343" s="225"/>
      <c r="AF343" s="225"/>
      <c r="AG343" s="1123"/>
      <c r="AH343" s="281"/>
      <c r="AI343" s="278"/>
    </row>
    <row r="344" spans="1:35" ht="17.25" hidden="1" x14ac:dyDescent="0.25">
      <c r="A344" s="316">
        <v>8</v>
      </c>
      <c r="B344" s="1110" t="s">
        <v>70</v>
      </c>
      <c r="C344" s="569" t="s">
        <v>459</v>
      </c>
      <c r="D344" s="307"/>
      <c r="E344" s="308"/>
      <c r="F344" s="1073"/>
      <c r="G344" s="225"/>
      <c r="H344" s="225"/>
      <c r="I344" s="1120"/>
      <c r="J344" s="281"/>
      <c r="K344" s="693"/>
      <c r="L344" s="307"/>
      <c r="M344" s="308"/>
      <c r="N344" s="309"/>
      <c r="O344" s="225"/>
      <c r="P344" s="225"/>
      <c r="Q344" s="1120"/>
      <c r="R344" s="281"/>
      <c r="S344" s="278"/>
      <c r="T344" s="307"/>
      <c r="U344" s="308"/>
      <c r="V344" s="309"/>
      <c r="W344" s="225"/>
      <c r="X344" s="225"/>
      <c r="Y344" s="1120"/>
      <c r="Z344" s="281"/>
      <c r="AA344" s="278"/>
      <c r="AB344" s="307"/>
      <c r="AC344" s="308"/>
      <c r="AD344" s="309"/>
      <c r="AE344" s="225"/>
      <c r="AF344" s="225"/>
      <c r="AG344" s="1120"/>
      <c r="AH344" s="281"/>
      <c r="AI344" s="278"/>
    </row>
    <row r="345" spans="1:35" ht="40.5" hidden="1" x14ac:dyDescent="0.25">
      <c r="A345" s="316">
        <v>7</v>
      </c>
      <c r="B345" s="1110" t="s">
        <v>70</v>
      </c>
      <c r="C345" s="569" t="s">
        <v>674</v>
      </c>
      <c r="D345" s="307"/>
      <c r="E345" s="308"/>
      <c r="F345" s="1077"/>
      <c r="G345" s="225"/>
      <c r="H345" s="225"/>
      <c r="I345" s="1120"/>
      <c r="J345" s="281"/>
      <c r="K345" s="693"/>
      <c r="L345" s="307"/>
      <c r="M345" s="308"/>
      <c r="N345" s="691"/>
      <c r="O345" s="225"/>
      <c r="P345" s="225"/>
      <c r="Q345" s="1120"/>
      <c r="R345" s="281"/>
      <c r="S345" s="278"/>
      <c r="T345" s="307"/>
      <c r="U345" s="308"/>
      <c r="V345" s="691"/>
      <c r="W345" s="225"/>
      <c r="X345" s="225"/>
      <c r="Y345" s="1120"/>
      <c r="Z345" s="281"/>
      <c r="AA345" s="278"/>
      <c r="AB345" s="307"/>
      <c r="AC345" s="308"/>
      <c r="AD345" s="691"/>
      <c r="AE345" s="225"/>
      <c r="AF345" s="225"/>
      <c r="AG345" s="1120"/>
      <c r="AH345" s="281"/>
      <c r="AI345" s="278"/>
    </row>
    <row r="346" spans="1:35" ht="17.25" hidden="1" x14ac:dyDescent="0.25">
      <c r="A346" s="316">
        <v>9</v>
      </c>
      <c r="B346" s="1110" t="s">
        <v>973</v>
      </c>
      <c r="C346" s="569" t="s">
        <v>316</v>
      </c>
      <c r="D346" s="307"/>
      <c r="E346" s="308"/>
      <c r="F346" s="1073"/>
      <c r="G346" s="225"/>
      <c r="H346" s="225"/>
      <c r="I346" s="1120"/>
      <c r="J346" s="281"/>
      <c r="K346" s="693"/>
      <c r="L346" s="307"/>
      <c r="M346" s="308"/>
      <c r="N346" s="309"/>
      <c r="O346" s="225"/>
      <c r="P346" s="225"/>
      <c r="Q346" s="1120"/>
      <c r="R346" s="281"/>
      <c r="S346" s="278"/>
      <c r="T346" s="307"/>
      <c r="U346" s="308"/>
      <c r="V346" s="309"/>
      <c r="W346" s="225"/>
      <c r="X346" s="225"/>
      <c r="Y346" s="1120"/>
      <c r="Z346" s="281"/>
      <c r="AA346" s="278"/>
      <c r="AB346" s="307"/>
      <c r="AC346" s="308"/>
      <c r="AD346" s="309"/>
      <c r="AE346" s="225"/>
      <c r="AF346" s="225"/>
      <c r="AG346" s="1120"/>
      <c r="AH346" s="281"/>
      <c r="AI346" s="278"/>
    </row>
    <row r="347" spans="1:35" ht="17.25" hidden="1" x14ac:dyDescent="0.25">
      <c r="A347" s="316">
        <v>10</v>
      </c>
      <c r="B347" s="1110" t="s">
        <v>688</v>
      </c>
      <c r="C347" s="524" t="s">
        <v>337</v>
      </c>
      <c r="D347" s="307"/>
      <c r="E347" s="308"/>
      <c r="F347" s="1077"/>
      <c r="G347" s="225"/>
      <c r="H347" s="225"/>
      <c r="I347" s="1120"/>
      <c r="J347" s="281"/>
      <c r="K347" s="693"/>
      <c r="L347" s="307"/>
      <c r="M347" s="308"/>
      <c r="N347" s="691"/>
      <c r="O347" s="225"/>
      <c r="P347" s="225"/>
      <c r="Q347" s="1120"/>
      <c r="R347" s="281"/>
      <c r="S347" s="278"/>
      <c r="T347" s="307"/>
      <c r="U347" s="308"/>
      <c r="V347" s="691"/>
      <c r="W347" s="225"/>
      <c r="X347" s="225"/>
      <c r="Y347" s="1120"/>
      <c r="Z347" s="281"/>
      <c r="AA347" s="278"/>
      <c r="AB347" s="307"/>
      <c r="AC347" s="308"/>
      <c r="AD347" s="691"/>
      <c r="AE347" s="225"/>
      <c r="AF347" s="225"/>
      <c r="AG347" s="1120"/>
      <c r="AH347" s="281"/>
      <c r="AI347" s="278"/>
    </row>
    <row r="348" spans="1:35" ht="17.25" hidden="1" x14ac:dyDescent="0.25">
      <c r="A348" s="316">
        <v>11</v>
      </c>
      <c r="B348" s="1110" t="s">
        <v>1164</v>
      </c>
      <c r="C348" s="524" t="s">
        <v>337</v>
      </c>
      <c r="D348" s="307"/>
      <c r="E348" s="308"/>
      <c r="F348" s="1077"/>
      <c r="G348" s="225"/>
      <c r="H348" s="225"/>
      <c r="I348" s="1120"/>
      <c r="J348" s="281"/>
      <c r="K348" s="693"/>
      <c r="L348" s="307"/>
      <c r="M348" s="308"/>
      <c r="N348" s="691"/>
      <c r="O348" s="225"/>
      <c r="P348" s="225"/>
      <c r="Q348" s="1120"/>
      <c r="R348" s="281"/>
      <c r="S348" s="278"/>
      <c r="T348" s="307"/>
      <c r="U348" s="308"/>
      <c r="V348" s="691"/>
      <c r="W348" s="225"/>
      <c r="X348" s="225"/>
      <c r="Y348" s="1120"/>
      <c r="Z348" s="281"/>
      <c r="AA348" s="278"/>
      <c r="AB348" s="307"/>
      <c r="AC348" s="308"/>
      <c r="AD348" s="691"/>
      <c r="AE348" s="225"/>
      <c r="AF348" s="225"/>
      <c r="AG348" s="1120"/>
      <c r="AH348" s="281"/>
      <c r="AI348" s="278"/>
    </row>
    <row r="349" spans="1:35" ht="17.25" hidden="1" x14ac:dyDescent="0.25">
      <c r="A349" s="316">
        <v>12</v>
      </c>
      <c r="B349" s="1110" t="s">
        <v>690</v>
      </c>
      <c r="C349" s="524" t="s">
        <v>337</v>
      </c>
      <c r="D349" s="307"/>
      <c r="E349" s="308"/>
      <c r="F349" s="1073"/>
      <c r="G349" s="225"/>
      <c r="H349" s="225"/>
      <c r="I349" s="1120"/>
      <c r="J349" s="281"/>
      <c r="K349" s="693"/>
      <c r="L349" s="307"/>
      <c r="M349" s="308"/>
      <c r="N349" s="691"/>
      <c r="O349" s="225"/>
      <c r="P349" s="225"/>
      <c r="Q349" s="1120"/>
      <c r="R349" s="281"/>
      <c r="S349" s="278"/>
      <c r="T349" s="307"/>
      <c r="U349" s="308"/>
      <c r="V349" s="691"/>
      <c r="W349" s="225"/>
      <c r="X349" s="225"/>
      <c r="Y349" s="1120"/>
      <c r="Z349" s="281"/>
      <c r="AA349" s="278"/>
      <c r="AB349" s="307"/>
      <c r="AC349" s="308"/>
      <c r="AD349" s="691"/>
      <c r="AE349" s="225"/>
      <c r="AF349" s="225"/>
      <c r="AG349" s="1120"/>
      <c r="AH349" s="281"/>
      <c r="AI349" s="278"/>
    </row>
    <row r="350" spans="1:35" ht="17.25" hidden="1" x14ac:dyDescent="0.25">
      <c r="A350" s="316">
        <v>13</v>
      </c>
      <c r="B350" s="1110" t="s">
        <v>691</v>
      </c>
      <c r="C350" s="524" t="s">
        <v>337</v>
      </c>
      <c r="D350" s="307"/>
      <c r="E350" s="308"/>
      <c r="F350" s="1073"/>
      <c r="G350" s="225"/>
      <c r="H350" s="225"/>
      <c r="I350" s="1120"/>
      <c r="J350" s="281"/>
      <c r="K350" s="693"/>
      <c r="L350" s="307"/>
      <c r="M350" s="308"/>
      <c r="N350" s="691"/>
      <c r="O350" s="225"/>
      <c r="P350" s="225"/>
      <c r="Q350" s="1120"/>
      <c r="R350" s="281"/>
      <c r="S350" s="278"/>
      <c r="T350" s="307"/>
      <c r="U350" s="308"/>
      <c r="V350" s="691"/>
      <c r="W350" s="225"/>
      <c r="X350" s="225"/>
      <c r="Y350" s="1120"/>
      <c r="Z350" s="281"/>
      <c r="AA350" s="278"/>
      <c r="AB350" s="307"/>
      <c r="AC350" s="308"/>
      <c r="AD350" s="691"/>
      <c r="AE350" s="225"/>
      <c r="AF350" s="225"/>
      <c r="AG350" s="1120"/>
      <c r="AH350" s="281"/>
      <c r="AI350" s="278"/>
    </row>
    <row r="351" spans="1:35" ht="17.25" hidden="1" x14ac:dyDescent="0.25">
      <c r="A351" s="316">
        <v>14</v>
      </c>
      <c r="B351" s="1110" t="s">
        <v>1165</v>
      </c>
      <c r="C351" s="569" t="s">
        <v>332</v>
      </c>
      <c r="D351" s="307"/>
      <c r="E351" s="308"/>
      <c r="F351" s="1073"/>
      <c r="G351" s="225"/>
      <c r="H351" s="225"/>
      <c r="I351" s="1120"/>
      <c r="J351" s="281"/>
      <c r="K351" s="693"/>
      <c r="L351" s="307"/>
      <c r="M351" s="308"/>
      <c r="N351" s="691"/>
      <c r="O351" s="225"/>
      <c r="P351" s="225"/>
      <c r="Q351" s="1120"/>
      <c r="R351" s="281"/>
      <c r="S351" s="278"/>
      <c r="T351" s="307"/>
      <c r="U351" s="308"/>
      <c r="V351" s="691"/>
      <c r="W351" s="225"/>
      <c r="X351" s="225"/>
      <c r="Y351" s="1120"/>
      <c r="Z351" s="281"/>
      <c r="AA351" s="278"/>
      <c r="AB351" s="307"/>
      <c r="AC351" s="308"/>
      <c r="AD351" s="691"/>
      <c r="AE351" s="225"/>
      <c r="AF351" s="225"/>
      <c r="AG351" s="1120"/>
      <c r="AH351" s="281"/>
      <c r="AI351" s="278"/>
    </row>
    <row r="352" spans="1:35" ht="17.25" hidden="1" x14ac:dyDescent="0.25">
      <c r="A352" s="316">
        <v>15</v>
      </c>
      <c r="B352" s="1110" t="s">
        <v>1166</v>
      </c>
      <c r="C352" s="569" t="s">
        <v>332</v>
      </c>
      <c r="D352" s="307"/>
      <c r="E352" s="308"/>
      <c r="F352" s="1073"/>
      <c r="G352" s="225"/>
      <c r="H352" s="225"/>
      <c r="I352" s="1120"/>
      <c r="J352" s="281"/>
      <c r="K352" s="693"/>
      <c r="L352" s="307"/>
      <c r="M352" s="308"/>
      <c r="N352" s="691"/>
      <c r="O352" s="225"/>
      <c r="P352" s="225"/>
      <c r="Q352" s="1120"/>
      <c r="R352" s="281"/>
      <c r="S352" s="278"/>
      <c r="T352" s="307"/>
      <c r="U352" s="308"/>
      <c r="V352" s="691"/>
      <c r="W352" s="225"/>
      <c r="X352" s="225"/>
      <c r="Y352" s="1120"/>
      <c r="Z352" s="281"/>
      <c r="AA352" s="278"/>
      <c r="AB352" s="307"/>
      <c r="AC352" s="308"/>
      <c r="AD352" s="691"/>
      <c r="AE352" s="225"/>
      <c r="AF352" s="225"/>
      <c r="AG352" s="1120"/>
      <c r="AH352" s="281"/>
      <c r="AI352" s="278"/>
    </row>
    <row r="353" spans="1:35" ht="17.25" hidden="1" x14ac:dyDescent="0.25">
      <c r="A353" s="316">
        <v>16</v>
      </c>
      <c r="B353" s="1110" t="s">
        <v>692</v>
      </c>
      <c r="C353" s="569" t="s">
        <v>332</v>
      </c>
      <c r="D353" s="307"/>
      <c r="E353" s="308"/>
      <c r="F353" s="1073"/>
      <c r="G353" s="225"/>
      <c r="H353" s="225"/>
      <c r="I353" s="1120"/>
      <c r="J353" s="281"/>
      <c r="K353" s="693"/>
      <c r="L353" s="307"/>
      <c r="M353" s="308"/>
      <c r="N353" s="691"/>
      <c r="O353" s="225"/>
      <c r="P353" s="225"/>
      <c r="Q353" s="1120"/>
      <c r="R353" s="281"/>
      <c r="S353" s="278"/>
      <c r="T353" s="307"/>
      <c r="U353" s="308"/>
      <c r="V353" s="691"/>
      <c r="W353" s="225"/>
      <c r="X353" s="225"/>
      <c r="Y353" s="1120"/>
      <c r="Z353" s="281"/>
      <c r="AA353" s="278"/>
      <c r="AB353" s="307"/>
      <c r="AC353" s="308"/>
      <c r="AD353" s="691"/>
      <c r="AE353" s="225"/>
      <c r="AF353" s="225"/>
      <c r="AG353" s="1120"/>
      <c r="AH353" s="281"/>
      <c r="AI353" s="278"/>
    </row>
    <row r="354" spans="1:35" ht="17.25" hidden="1" x14ac:dyDescent="0.25">
      <c r="A354" s="316">
        <v>17</v>
      </c>
      <c r="B354" s="1110" t="s">
        <v>693</v>
      </c>
      <c r="C354" s="569" t="s">
        <v>332</v>
      </c>
      <c r="D354" s="307"/>
      <c r="E354" s="308"/>
      <c r="F354" s="1073"/>
      <c r="G354" s="225"/>
      <c r="H354" s="225"/>
      <c r="I354" s="1120"/>
      <c r="J354" s="281"/>
      <c r="K354" s="693"/>
      <c r="L354" s="307"/>
      <c r="M354" s="308"/>
      <c r="N354" s="691"/>
      <c r="O354" s="225"/>
      <c r="P354" s="225"/>
      <c r="Q354" s="1120"/>
      <c r="R354" s="281"/>
      <c r="S354" s="278"/>
      <c r="T354" s="307"/>
      <c r="U354" s="308"/>
      <c r="V354" s="691"/>
      <c r="W354" s="225"/>
      <c r="X354" s="225"/>
      <c r="Y354" s="1120"/>
      <c r="Z354" s="281"/>
      <c r="AA354" s="278"/>
      <c r="AB354" s="307"/>
      <c r="AC354" s="308"/>
      <c r="AD354" s="691"/>
      <c r="AE354" s="225"/>
      <c r="AF354" s="225"/>
      <c r="AG354" s="1120"/>
      <c r="AH354" s="281"/>
      <c r="AI354" s="278"/>
    </row>
    <row r="355" spans="1:35" ht="17.25" hidden="1" x14ac:dyDescent="0.25">
      <c r="A355" s="316">
        <v>18</v>
      </c>
      <c r="B355" s="1110" t="s">
        <v>1167</v>
      </c>
      <c r="C355" s="569" t="s">
        <v>332</v>
      </c>
      <c r="D355" s="307"/>
      <c r="E355" s="308"/>
      <c r="F355" s="1073"/>
      <c r="G355" s="225"/>
      <c r="H355" s="225"/>
      <c r="I355" s="1120"/>
      <c r="J355" s="281"/>
      <c r="K355" s="693"/>
      <c r="L355" s="307"/>
      <c r="M355" s="308"/>
      <c r="N355" s="691"/>
      <c r="O355" s="225"/>
      <c r="P355" s="225"/>
      <c r="Q355" s="1120"/>
      <c r="R355" s="281"/>
      <c r="S355" s="278"/>
      <c r="T355" s="307"/>
      <c r="U355" s="308"/>
      <c r="V355" s="691"/>
      <c r="W355" s="225"/>
      <c r="X355" s="225"/>
      <c r="Y355" s="1120"/>
      <c r="Z355" s="281"/>
      <c r="AA355" s="278"/>
      <c r="AB355" s="307"/>
      <c r="AC355" s="308"/>
      <c r="AD355" s="691"/>
      <c r="AE355" s="225"/>
      <c r="AF355" s="225"/>
      <c r="AG355" s="1120"/>
      <c r="AH355" s="281"/>
      <c r="AI355" s="278"/>
    </row>
    <row r="356" spans="1:35" ht="17.25" hidden="1" x14ac:dyDescent="0.25">
      <c r="A356" s="316">
        <v>19</v>
      </c>
      <c r="B356" s="1110" t="s">
        <v>70</v>
      </c>
      <c r="C356" s="569" t="s">
        <v>332</v>
      </c>
      <c r="D356" s="307"/>
      <c r="E356" s="308"/>
      <c r="F356" s="1073"/>
      <c r="G356" s="225"/>
      <c r="H356" s="225"/>
      <c r="I356" s="1120"/>
      <c r="J356" s="281"/>
      <c r="K356" s="693"/>
      <c r="L356" s="307"/>
      <c r="M356" s="308"/>
      <c r="N356" s="691"/>
      <c r="O356" s="225"/>
      <c r="P356" s="225"/>
      <c r="Q356" s="1120"/>
      <c r="R356" s="281"/>
      <c r="S356" s="278"/>
      <c r="T356" s="307"/>
      <c r="U356" s="308"/>
      <c r="V356" s="691"/>
      <c r="W356" s="225"/>
      <c r="X356" s="225"/>
      <c r="Y356" s="1120"/>
      <c r="Z356" s="281"/>
      <c r="AA356" s="278"/>
      <c r="AB356" s="307"/>
      <c r="AC356" s="308"/>
      <c r="AD356" s="691"/>
      <c r="AE356" s="225"/>
      <c r="AF356" s="225"/>
      <c r="AG356" s="1120"/>
      <c r="AH356" s="281"/>
      <c r="AI356" s="278"/>
    </row>
    <row r="357" spans="1:35" ht="17.25" hidden="1" x14ac:dyDescent="0.25">
      <c r="A357" s="316">
        <v>20</v>
      </c>
      <c r="B357" s="1110" t="s">
        <v>695</v>
      </c>
      <c r="C357" s="569" t="s">
        <v>332</v>
      </c>
      <c r="D357" s="307"/>
      <c r="E357" s="308"/>
      <c r="F357" s="1073"/>
      <c r="G357" s="225"/>
      <c r="H357" s="225"/>
      <c r="I357" s="1120"/>
      <c r="J357" s="281"/>
      <c r="K357" s="693"/>
      <c r="L357" s="307"/>
      <c r="M357" s="308"/>
      <c r="N357" s="691"/>
      <c r="O357" s="225"/>
      <c r="P357" s="225"/>
      <c r="Q357" s="1120"/>
      <c r="R357" s="281"/>
      <c r="S357" s="278"/>
      <c r="T357" s="307"/>
      <c r="U357" s="308"/>
      <c r="V357" s="691"/>
      <c r="W357" s="225"/>
      <c r="X357" s="225"/>
      <c r="Y357" s="1120"/>
      <c r="Z357" s="281"/>
      <c r="AA357" s="278"/>
      <c r="AB357" s="307"/>
      <c r="AC357" s="308"/>
      <c r="AD357" s="691"/>
      <c r="AE357" s="225"/>
      <c r="AF357" s="225"/>
      <c r="AG357" s="1120"/>
      <c r="AH357" s="281"/>
      <c r="AI357" s="278"/>
    </row>
    <row r="358" spans="1:35" ht="17.25" hidden="1" x14ac:dyDescent="0.25">
      <c r="A358" s="316">
        <v>21</v>
      </c>
      <c r="B358" s="1110" t="s">
        <v>694</v>
      </c>
      <c r="C358" s="569" t="s">
        <v>332</v>
      </c>
      <c r="D358" s="307"/>
      <c r="E358" s="308"/>
      <c r="F358" s="1073"/>
      <c r="G358" s="225"/>
      <c r="H358" s="225"/>
      <c r="I358" s="1120"/>
      <c r="J358" s="281"/>
      <c r="K358" s="693"/>
      <c r="L358" s="307"/>
      <c r="M358" s="308"/>
      <c r="N358" s="691"/>
      <c r="O358" s="225"/>
      <c r="P358" s="225"/>
      <c r="Q358" s="1120"/>
      <c r="R358" s="281"/>
      <c r="S358" s="278"/>
      <c r="T358" s="307"/>
      <c r="U358" s="308"/>
      <c r="V358" s="691"/>
      <c r="W358" s="225"/>
      <c r="X358" s="225"/>
      <c r="Y358" s="1120"/>
      <c r="Z358" s="281"/>
      <c r="AA358" s="278"/>
      <c r="AB358" s="307"/>
      <c r="AC358" s="308"/>
      <c r="AD358" s="691"/>
      <c r="AE358" s="225"/>
      <c r="AF358" s="225"/>
      <c r="AG358" s="1120"/>
      <c r="AH358" s="281"/>
      <c r="AI358" s="278"/>
    </row>
    <row r="359" spans="1:35" ht="17.25" hidden="1" x14ac:dyDescent="0.25">
      <c r="A359" s="316">
        <v>22</v>
      </c>
      <c r="B359" s="1110" t="s">
        <v>696</v>
      </c>
      <c r="C359" s="569" t="s">
        <v>328</v>
      </c>
      <c r="D359" s="307"/>
      <c r="E359" s="308"/>
      <c r="F359" s="1073"/>
      <c r="G359" s="225"/>
      <c r="H359" s="225"/>
      <c r="I359" s="1123"/>
      <c r="J359" s="692"/>
      <c r="K359" s="693"/>
      <c r="L359" s="307"/>
      <c r="M359" s="308"/>
      <c r="N359" s="309"/>
      <c r="O359" s="225"/>
      <c r="P359" s="225"/>
      <c r="Q359" s="1123"/>
      <c r="R359" s="692"/>
      <c r="S359" s="278"/>
      <c r="T359" s="307"/>
      <c r="U359" s="308"/>
      <c r="V359" s="309"/>
      <c r="W359" s="225"/>
      <c r="X359" s="225"/>
      <c r="Y359" s="1123"/>
      <c r="Z359" s="692"/>
      <c r="AA359" s="278"/>
      <c r="AB359" s="307"/>
      <c r="AC359" s="308"/>
      <c r="AD359" s="309"/>
      <c r="AE359" s="225"/>
      <c r="AF359" s="225"/>
      <c r="AG359" s="1123"/>
      <c r="AH359" s="692"/>
      <c r="AI359" s="278"/>
    </row>
    <row r="360" spans="1:35" ht="17.25" hidden="1" x14ac:dyDescent="0.25">
      <c r="A360" s="316">
        <v>23</v>
      </c>
      <c r="B360" s="1110" t="s">
        <v>697</v>
      </c>
      <c r="C360" s="569" t="s">
        <v>328</v>
      </c>
      <c r="D360" s="310"/>
      <c r="E360" s="311"/>
      <c r="F360" s="1097"/>
      <c r="G360" s="499"/>
      <c r="H360" s="499"/>
      <c r="I360" s="1123"/>
      <c r="J360" s="692"/>
      <c r="K360" s="693"/>
      <c r="L360" s="310"/>
      <c r="M360" s="311"/>
      <c r="N360" s="312"/>
      <c r="O360" s="499"/>
      <c r="P360" s="499"/>
      <c r="Q360" s="1123"/>
      <c r="R360" s="692"/>
      <c r="S360" s="278"/>
      <c r="T360" s="310"/>
      <c r="U360" s="311"/>
      <c r="V360" s="312"/>
      <c r="W360" s="499"/>
      <c r="X360" s="499"/>
      <c r="Y360" s="1123"/>
      <c r="Z360" s="692"/>
      <c r="AA360" s="278"/>
      <c r="AB360" s="310"/>
      <c r="AC360" s="311"/>
      <c r="AD360" s="312"/>
      <c r="AE360" s="499"/>
      <c r="AF360" s="499"/>
      <c r="AG360" s="1123"/>
      <c r="AH360" s="692"/>
      <c r="AI360" s="278"/>
    </row>
    <row r="361" spans="1:35" ht="27.75" hidden="1" thickBot="1" x14ac:dyDescent="0.3">
      <c r="A361" s="532"/>
      <c r="B361" s="1083" t="s">
        <v>724</v>
      </c>
      <c r="C361" s="569"/>
      <c r="D361" s="533"/>
      <c r="E361" s="308"/>
      <c r="F361" s="1073"/>
      <c r="G361" s="225"/>
      <c r="H361" s="225"/>
      <c r="I361" s="225"/>
      <c r="J361" s="225"/>
      <c r="K361" s="225"/>
      <c r="L361" s="533"/>
      <c r="M361" s="308"/>
      <c r="N361" s="309"/>
      <c r="O361" s="225"/>
      <c r="P361" s="225"/>
      <c r="Q361" s="225"/>
      <c r="R361" s="225"/>
      <c r="S361" s="225"/>
      <c r="T361" s="533"/>
      <c r="U361" s="308"/>
      <c r="V361" s="309"/>
      <c r="W361" s="225"/>
      <c r="X361" s="225"/>
      <c r="Y361" s="225"/>
      <c r="Z361" s="225"/>
      <c r="AA361" s="225"/>
      <c r="AB361" s="533"/>
      <c r="AC361" s="308"/>
      <c r="AD361" s="309"/>
      <c r="AE361" s="225"/>
      <c r="AF361" s="225"/>
      <c r="AG361" s="225"/>
      <c r="AH361" s="225"/>
      <c r="AI361" s="225"/>
    </row>
    <row r="362" spans="1:35" ht="23.25" hidden="1" thickBot="1" x14ac:dyDescent="0.3">
      <c r="A362" s="1485" t="s">
        <v>47</v>
      </c>
      <c r="B362" s="1486"/>
      <c r="C362" s="1486"/>
      <c r="D362" s="503">
        <f t="shared" ref="D362:AI362" si="101">SUM(D338:D361)</f>
        <v>0</v>
      </c>
      <c r="E362" s="503">
        <f t="shared" si="101"/>
        <v>0</v>
      </c>
      <c r="F362" s="1099">
        <f t="shared" si="101"/>
        <v>0</v>
      </c>
      <c r="G362" s="503">
        <f t="shared" si="101"/>
        <v>0</v>
      </c>
      <c r="H362" s="503">
        <f t="shared" si="101"/>
        <v>0</v>
      </c>
      <c r="I362" s="503">
        <f t="shared" si="101"/>
        <v>0</v>
      </c>
      <c r="J362" s="503">
        <f t="shared" si="101"/>
        <v>0</v>
      </c>
      <c r="K362" s="503">
        <f>SUM(K338:K361)</f>
        <v>0</v>
      </c>
      <c r="L362" s="503">
        <f t="shared" si="101"/>
        <v>0</v>
      </c>
      <c r="M362" s="503">
        <f t="shared" si="101"/>
        <v>0</v>
      </c>
      <c r="N362" s="503">
        <f t="shared" si="101"/>
        <v>0</v>
      </c>
      <c r="O362" s="503">
        <f t="shared" si="101"/>
        <v>0</v>
      </c>
      <c r="P362" s="503">
        <f t="shared" si="101"/>
        <v>0</v>
      </c>
      <c r="Q362" s="503">
        <f t="shared" si="101"/>
        <v>0</v>
      </c>
      <c r="R362" s="503">
        <f t="shared" si="101"/>
        <v>0</v>
      </c>
      <c r="S362" s="503">
        <f t="shared" si="101"/>
        <v>0</v>
      </c>
      <c r="T362" s="503">
        <f t="shared" si="101"/>
        <v>0</v>
      </c>
      <c r="U362" s="503">
        <f t="shared" si="101"/>
        <v>0</v>
      </c>
      <c r="V362" s="503">
        <f t="shared" si="101"/>
        <v>0</v>
      </c>
      <c r="W362" s="503">
        <f t="shared" si="101"/>
        <v>0</v>
      </c>
      <c r="X362" s="503">
        <f t="shared" si="101"/>
        <v>0</v>
      </c>
      <c r="Y362" s="503">
        <f t="shared" si="101"/>
        <v>0</v>
      </c>
      <c r="Z362" s="503">
        <f t="shared" si="101"/>
        <v>0</v>
      </c>
      <c r="AA362" s="503">
        <f t="shared" si="101"/>
        <v>0</v>
      </c>
      <c r="AB362" s="503">
        <f t="shared" si="101"/>
        <v>0</v>
      </c>
      <c r="AC362" s="503">
        <f t="shared" si="101"/>
        <v>0</v>
      </c>
      <c r="AD362" s="503">
        <f t="shared" si="101"/>
        <v>0</v>
      </c>
      <c r="AE362" s="503">
        <f t="shared" si="101"/>
        <v>0</v>
      </c>
      <c r="AF362" s="503">
        <f t="shared" si="101"/>
        <v>0</v>
      </c>
      <c r="AG362" s="503">
        <f t="shared" si="101"/>
        <v>0</v>
      </c>
      <c r="AH362" s="503">
        <f t="shared" si="101"/>
        <v>0</v>
      </c>
      <c r="AI362" s="503">
        <f t="shared" si="101"/>
        <v>0</v>
      </c>
    </row>
    <row r="363" spans="1:35" hidden="1" x14ac:dyDescent="0.25"/>
    <row r="364" spans="1:35" ht="17.25" hidden="1" thickBot="1" x14ac:dyDescent="0.3"/>
    <row r="365" spans="1:35" s="302" customFormat="1" ht="22.5" hidden="1" customHeight="1" thickBot="1" x14ac:dyDescent="0.3">
      <c r="A365" s="1376" t="s">
        <v>440</v>
      </c>
      <c r="B365" s="1377"/>
      <c r="C365" s="1484"/>
      <c r="D365" s="560" t="s">
        <v>799</v>
      </c>
      <c r="E365" s="561"/>
      <c r="F365" s="1094"/>
      <c r="G365" s="561"/>
      <c r="H365" s="561"/>
      <c r="I365" s="561"/>
      <c r="J365" s="561"/>
      <c r="K365" s="561"/>
      <c r="L365" s="560" t="s">
        <v>799</v>
      </c>
      <c r="M365" s="561"/>
      <c r="N365" s="561"/>
      <c r="O365" s="561"/>
      <c r="P365" s="561"/>
      <c r="Q365" s="561"/>
      <c r="R365" s="561"/>
      <c r="S365" s="561"/>
      <c r="T365" s="560" t="s">
        <v>799</v>
      </c>
      <c r="U365" s="561"/>
      <c r="V365" s="561"/>
      <c r="W365" s="561"/>
      <c r="X365" s="561"/>
      <c r="Y365" s="561"/>
      <c r="Z365" s="561"/>
      <c r="AA365" s="561"/>
      <c r="AB365" s="1475" t="s">
        <v>799</v>
      </c>
      <c r="AC365" s="1476"/>
      <c r="AD365" s="1476"/>
      <c r="AE365" s="1476"/>
      <c r="AF365" s="1476"/>
      <c r="AG365" s="1476"/>
      <c r="AH365" s="1476"/>
      <c r="AI365" s="1477"/>
    </row>
    <row r="366" spans="1:35" s="302" customFormat="1" ht="24" hidden="1" customHeight="1" thickBot="1" x14ac:dyDescent="0.3">
      <c r="A366" s="1478" t="s">
        <v>133</v>
      </c>
      <c r="B366" s="1479"/>
      <c r="C366" s="1480"/>
      <c r="D366" s="1339" t="s">
        <v>656</v>
      </c>
      <c r="E366" s="1340"/>
      <c r="F366" s="1340"/>
      <c r="G366" s="1340"/>
      <c r="H366" s="1340"/>
      <c r="I366" s="1340"/>
      <c r="J366" s="1340"/>
      <c r="K366" s="615"/>
      <c r="L366" s="1481" t="s">
        <v>779</v>
      </c>
      <c r="M366" s="1482"/>
      <c r="N366" s="1482"/>
      <c r="O366" s="1482"/>
      <c r="P366" s="1482"/>
      <c r="Q366" s="1482"/>
      <c r="R366" s="1482"/>
      <c r="S366" s="1483"/>
      <c r="T366" s="1339" t="s">
        <v>922</v>
      </c>
      <c r="U366" s="1340"/>
      <c r="V366" s="1340"/>
      <c r="W366" s="1340"/>
      <c r="X366" s="1340"/>
      <c r="Y366" s="1340"/>
      <c r="Z366" s="1340"/>
      <c r="AA366" s="1341"/>
      <c r="AB366" s="1339" t="s">
        <v>1048</v>
      </c>
      <c r="AC366" s="1340"/>
      <c r="AD366" s="1340"/>
      <c r="AE366" s="1340"/>
      <c r="AF366" s="1340"/>
      <c r="AG366" s="1340"/>
      <c r="AH366" s="1340"/>
      <c r="AI366" s="1341"/>
    </row>
    <row r="367" spans="1:35" s="302" customFormat="1" ht="82.5" hidden="1" customHeight="1" thickBot="1" x14ac:dyDescent="0.3">
      <c r="A367" s="303" t="s">
        <v>10</v>
      </c>
      <c r="B367" s="1082" t="s">
        <v>54</v>
      </c>
      <c r="C367" s="304" t="s">
        <v>55</v>
      </c>
      <c r="D367" s="315" t="s">
        <v>56</v>
      </c>
      <c r="E367" s="391" t="s">
        <v>96</v>
      </c>
      <c r="F367" s="1095" t="s">
        <v>62</v>
      </c>
      <c r="G367" s="390" t="s">
        <v>58</v>
      </c>
      <c r="H367" s="391" t="s">
        <v>59</v>
      </c>
      <c r="I367" s="390" t="s">
        <v>471</v>
      </c>
      <c r="J367" s="391" t="s">
        <v>438</v>
      </c>
      <c r="K367" s="411" t="s">
        <v>666</v>
      </c>
      <c r="L367" s="315" t="s">
        <v>56</v>
      </c>
      <c r="M367" s="391" t="s">
        <v>96</v>
      </c>
      <c r="N367" s="391" t="s">
        <v>62</v>
      </c>
      <c r="O367" s="390" t="s">
        <v>58</v>
      </c>
      <c r="P367" s="392" t="s">
        <v>59</v>
      </c>
      <c r="Q367" s="390" t="s">
        <v>471</v>
      </c>
      <c r="R367" s="390" t="s">
        <v>438</v>
      </c>
      <c r="S367" s="603" t="s">
        <v>794</v>
      </c>
      <c r="T367" s="390" t="s">
        <v>56</v>
      </c>
      <c r="U367" s="391" t="s">
        <v>96</v>
      </c>
      <c r="V367" s="391" t="s">
        <v>62</v>
      </c>
      <c r="W367" s="391" t="s">
        <v>58</v>
      </c>
      <c r="X367" s="391" t="s">
        <v>59</v>
      </c>
      <c r="Y367" s="391" t="s">
        <v>471</v>
      </c>
      <c r="Z367" s="391" t="s">
        <v>438</v>
      </c>
      <c r="AA367" s="506" t="s">
        <v>926</v>
      </c>
      <c r="AB367" s="315" t="s">
        <v>56</v>
      </c>
      <c r="AC367" s="391" t="s">
        <v>96</v>
      </c>
      <c r="AD367" s="391" t="s">
        <v>62</v>
      </c>
      <c r="AE367" s="391" t="s">
        <v>58</v>
      </c>
      <c r="AF367" s="391" t="s">
        <v>59</v>
      </c>
      <c r="AG367" s="391" t="s">
        <v>471</v>
      </c>
      <c r="AH367" s="391" t="s">
        <v>438</v>
      </c>
      <c r="AI367" s="411" t="s">
        <v>1070</v>
      </c>
    </row>
    <row r="368" spans="1:35" s="306" customFormat="1" ht="17.25" hidden="1" x14ac:dyDescent="0.25">
      <c r="A368" s="305">
        <v>1</v>
      </c>
      <c r="B368" s="1110" t="s">
        <v>422</v>
      </c>
      <c r="C368" s="569" t="s">
        <v>319</v>
      </c>
      <c r="D368" s="279"/>
      <c r="E368" s="280"/>
      <c r="F368" s="1100"/>
      <c r="G368" s="227"/>
      <c r="H368" s="226"/>
      <c r="I368" s="1120"/>
      <c r="J368" s="281"/>
      <c r="K368" s="693"/>
      <c r="L368" s="279"/>
      <c r="M368" s="280"/>
      <c r="N368" s="281"/>
      <c r="O368" s="227"/>
      <c r="P368" s="226"/>
      <c r="Q368" s="1120"/>
      <c r="R368" s="281"/>
      <c r="S368" s="693"/>
      <c r="T368" s="279"/>
      <c r="U368" s="280"/>
      <c r="V368" s="281"/>
      <c r="W368" s="227"/>
      <c r="X368" s="226"/>
      <c r="Y368" s="1120"/>
      <c r="Z368" s="281"/>
      <c r="AA368" s="693"/>
      <c r="AB368" s="279"/>
      <c r="AC368" s="280"/>
      <c r="AD368" s="281"/>
      <c r="AE368" s="227"/>
      <c r="AF368" s="226"/>
      <c r="AG368" s="1120"/>
      <c r="AH368" s="281"/>
      <c r="AI368" s="693"/>
    </row>
    <row r="369" spans="1:35" ht="17.25" hidden="1" x14ac:dyDescent="0.25">
      <c r="A369" s="305">
        <v>2</v>
      </c>
      <c r="B369" s="1110" t="s">
        <v>121</v>
      </c>
      <c r="C369" s="524" t="s">
        <v>337</v>
      </c>
      <c r="D369" s="307"/>
      <c r="E369" s="308"/>
      <c r="F369" s="1073"/>
      <c r="G369" s="32"/>
      <c r="H369" s="225"/>
      <c r="I369" s="1120"/>
      <c r="J369" s="281"/>
      <c r="K369" s="693"/>
      <c r="L369" s="307"/>
      <c r="M369" s="308"/>
      <c r="N369" s="691"/>
      <c r="O369" s="32"/>
      <c r="P369" s="225"/>
      <c r="Q369" s="1120"/>
      <c r="R369" s="281"/>
      <c r="S369" s="693"/>
      <c r="T369" s="307"/>
      <c r="U369" s="308"/>
      <c r="V369" s="691"/>
      <c r="W369" s="32"/>
      <c r="X369" s="225"/>
      <c r="Y369" s="1120"/>
      <c r="Z369" s="281"/>
      <c r="AA369" s="693"/>
      <c r="AB369" s="307"/>
      <c r="AC369" s="308"/>
      <c r="AD369" s="691"/>
      <c r="AE369" s="32"/>
      <c r="AF369" s="225"/>
      <c r="AG369" s="1120"/>
      <c r="AH369" s="281"/>
      <c r="AI369" s="693"/>
    </row>
    <row r="370" spans="1:35" ht="17.25" hidden="1" x14ac:dyDescent="0.25">
      <c r="A370" s="305">
        <v>3</v>
      </c>
      <c r="B370" s="1110" t="s">
        <v>183</v>
      </c>
      <c r="C370" s="524" t="s">
        <v>337</v>
      </c>
      <c r="D370" s="307"/>
      <c r="E370" s="308"/>
      <c r="F370" s="1073"/>
      <c r="G370" s="32"/>
      <c r="H370" s="225"/>
      <c r="I370" s="1120"/>
      <c r="J370" s="281"/>
      <c r="K370" s="693"/>
      <c r="L370" s="307"/>
      <c r="M370" s="308"/>
      <c r="N370" s="691"/>
      <c r="O370" s="32"/>
      <c r="P370" s="225"/>
      <c r="Q370" s="1120"/>
      <c r="R370" s="281"/>
      <c r="S370" s="693"/>
      <c r="T370" s="307"/>
      <c r="U370" s="308"/>
      <c r="V370" s="691"/>
      <c r="W370" s="32"/>
      <c r="X370" s="225"/>
      <c r="Y370" s="1120"/>
      <c r="Z370" s="281"/>
      <c r="AA370" s="693"/>
      <c r="AB370" s="307"/>
      <c r="AC370" s="308"/>
      <c r="AD370" s="691"/>
      <c r="AE370" s="32"/>
      <c r="AF370" s="225"/>
      <c r="AG370" s="1120"/>
      <c r="AH370" s="281"/>
      <c r="AI370" s="693"/>
    </row>
    <row r="371" spans="1:35" ht="17.25" hidden="1" x14ac:dyDescent="0.25">
      <c r="A371" s="305">
        <v>4</v>
      </c>
      <c r="B371" s="1110" t="s">
        <v>423</v>
      </c>
      <c r="C371" s="524" t="s">
        <v>337</v>
      </c>
      <c r="D371" s="307"/>
      <c r="E371" s="308"/>
      <c r="F371" s="1073"/>
      <c r="G371" s="32"/>
      <c r="H371" s="225"/>
      <c r="I371" s="1120"/>
      <c r="J371" s="281"/>
      <c r="K371" s="693"/>
      <c r="L371" s="307"/>
      <c r="M371" s="308"/>
      <c r="N371" s="691"/>
      <c r="O371" s="32"/>
      <c r="P371" s="225"/>
      <c r="Q371" s="1120"/>
      <c r="R371" s="281"/>
      <c r="S371" s="693"/>
      <c r="T371" s="307"/>
      <c r="U371" s="308"/>
      <c r="V371" s="691"/>
      <c r="W371" s="32"/>
      <c r="X371" s="225"/>
      <c r="Y371" s="1120"/>
      <c r="Z371" s="281"/>
      <c r="AA371" s="693"/>
      <c r="AB371" s="307"/>
      <c r="AC371" s="308"/>
      <c r="AD371" s="691"/>
      <c r="AE371" s="32"/>
      <c r="AF371" s="225"/>
      <c r="AG371" s="1120"/>
      <c r="AH371" s="281"/>
      <c r="AI371" s="693"/>
    </row>
    <row r="372" spans="1:35" ht="17.25" hidden="1" x14ac:dyDescent="0.25">
      <c r="A372" s="305">
        <v>5</v>
      </c>
      <c r="B372" s="1110" t="s">
        <v>66</v>
      </c>
      <c r="C372" s="524" t="s">
        <v>337</v>
      </c>
      <c r="D372" s="307"/>
      <c r="E372" s="308"/>
      <c r="F372" s="1073"/>
      <c r="G372" s="32"/>
      <c r="H372" s="225"/>
      <c r="I372" s="1120"/>
      <c r="J372" s="281"/>
      <c r="K372" s="693"/>
      <c r="L372" s="307"/>
      <c r="M372" s="308"/>
      <c r="N372" s="691"/>
      <c r="O372" s="32"/>
      <c r="P372" s="225"/>
      <c r="Q372" s="1120"/>
      <c r="R372" s="281"/>
      <c r="S372" s="693"/>
      <c r="T372" s="307"/>
      <c r="U372" s="308"/>
      <c r="V372" s="691"/>
      <c r="W372" s="32"/>
      <c r="X372" s="225"/>
      <c r="Y372" s="1120"/>
      <c r="Z372" s="281"/>
      <c r="AA372" s="693"/>
      <c r="AB372" s="307"/>
      <c r="AC372" s="308"/>
      <c r="AD372" s="691"/>
      <c r="AE372" s="32"/>
      <c r="AF372" s="225"/>
      <c r="AG372" s="1120"/>
      <c r="AH372" s="281"/>
      <c r="AI372" s="693"/>
    </row>
    <row r="373" spans="1:35" ht="17.25" hidden="1" x14ac:dyDescent="0.25">
      <c r="A373" s="305">
        <v>6</v>
      </c>
      <c r="B373" s="1110" t="s">
        <v>74</v>
      </c>
      <c r="C373" s="524" t="s">
        <v>337</v>
      </c>
      <c r="D373" s="307"/>
      <c r="E373" s="308"/>
      <c r="F373" s="1077"/>
      <c r="G373" s="32"/>
      <c r="H373" s="225"/>
      <c r="I373" s="1120"/>
      <c r="J373" s="281"/>
      <c r="K373" s="693"/>
      <c r="L373" s="307"/>
      <c r="M373" s="308"/>
      <c r="N373" s="691"/>
      <c r="O373" s="32"/>
      <c r="P373" s="225"/>
      <c r="Q373" s="1120"/>
      <c r="R373" s="281"/>
      <c r="S373" s="693"/>
      <c r="T373" s="307"/>
      <c r="U373" s="308"/>
      <c r="V373" s="691"/>
      <c r="W373" s="32"/>
      <c r="X373" s="225"/>
      <c r="Y373" s="1120"/>
      <c r="Z373" s="281"/>
      <c r="AA373" s="693"/>
      <c r="AB373" s="307"/>
      <c r="AC373" s="308"/>
      <c r="AD373" s="691"/>
      <c r="AE373" s="32"/>
      <c r="AF373" s="225"/>
      <c r="AG373" s="1120"/>
      <c r="AH373" s="281"/>
      <c r="AI373" s="693"/>
    </row>
    <row r="374" spans="1:35" ht="17.25" hidden="1" x14ac:dyDescent="0.25">
      <c r="A374" s="305">
        <v>7</v>
      </c>
      <c r="B374" s="1110" t="s">
        <v>181</v>
      </c>
      <c r="C374" s="569" t="s">
        <v>317</v>
      </c>
      <c r="D374" s="307"/>
      <c r="E374" s="308"/>
      <c r="F374" s="1073"/>
      <c r="G374" s="32"/>
      <c r="H374" s="225"/>
      <c r="I374" s="1120"/>
      <c r="J374" s="281"/>
      <c r="K374" s="693"/>
      <c r="L374" s="307"/>
      <c r="M374" s="308"/>
      <c r="N374" s="309"/>
      <c r="O374" s="32"/>
      <c r="P374" s="225"/>
      <c r="Q374" s="1120"/>
      <c r="R374" s="281"/>
      <c r="S374" s="693"/>
      <c r="T374" s="307"/>
      <c r="U374" s="308"/>
      <c r="V374" s="309"/>
      <c r="W374" s="32"/>
      <c r="X374" s="225"/>
      <c r="Y374" s="1120"/>
      <c r="Z374" s="281"/>
      <c r="AA374" s="693"/>
      <c r="AB374" s="307"/>
      <c r="AC374" s="308"/>
      <c r="AD374" s="309"/>
      <c r="AE374" s="32"/>
      <c r="AF374" s="225"/>
      <c r="AG374" s="1120"/>
      <c r="AH374" s="281"/>
      <c r="AI374" s="693"/>
    </row>
    <row r="375" spans="1:35" ht="17.25" hidden="1" x14ac:dyDescent="0.25">
      <c r="A375" s="305">
        <v>8</v>
      </c>
      <c r="B375" s="1110" t="s">
        <v>464</v>
      </c>
      <c r="C375" s="569" t="s">
        <v>317</v>
      </c>
      <c r="D375" s="307"/>
      <c r="E375" s="308"/>
      <c r="F375" s="1073"/>
      <c r="G375" s="32"/>
      <c r="H375" s="225"/>
      <c r="I375" s="1120"/>
      <c r="J375" s="281"/>
      <c r="K375" s="693"/>
      <c r="L375" s="307"/>
      <c r="M375" s="308"/>
      <c r="N375" s="309"/>
      <c r="O375" s="32"/>
      <c r="P375" s="225"/>
      <c r="Q375" s="1120"/>
      <c r="R375" s="281"/>
      <c r="S375" s="693"/>
      <c r="T375" s="307"/>
      <c r="U375" s="308"/>
      <c r="V375" s="309"/>
      <c r="W375" s="32"/>
      <c r="X375" s="225"/>
      <c r="Y375" s="1120"/>
      <c r="Z375" s="281"/>
      <c r="AA375" s="693"/>
      <c r="AB375" s="307"/>
      <c r="AC375" s="308"/>
      <c r="AD375" s="309"/>
      <c r="AE375" s="32"/>
      <c r="AF375" s="225"/>
      <c r="AG375" s="1120"/>
      <c r="AH375" s="281"/>
      <c r="AI375" s="693"/>
    </row>
    <row r="376" spans="1:35" ht="17.25" hidden="1" x14ac:dyDescent="0.25">
      <c r="A376" s="305">
        <v>9</v>
      </c>
      <c r="B376" s="1110" t="s">
        <v>633</v>
      </c>
      <c r="C376" s="569" t="s">
        <v>317</v>
      </c>
      <c r="D376" s="307"/>
      <c r="E376" s="308"/>
      <c r="F376" s="1073"/>
      <c r="G376" s="32"/>
      <c r="H376" s="225"/>
      <c r="I376" s="1120"/>
      <c r="J376" s="281"/>
      <c r="K376" s="693"/>
      <c r="L376" s="307"/>
      <c r="M376" s="308"/>
      <c r="N376" s="309"/>
      <c r="O376" s="32"/>
      <c r="P376" s="225"/>
      <c r="Q376" s="1120"/>
      <c r="R376" s="281"/>
      <c r="S376" s="693"/>
      <c r="T376" s="307"/>
      <c r="U376" s="308"/>
      <c r="V376" s="309"/>
      <c r="W376" s="32"/>
      <c r="X376" s="225"/>
      <c r="Y376" s="1120"/>
      <c r="Z376" s="281"/>
      <c r="AA376" s="693"/>
      <c r="AB376" s="307"/>
      <c r="AC376" s="308"/>
      <c r="AD376" s="309"/>
      <c r="AE376" s="32"/>
      <c r="AF376" s="225"/>
      <c r="AG376" s="1120"/>
      <c r="AH376" s="281"/>
      <c r="AI376" s="693"/>
    </row>
    <row r="377" spans="1:35" ht="17.25" hidden="1" x14ac:dyDescent="0.25">
      <c r="A377" s="305">
        <v>10</v>
      </c>
      <c r="B377" s="1110" t="s">
        <v>974</v>
      </c>
      <c r="C377" s="569" t="s">
        <v>317</v>
      </c>
      <c r="D377" s="307"/>
      <c r="E377" s="308"/>
      <c r="F377" s="1073"/>
      <c r="G377" s="32"/>
      <c r="H377" s="225"/>
      <c r="I377" s="1120"/>
      <c r="J377" s="281"/>
      <c r="K377" s="693"/>
      <c r="L377" s="307"/>
      <c r="M377" s="308"/>
      <c r="N377" s="309"/>
      <c r="O377" s="32"/>
      <c r="P377" s="225"/>
      <c r="Q377" s="1120"/>
      <c r="R377" s="281"/>
      <c r="S377" s="693"/>
      <c r="T377" s="307"/>
      <c r="U377" s="308"/>
      <c r="V377" s="309"/>
      <c r="W377" s="32"/>
      <c r="X377" s="225"/>
      <c r="Y377" s="1120"/>
      <c r="Z377" s="281"/>
      <c r="AA377" s="693"/>
      <c r="AB377" s="307"/>
      <c r="AC377" s="308"/>
      <c r="AD377" s="309"/>
      <c r="AE377" s="32"/>
      <c r="AF377" s="225"/>
      <c r="AG377" s="1120"/>
      <c r="AH377" s="281"/>
      <c r="AI377" s="693"/>
    </row>
    <row r="378" spans="1:35" ht="17.25" hidden="1" x14ac:dyDescent="0.25">
      <c r="A378" s="305">
        <v>11</v>
      </c>
      <c r="B378" s="1110" t="s">
        <v>182</v>
      </c>
      <c r="C378" s="569" t="s">
        <v>317</v>
      </c>
      <c r="D378" s="307"/>
      <c r="E378" s="308"/>
      <c r="F378" s="1073"/>
      <c r="G378" s="32"/>
      <c r="H378" s="225"/>
      <c r="I378" s="1120"/>
      <c r="J378" s="281"/>
      <c r="K378" s="693"/>
      <c r="L378" s="307"/>
      <c r="M378" s="308"/>
      <c r="N378" s="309"/>
      <c r="O378" s="32"/>
      <c r="P378" s="225"/>
      <c r="Q378" s="1120"/>
      <c r="R378" s="281"/>
      <c r="S378" s="693"/>
      <c r="T378" s="307"/>
      <c r="U378" s="308"/>
      <c r="V378" s="309"/>
      <c r="W378" s="32"/>
      <c r="X378" s="225"/>
      <c r="Y378" s="1120"/>
      <c r="Z378" s="281"/>
      <c r="AA378" s="693"/>
      <c r="AB378" s="307"/>
      <c r="AC378" s="308"/>
      <c r="AD378" s="309"/>
      <c r="AE378" s="32"/>
      <c r="AF378" s="225"/>
      <c r="AG378" s="1120"/>
      <c r="AH378" s="281"/>
      <c r="AI378" s="693"/>
    </row>
    <row r="379" spans="1:35" ht="17.25" hidden="1" x14ac:dyDescent="0.25">
      <c r="A379" s="305">
        <v>12</v>
      </c>
      <c r="B379" s="1110" t="s">
        <v>191</v>
      </c>
      <c r="C379" s="569" t="s">
        <v>332</v>
      </c>
      <c r="D379" s="307"/>
      <c r="E379" s="308"/>
      <c r="F379" s="1073"/>
      <c r="G379" s="32"/>
      <c r="H379" s="225"/>
      <c r="I379" s="1120"/>
      <c r="J379" s="281"/>
      <c r="K379" s="693"/>
      <c r="L379" s="307"/>
      <c r="M379" s="308"/>
      <c r="N379" s="691"/>
      <c r="O379" s="32"/>
      <c r="P379" s="225"/>
      <c r="Q379" s="1120"/>
      <c r="R379" s="281"/>
      <c r="S379" s="693"/>
      <c r="T379" s="307"/>
      <c r="U379" s="308"/>
      <c r="V379" s="691"/>
      <c r="W379" s="32"/>
      <c r="X379" s="225"/>
      <c r="Y379" s="1120"/>
      <c r="Z379" s="281"/>
      <c r="AA379" s="693"/>
      <c r="AB379" s="307"/>
      <c r="AC379" s="308"/>
      <c r="AD379" s="691"/>
      <c r="AE379" s="32"/>
      <c r="AF379" s="225"/>
      <c r="AG379" s="1120"/>
      <c r="AH379" s="281"/>
      <c r="AI379" s="693"/>
    </row>
    <row r="380" spans="1:35" ht="17.25" hidden="1" x14ac:dyDescent="0.25">
      <c r="A380" s="305">
        <v>13</v>
      </c>
      <c r="B380" s="1110" t="s">
        <v>186</v>
      </c>
      <c r="C380" s="569" t="s">
        <v>332</v>
      </c>
      <c r="D380" s="307"/>
      <c r="E380" s="308"/>
      <c r="F380" s="1073"/>
      <c r="G380" s="32"/>
      <c r="H380" s="225"/>
      <c r="I380" s="1120"/>
      <c r="J380" s="281"/>
      <c r="K380" s="693"/>
      <c r="L380" s="307"/>
      <c r="M380" s="308"/>
      <c r="N380" s="691"/>
      <c r="O380" s="32"/>
      <c r="P380" s="225"/>
      <c r="Q380" s="1120"/>
      <c r="R380" s="281"/>
      <c r="S380" s="693"/>
      <c r="T380" s="307"/>
      <c r="U380" s="308"/>
      <c r="V380" s="691"/>
      <c r="W380" s="32"/>
      <c r="X380" s="225"/>
      <c r="Y380" s="1120"/>
      <c r="Z380" s="281"/>
      <c r="AA380" s="693"/>
      <c r="AB380" s="307"/>
      <c r="AC380" s="308"/>
      <c r="AD380" s="691"/>
      <c r="AE380" s="32"/>
      <c r="AF380" s="225"/>
      <c r="AG380" s="1120"/>
      <c r="AH380" s="281"/>
      <c r="AI380" s="693"/>
    </row>
    <row r="381" spans="1:35" ht="17.25" hidden="1" x14ac:dyDescent="0.25">
      <c r="A381" s="305">
        <v>14</v>
      </c>
      <c r="B381" s="1110" t="s">
        <v>189</v>
      </c>
      <c r="C381" s="569" t="s">
        <v>332</v>
      </c>
      <c r="D381" s="307"/>
      <c r="E381" s="308"/>
      <c r="F381" s="1073"/>
      <c r="G381" s="32"/>
      <c r="H381" s="225"/>
      <c r="I381" s="1120"/>
      <c r="J381" s="281"/>
      <c r="K381" s="693"/>
      <c r="L381" s="307"/>
      <c r="M381" s="308"/>
      <c r="N381" s="691"/>
      <c r="O381" s="32"/>
      <c r="P381" s="225"/>
      <c r="Q381" s="1120"/>
      <c r="R381" s="281"/>
      <c r="S381" s="693"/>
      <c r="T381" s="307"/>
      <c r="U381" s="308"/>
      <c r="V381" s="691"/>
      <c r="W381" s="32"/>
      <c r="X381" s="225"/>
      <c r="Y381" s="1120"/>
      <c r="Z381" s="281"/>
      <c r="AA381" s="693"/>
      <c r="AB381" s="307"/>
      <c r="AC381" s="308"/>
      <c r="AD381" s="691"/>
      <c r="AE381" s="32"/>
      <c r="AF381" s="225"/>
      <c r="AG381" s="1120"/>
      <c r="AH381" s="281"/>
      <c r="AI381" s="693"/>
    </row>
    <row r="382" spans="1:35" ht="17.25" hidden="1" x14ac:dyDescent="0.25">
      <c r="A382" s="305">
        <v>15</v>
      </c>
      <c r="B382" s="1110" t="s">
        <v>192</v>
      </c>
      <c r="C382" s="569" t="s">
        <v>332</v>
      </c>
      <c r="D382" s="307"/>
      <c r="E382" s="308"/>
      <c r="F382" s="1073"/>
      <c r="G382" s="32"/>
      <c r="H382" s="225"/>
      <c r="I382" s="1120"/>
      <c r="J382" s="281"/>
      <c r="K382" s="693"/>
      <c r="L382" s="307"/>
      <c r="M382" s="308"/>
      <c r="N382" s="691"/>
      <c r="O382" s="32"/>
      <c r="P382" s="225"/>
      <c r="Q382" s="1120"/>
      <c r="R382" s="281"/>
      <c r="S382" s="693"/>
      <c r="T382" s="307"/>
      <c r="U382" s="308"/>
      <c r="V382" s="691"/>
      <c r="W382" s="32"/>
      <c r="X382" s="225"/>
      <c r="Y382" s="1120"/>
      <c r="Z382" s="281"/>
      <c r="AA382" s="693"/>
      <c r="AB382" s="307"/>
      <c r="AC382" s="308"/>
      <c r="AD382" s="691"/>
      <c r="AE382" s="32"/>
      <c r="AF382" s="225"/>
      <c r="AG382" s="1120"/>
      <c r="AH382" s="281"/>
      <c r="AI382" s="693"/>
    </row>
    <row r="383" spans="1:35" ht="17.25" hidden="1" x14ac:dyDescent="0.25">
      <c r="A383" s="305">
        <v>16</v>
      </c>
      <c r="B383" s="1110" t="s">
        <v>187</v>
      </c>
      <c r="C383" s="569" t="s">
        <v>332</v>
      </c>
      <c r="D383" s="307"/>
      <c r="E383" s="308"/>
      <c r="F383" s="1073"/>
      <c r="G383" s="32"/>
      <c r="H383" s="225"/>
      <c r="I383" s="1120"/>
      <c r="J383" s="281"/>
      <c r="K383" s="693"/>
      <c r="L383" s="307"/>
      <c r="M383" s="308"/>
      <c r="N383" s="691"/>
      <c r="O383" s="32"/>
      <c r="P383" s="225"/>
      <c r="Q383" s="1120"/>
      <c r="R383" s="281"/>
      <c r="S383" s="693"/>
      <c r="T383" s="307"/>
      <c r="U383" s="308"/>
      <c r="V383" s="691"/>
      <c r="W383" s="32"/>
      <c r="X383" s="225"/>
      <c r="Y383" s="1120"/>
      <c r="Z383" s="281"/>
      <c r="AA383" s="693"/>
      <c r="AB383" s="307"/>
      <c r="AC383" s="308"/>
      <c r="AD383" s="691"/>
      <c r="AE383" s="32"/>
      <c r="AF383" s="225"/>
      <c r="AG383" s="1120"/>
      <c r="AH383" s="281"/>
      <c r="AI383" s="693"/>
    </row>
    <row r="384" spans="1:35" ht="17.25" hidden="1" x14ac:dyDescent="0.25">
      <c r="A384" s="305">
        <v>17</v>
      </c>
      <c r="B384" s="1110" t="s">
        <v>185</v>
      </c>
      <c r="C384" s="569" t="s">
        <v>332</v>
      </c>
      <c r="D384" s="307"/>
      <c r="E384" s="308"/>
      <c r="F384" s="1073"/>
      <c r="G384" s="32"/>
      <c r="H384" s="225"/>
      <c r="I384" s="1120"/>
      <c r="J384" s="281"/>
      <c r="K384" s="693"/>
      <c r="L384" s="307"/>
      <c r="M384" s="308"/>
      <c r="N384" s="691"/>
      <c r="O384" s="32"/>
      <c r="P384" s="225"/>
      <c r="Q384" s="1120"/>
      <c r="R384" s="281"/>
      <c r="S384" s="693"/>
      <c r="T384" s="307"/>
      <c r="U384" s="308"/>
      <c r="V384" s="691"/>
      <c r="W384" s="32"/>
      <c r="X384" s="225"/>
      <c r="Y384" s="1120"/>
      <c r="Z384" s="281"/>
      <c r="AA384" s="693"/>
      <c r="AB384" s="307"/>
      <c r="AC384" s="308"/>
      <c r="AD384" s="691"/>
      <c r="AE384" s="32"/>
      <c r="AF384" s="225"/>
      <c r="AG384" s="1120"/>
      <c r="AH384" s="281"/>
      <c r="AI384" s="693"/>
    </row>
    <row r="385" spans="1:35" ht="17.25" hidden="1" x14ac:dyDescent="0.25">
      <c r="A385" s="305">
        <v>18</v>
      </c>
      <c r="B385" s="1110" t="s">
        <v>634</v>
      </c>
      <c r="C385" s="569" t="s">
        <v>332</v>
      </c>
      <c r="D385" s="307"/>
      <c r="E385" s="308"/>
      <c r="F385" s="1073"/>
      <c r="G385" s="32"/>
      <c r="H385" s="225"/>
      <c r="I385" s="1120"/>
      <c r="J385" s="281"/>
      <c r="K385" s="693"/>
      <c r="L385" s="307"/>
      <c r="M385" s="308"/>
      <c r="N385" s="691"/>
      <c r="O385" s="32"/>
      <c r="P385" s="225"/>
      <c r="Q385" s="1120"/>
      <c r="R385" s="281"/>
      <c r="S385" s="693"/>
      <c r="T385" s="307"/>
      <c r="U385" s="308"/>
      <c r="V385" s="691"/>
      <c r="W385" s="32"/>
      <c r="X385" s="225"/>
      <c r="Y385" s="1120"/>
      <c r="Z385" s="281"/>
      <c r="AA385" s="693"/>
      <c r="AB385" s="307"/>
      <c r="AC385" s="308"/>
      <c r="AD385" s="691"/>
      <c r="AE385" s="32"/>
      <c r="AF385" s="225"/>
      <c r="AG385" s="1120"/>
      <c r="AH385" s="281"/>
      <c r="AI385" s="693"/>
    </row>
    <row r="386" spans="1:35" ht="17.25" hidden="1" x14ac:dyDescent="0.25">
      <c r="A386" s="305">
        <v>19</v>
      </c>
      <c r="B386" s="1110" t="s">
        <v>424</v>
      </c>
      <c r="C386" s="569" t="s">
        <v>332</v>
      </c>
      <c r="D386" s="307"/>
      <c r="E386" s="308"/>
      <c r="F386" s="1073"/>
      <c r="G386" s="32"/>
      <c r="H386" s="225"/>
      <c r="I386" s="1120"/>
      <c r="J386" s="281"/>
      <c r="K386" s="693"/>
      <c r="L386" s="307"/>
      <c r="M386" s="308"/>
      <c r="N386" s="691"/>
      <c r="O386" s="32"/>
      <c r="P386" s="225"/>
      <c r="Q386" s="1120"/>
      <c r="R386" s="281"/>
      <c r="S386" s="693"/>
      <c r="T386" s="307"/>
      <c r="U386" s="308"/>
      <c r="V386" s="691"/>
      <c r="W386" s="32"/>
      <c r="X386" s="225"/>
      <c r="Y386" s="1120"/>
      <c r="Z386" s="281"/>
      <c r="AA386" s="693"/>
      <c r="AB386" s="307"/>
      <c r="AC386" s="308"/>
      <c r="AD386" s="691"/>
      <c r="AE386" s="32"/>
      <c r="AF386" s="225"/>
      <c r="AG386" s="1120"/>
      <c r="AH386" s="281"/>
      <c r="AI386" s="693"/>
    </row>
    <row r="387" spans="1:35" ht="17.25" hidden="1" x14ac:dyDescent="0.25">
      <c r="A387" s="305">
        <v>20</v>
      </c>
      <c r="B387" s="1110" t="s">
        <v>190</v>
      </c>
      <c r="C387" s="569" t="s">
        <v>332</v>
      </c>
      <c r="D387" s="307"/>
      <c r="E387" s="308"/>
      <c r="F387" s="1073"/>
      <c r="G387" s="32"/>
      <c r="H387" s="225"/>
      <c r="I387" s="1120"/>
      <c r="J387" s="281"/>
      <c r="K387" s="693"/>
      <c r="L387" s="307"/>
      <c r="M387" s="308"/>
      <c r="N387" s="691"/>
      <c r="O387" s="32"/>
      <c r="P387" s="225"/>
      <c r="Q387" s="1120"/>
      <c r="R387" s="281"/>
      <c r="S387" s="693"/>
      <c r="T387" s="307"/>
      <c r="U387" s="308"/>
      <c r="V387" s="691"/>
      <c r="W387" s="32"/>
      <c r="X387" s="225"/>
      <c r="Y387" s="1120"/>
      <c r="Z387" s="281"/>
      <c r="AA387" s="693"/>
      <c r="AB387" s="307"/>
      <c r="AC387" s="308"/>
      <c r="AD387" s="691"/>
      <c r="AE387" s="32"/>
      <c r="AF387" s="225"/>
      <c r="AG387" s="1120"/>
      <c r="AH387" s="281"/>
      <c r="AI387" s="693"/>
    </row>
    <row r="388" spans="1:35" ht="17.25" hidden="1" x14ac:dyDescent="0.25">
      <c r="A388" s="305">
        <v>21</v>
      </c>
      <c r="B388" s="1110" t="s">
        <v>188</v>
      </c>
      <c r="C388" s="569" t="s">
        <v>332</v>
      </c>
      <c r="D388" s="307"/>
      <c r="E388" s="308"/>
      <c r="F388" s="1073"/>
      <c r="G388" s="32"/>
      <c r="H388" s="225"/>
      <c r="I388" s="1120"/>
      <c r="J388" s="281"/>
      <c r="K388" s="693"/>
      <c r="L388" s="307"/>
      <c r="M388" s="308"/>
      <c r="N388" s="691"/>
      <c r="O388" s="32"/>
      <c r="P388" s="225"/>
      <c r="Q388" s="1120"/>
      <c r="R388" s="281"/>
      <c r="S388" s="693"/>
      <c r="T388" s="307"/>
      <c r="U388" s="308"/>
      <c r="V388" s="691"/>
      <c r="W388" s="32"/>
      <c r="X388" s="225"/>
      <c r="Y388" s="1120"/>
      <c r="Z388" s="281"/>
      <c r="AA388" s="693"/>
      <c r="AB388" s="307"/>
      <c r="AC388" s="308"/>
      <c r="AD388" s="691"/>
      <c r="AE388" s="32"/>
      <c r="AF388" s="225"/>
      <c r="AG388" s="1120"/>
      <c r="AH388" s="281"/>
      <c r="AI388" s="693"/>
    </row>
    <row r="389" spans="1:35" ht="17.25" hidden="1" x14ac:dyDescent="0.25">
      <c r="A389" s="305">
        <v>22</v>
      </c>
      <c r="B389" s="1110" t="s">
        <v>1168</v>
      </c>
      <c r="C389" s="569" t="s">
        <v>332</v>
      </c>
      <c r="D389" s="307"/>
      <c r="E389" s="308"/>
      <c r="F389" s="1073"/>
      <c r="G389" s="32"/>
      <c r="H389" s="225"/>
      <c r="I389" s="1120"/>
      <c r="J389" s="281"/>
      <c r="K389" s="693"/>
      <c r="L389" s="307"/>
      <c r="M389" s="308"/>
      <c r="N389" s="691"/>
      <c r="O389" s="32"/>
      <c r="P389" s="225"/>
      <c r="Q389" s="1120"/>
      <c r="R389" s="281"/>
      <c r="S389" s="693"/>
      <c r="T389" s="307"/>
      <c r="U389" s="308"/>
      <c r="V389" s="691"/>
      <c r="W389" s="32"/>
      <c r="X389" s="225"/>
      <c r="Y389" s="1120"/>
      <c r="Z389" s="281"/>
      <c r="AA389" s="693"/>
      <c r="AB389" s="307"/>
      <c r="AC389" s="308"/>
      <c r="AD389" s="691"/>
      <c r="AE389" s="32"/>
      <c r="AF389" s="225"/>
      <c r="AG389" s="1120"/>
      <c r="AH389" s="281"/>
      <c r="AI389" s="693"/>
    </row>
    <row r="390" spans="1:35" ht="17.25" hidden="1" x14ac:dyDescent="0.25">
      <c r="A390" s="305">
        <v>23</v>
      </c>
      <c r="B390" s="1110" t="s">
        <v>635</v>
      </c>
      <c r="C390" s="569" t="s">
        <v>332</v>
      </c>
      <c r="D390" s="307"/>
      <c r="E390" s="308"/>
      <c r="F390" s="1077"/>
      <c r="G390" s="32"/>
      <c r="H390" s="225"/>
      <c r="I390" s="1120"/>
      <c r="J390" s="281"/>
      <c r="K390" s="693"/>
      <c r="L390" s="307"/>
      <c r="M390" s="308"/>
      <c r="N390" s="691"/>
      <c r="O390" s="32"/>
      <c r="P390" s="225"/>
      <c r="Q390" s="1120"/>
      <c r="R390" s="281"/>
      <c r="S390" s="693"/>
      <c r="T390" s="307"/>
      <c r="U390" s="308"/>
      <c r="V390" s="691"/>
      <c r="W390" s="32"/>
      <c r="X390" s="225"/>
      <c r="Y390" s="1120"/>
      <c r="Z390" s="281"/>
      <c r="AA390" s="693"/>
      <c r="AB390" s="307"/>
      <c r="AC390" s="308"/>
      <c r="AD390" s="691"/>
      <c r="AE390" s="32"/>
      <c r="AF390" s="225"/>
      <c r="AG390" s="1120"/>
      <c r="AH390" s="281"/>
      <c r="AI390" s="693"/>
    </row>
    <row r="391" spans="1:35" ht="17.25" hidden="1" x14ac:dyDescent="0.25">
      <c r="A391" s="305">
        <v>24</v>
      </c>
      <c r="B391" s="1110" t="s">
        <v>532</v>
      </c>
      <c r="C391" s="569" t="s">
        <v>316</v>
      </c>
      <c r="D391" s="307"/>
      <c r="E391" s="308"/>
      <c r="F391" s="1073"/>
      <c r="G391" s="32"/>
      <c r="H391" s="225"/>
      <c r="I391" s="1120"/>
      <c r="J391" s="281"/>
      <c r="K391" s="693"/>
      <c r="L391" s="307"/>
      <c r="M391" s="308"/>
      <c r="N391" s="309"/>
      <c r="O391" s="32"/>
      <c r="P391" s="225"/>
      <c r="Q391" s="1120"/>
      <c r="R391" s="281"/>
      <c r="S391" s="693"/>
      <c r="T391" s="307"/>
      <c r="U391" s="308"/>
      <c r="V391" s="309"/>
      <c r="W391" s="32"/>
      <c r="X391" s="225"/>
      <c r="Y391" s="1120"/>
      <c r="Z391" s="281"/>
      <c r="AA391" s="693"/>
      <c r="AB391" s="307"/>
      <c r="AC391" s="308"/>
      <c r="AD391" s="309"/>
      <c r="AE391" s="32"/>
      <c r="AF391" s="225"/>
      <c r="AG391" s="1120"/>
      <c r="AH391" s="281"/>
      <c r="AI391" s="693"/>
    </row>
    <row r="392" spans="1:35" ht="17.25" hidden="1" x14ac:dyDescent="0.25">
      <c r="A392" s="305">
        <v>25</v>
      </c>
      <c r="B392" s="1110" t="s">
        <v>184</v>
      </c>
      <c r="C392" s="569" t="s">
        <v>459</v>
      </c>
      <c r="D392" s="307"/>
      <c r="E392" s="308"/>
      <c r="F392" s="1073"/>
      <c r="G392" s="32"/>
      <c r="H392" s="225"/>
      <c r="I392" s="1120"/>
      <c r="J392" s="281"/>
      <c r="K392" s="693"/>
      <c r="L392" s="307"/>
      <c r="M392" s="308"/>
      <c r="N392" s="309"/>
      <c r="O392" s="32"/>
      <c r="P392" s="225"/>
      <c r="Q392" s="1120"/>
      <c r="R392" s="281"/>
      <c r="S392" s="693"/>
      <c r="T392" s="307"/>
      <c r="U392" s="308"/>
      <c r="V392" s="309"/>
      <c r="W392" s="32"/>
      <c r="X392" s="225"/>
      <c r="Y392" s="1120"/>
      <c r="Z392" s="281"/>
      <c r="AA392" s="693"/>
      <c r="AB392" s="307"/>
      <c r="AC392" s="308"/>
      <c r="AD392" s="309"/>
      <c r="AE392" s="32"/>
      <c r="AF392" s="225"/>
      <c r="AG392" s="1120"/>
      <c r="AH392" s="281"/>
      <c r="AI392" s="693"/>
    </row>
    <row r="393" spans="1:35" ht="17.25" hidden="1" x14ac:dyDescent="0.25">
      <c r="A393" s="305">
        <v>26</v>
      </c>
      <c r="B393" s="1110" t="s">
        <v>1169</v>
      </c>
      <c r="C393" s="569" t="s">
        <v>459</v>
      </c>
      <c r="D393" s="307"/>
      <c r="E393" s="308"/>
      <c r="F393" s="1073"/>
      <c r="G393" s="32"/>
      <c r="H393" s="225"/>
      <c r="I393" s="1120"/>
      <c r="J393" s="281"/>
      <c r="K393" s="693"/>
      <c r="L393" s="307"/>
      <c r="M393" s="308"/>
      <c r="N393" s="309"/>
      <c r="O393" s="32"/>
      <c r="P393" s="225"/>
      <c r="Q393" s="1120"/>
      <c r="R393" s="281"/>
      <c r="S393" s="693"/>
      <c r="T393" s="307"/>
      <c r="U393" s="308"/>
      <c r="V393" s="309"/>
      <c r="W393" s="32"/>
      <c r="X393" s="225"/>
      <c r="Y393" s="1120"/>
      <c r="Z393" s="281"/>
      <c r="AA393" s="693"/>
      <c r="AB393" s="307"/>
      <c r="AC393" s="308"/>
      <c r="AD393" s="309"/>
      <c r="AE393" s="32"/>
      <c r="AF393" s="225"/>
      <c r="AG393" s="1120"/>
      <c r="AH393" s="281"/>
      <c r="AI393" s="693"/>
    </row>
    <row r="394" spans="1:35" ht="27" hidden="1" x14ac:dyDescent="0.25">
      <c r="A394" s="305">
        <v>27</v>
      </c>
      <c r="B394" s="1110" t="s">
        <v>194</v>
      </c>
      <c r="C394" s="569" t="s">
        <v>675</v>
      </c>
      <c r="D394" s="307"/>
      <c r="E394" s="308"/>
      <c r="F394" s="1073"/>
      <c r="G394" s="32"/>
      <c r="H394" s="225"/>
      <c r="I394" s="1121"/>
      <c r="J394" s="281"/>
      <c r="K394" s="693"/>
      <c r="L394" s="307"/>
      <c r="M394" s="308"/>
      <c r="N394" s="309"/>
      <c r="O394" s="32"/>
      <c r="P394" s="225"/>
      <c r="Q394" s="1121"/>
      <c r="R394" s="281"/>
      <c r="S394" s="693"/>
      <c r="T394" s="307"/>
      <c r="U394" s="308"/>
      <c r="V394" s="309"/>
      <c r="W394" s="32"/>
      <c r="X394" s="225"/>
      <c r="Y394" s="1121"/>
      <c r="Z394" s="281"/>
      <c r="AA394" s="693"/>
      <c r="AB394" s="307"/>
      <c r="AC394" s="308"/>
      <c r="AD394" s="309"/>
      <c r="AE394" s="32"/>
      <c r="AF394" s="225"/>
      <c r="AG394" s="1121"/>
      <c r="AH394" s="281"/>
      <c r="AI394" s="693"/>
    </row>
    <row r="395" spans="1:35" ht="27" hidden="1" x14ac:dyDescent="0.25">
      <c r="A395" s="305">
        <v>28</v>
      </c>
      <c r="B395" s="1110" t="s">
        <v>193</v>
      </c>
      <c r="C395" s="569" t="s">
        <v>675</v>
      </c>
      <c r="D395" s="307"/>
      <c r="E395" s="308"/>
      <c r="F395" s="1073"/>
      <c r="G395" s="397"/>
      <c r="H395" s="225"/>
      <c r="I395" s="1121"/>
      <c r="J395" s="281"/>
      <c r="K395" s="693"/>
      <c r="L395" s="307"/>
      <c r="M395" s="308"/>
      <c r="N395" s="309"/>
      <c r="O395" s="397"/>
      <c r="P395" s="225"/>
      <c r="Q395" s="1121"/>
      <c r="R395" s="281"/>
      <c r="S395" s="693"/>
      <c r="T395" s="307"/>
      <c r="U395" s="308"/>
      <c r="V395" s="309"/>
      <c r="W395" s="397"/>
      <c r="X395" s="225"/>
      <c r="Y395" s="1121"/>
      <c r="Z395" s="281"/>
      <c r="AA395" s="693"/>
      <c r="AB395" s="307"/>
      <c r="AC395" s="308"/>
      <c r="AD395" s="309"/>
      <c r="AE395" s="397"/>
      <c r="AF395" s="225"/>
      <c r="AG395" s="1121"/>
      <c r="AH395" s="281"/>
      <c r="AI395" s="693"/>
    </row>
    <row r="396" spans="1:35" ht="17.25" hidden="1" x14ac:dyDescent="0.25">
      <c r="A396" s="305">
        <v>29</v>
      </c>
      <c r="B396" s="1110" t="s">
        <v>975</v>
      </c>
      <c r="C396" s="569" t="s">
        <v>328</v>
      </c>
      <c r="D396" s="307"/>
      <c r="E396" s="308"/>
      <c r="F396" s="1073"/>
      <c r="G396" s="32"/>
      <c r="H396" s="225"/>
      <c r="I396" s="1123"/>
      <c r="J396" s="692"/>
      <c r="K396" s="693"/>
      <c r="L396" s="307"/>
      <c r="M396" s="308"/>
      <c r="N396" s="309"/>
      <c r="O396" s="32"/>
      <c r="P396" s="225"/>
      <c r="Q396" s="1123"/>
      <c r="R396" s="692"/>
      <c r="S396" s="693"/>
      <c r="T396" s="307"/>
      <c r="U396" s="308"/>
      <c r="V396" s="309"/>
      <c r="W396" s="32"/>
      <c r="X396" s="225"/>
      <c r="Y396" s="1123"/>
      <c r="Z396" s="692"/>
      <c r="AA396" s="693"/>
      <c r="AB396" s="307"/>
      <c r="AC396" s="308"/>
      <c r="AD396" s="309"/>
      <c r="AE396" s="32"/>
      <c r="AF396" s="225"/>
      <c r="AG396" s="1123"/>
      <c r="AH396" s="692"/>
      <c r="AI396" s="693"/>
    </row>
    <row r="397" spans="1:35" ht="17.25" hidden="1" x14ac:dyDescent="0.25">
      <c r="A397" s="305">
        <v>30</v>
      </c>
      <c r="B397" s="1110" t="s">
        <v>976</v>
      </c>
      <c r="C397" s="569" t="s">
        <v>328</v>
      </c>
      <c r="D397" s="310"/>
      <c r="E397" s="311"/>
      <c r="F397" s="1097"/>
      <c r="G397" s="505"/>
      <c r="H397" s="499"/>
      <c r="I397" s="1123"/>
      <c r="J397" s="692"/>
      <c r="K397" s="693"/>
      <c r="L397" s="310"/>
      <c r="M397" s="311"/>
      <c r="N397" s="312"/>
      <c r="O397" s="505"/>
      <c r="P397" s="499"/>
      <c r="Q397" s="1123"/>
      <c r="R397" s="692"/>
      <c r="S397" s="693"/>
      <c r="T397" s="310"/>
      <c r="U397" s="311"/>
      <c r="V397" s="312"/>
      <c r="W397" s="505"/>
      <c r="X397" s="499"/>
      <c r="Y397" s="1123"/>
      <c r="Z397" s="692"/>
      <c r="AA397" s="693"/>
      <c r="AB397" s="310"/>
      <c r="AC397" s="311"/>
      <c r="AD397" s="312"/>
      <c r="AE397" s="505"/>
      <c r="AF397" s="499"/>
      <c r="AG397" s="1123"/>
      <c r="AH397" s="692"/>
      <c r="AI397" s="693"/>
    </row>
    <row r="398" spans="1:35" ht="27.75" hidden="1" thickBot="1" x14ac:dyDescent="0.3">
      <c r="A398" s="532"/>
      <c r="B398" s="1083" t="s">
        <v>1170</v>
      </c>
      <c r="C398" s="569"/>
      <c r="D398" s="533"/>
      <c r="E398" s="308"/>
      <c r="F398" s="1077"/>
      <c r="G398" s="225"/>
      <c r="H398" s="225"/>
      <c r="I398" s="225"/>
      <c r="J398" s="225"/>
      <c r="K398" s="225"/>
      <c r="L398" s="533"/>
      <c r="M398" s="308"/>
      <c r="N398" s="309"/>
      <c r="O398" s="225"/>
      <c r="P398" s="225"/>
      <c r="Q398" s="225"/>
      <c r="R398" s="225"/>
      <c r="S398" s="225"/>
      <c r="T398" s="533"/>
      <c r="U398" s="308"/>
      <c r="V398" s="309"/>
      <c r="W398" s="225"/>
      <c r="X398" s="225"/>
      <c r="Y398" s="225"/>
      <c r="Z398" s="225"/>
      <c r="AA398" s="225"/>
      <c r="AB398" s="533"/>
      <c r="AC398" s="308"/>
      <c r="AD398" s="309"/>
      <c r="AE398" s="225"/>
      <c r="AF398" s="225"/>
      <c r="AG398" s="225"/>
      <c r="AH398" s="225"/>
      <c r="AI398" s="225"/>
    </row>
    <row r="399" spans="1:35" ht="23.25" hidden="1" thickBot="1" x14ac:dyDescent="0.3">
      <c r="A399" s="1485" t="s">
        <v>47</v>
      </c>
      <c r="B399" s="1486"/>
      <c r="C399" s="1486"/>
      <c r="D399" s="503">
        <f>SUM(D368:D398)</f>
        <v>0</v>
      </c>
      <c r="E399" s="503">
        <f t="shared" ref="E399:AI399" si="102">SUM(E368:E398)</f>
        <v>0</v>
      </c>
      <c r="F399" s="1099">
        <f t="shared" si="102"/>
        <v>0</v>
      </c>
      <c r="G399" s="503">
        <f t="shared" si="102"/>
        <v>0</v>
      </c>
      <c r="H399" s="503">
        <f t="shared" si="102"/>
        <v>0</v>
      </c>
      <c r="I399" s="503">
        <f t="shared" si="102"/>
        <v>0</v>
      </c>
      <c r="J399" s="503">
        <f t="shared" si="102"/>
        <v>0</v>
      </c>
      <c r="K399" s="503">
        <f t="shared" si="102"/>
        <v>0</v>
      </c>
      <c r="L399" s="503">
        <f t="shared" si="102"/>
        <v>0</v>
      </c>
      <c r="M399" s="503">
        <f t="shared" si="102"/>
        <v>0</v>
      </c>
      <c r="N399" s="503">
        <f t="shared" si="102"/>
        <v>0</v>
      </c>
      <c r="O399" s="503">
        <f t="shared" si="102"/>
        <v>0</v>
      </c>
      <c r="P399" s="503">
        <f t="shared" si="102"/>
        <v>0</v>
      </c>
      <c r="Q399" s="503">
        <f t="shared" si="102"/>
        <v>0</v>
      </c>
      <c r="R399" s="503">
        <f t="shared" si="102"/>
        <v>0</v>
      </c>
      <c r="S399" s="503">
        <f t="shared" si="102"/>
        <v>0</v>
      </c>
      <c r="T399" s="503">
        <f t="shared" si="102"/>
        <v>0</v>
      </c>
      <c r="U399" s="503">
        <f t="shared" si="102"/>
        <v>0</v>
      </c>
      <c r="V399" s="503">
        <f t="shared" si="102"/>
        <v>0</v>
      </c>
      <c r="W399" s="503">
        <f t="shared" si="102"/>
        <v>0</v>
      </c>
      <c r="X399" s="503">
        <f t="shared" si="102"/>
        <v>0</v>
      </c>
      <c r="Y399" s="503">
        <f t="shared" si="102"/>
        <v>0</v>
      </c>
      <c r="Z399" s="503">
        <f t="shared" si="102"/>
        <v>0</v>
      </c>
      <c r="AA399" s="503">
        <f t="shared" si="102"/>
        <v>0</v>
      </c>
      <c r="AB399" s="503">
        <f t="shared" si="102"/>
        <v>0</v>
      </c>
      <c r="AC399" s="503">
        <f t="shared" si="102"/>
        <v>0</v>
      </c>
      <c r="AD399" s="503">
        <f t="shared" si="102"/>
        <v>0</v>
      </c>
      <c r="AE399" s="503">
        <f t="shared" si="102"/>
        <v>0</v>
      </c>
      <c r="AF399" s="503">
        <f t="shared" si="102"/>
        <v>0</v>
      </c>
      <c r="AG399" s="503">
        <f t="shared" si="102"/>
        <v>0</v>
      </c>
      <c r="AH399" s="503">
        <f t="shared" si="102"/>
        <v>0</v>
      </c>
      <c r="AI399" s="503">
        <f t="shared" si="102"/>
        <v>0</v>
      </c>
    </row>
    <row r="400" spans="1:35" hidden="1" x14ac:dyDescent="0.25"/>
    <row r="401" spans="1:35" ht="17.25" hidden="1" thickBot="1" x14ac:dyDescent="0.3"/>
    <row r="402" spans="1:35" s="302" customFormat="1" ht="22.5" hidden="1" customHeight="1" thickBot="1" x14ac:dyDescent="0.3">
      <c r="A402" s="1376" t="s">
        <v>440</v>
      </c>
      <c r="B402" s="1377"/>
      <c r="C402" s="1484"/>
      <c r="D402" s="560" t="s">
        <v>800</v>
      </c>
      <c r="E402" s="561"/>
      <c r="F402" s="1094"/>
      <c r="G402" s="561"/>
      <c r="H402" s="561"/>
      <c r="I402" s="561"/>
      <c r="J402" s="561"/>
      <c r="K402" s="561"/>
      <c r="L402" s="560" t="s">
        <v>800</v>
      </c>
      <c r="M402" s="561"/>
      <c r="N402" s="561"/>
      <c r="O402" s="561"/>
      <c r="P402" s="561"/>
      <c r="Q402" s="561"/>
      <c r="R402" s="561"/>
      <c r="S402" s="561"/>
      <c r="T402" s="560" t="s">
        <v>800</v>
      </c>
      <c r="U402" s="561"/>
      <c r="V402" s="561"/>
      <c r="W402" s="561"/>
      <c r="X402" s="561"/>
      <c r="Y402" s="561"/>
      <c r="Z402" s="561"/>
      <c r="AA402" s="561"/>
      <c r="AB402" s="1475" t="s">
        <v>800</v>
      </c>
      <c r="AC402" s="1476"/>
      <c r="AD402" s="1476"/>
      <c r="AE402" s="1476"/>
      <c r="AF402" s="1476"/>
      <c r="AG402" s="1476"/>
      <c r="AH402" s="1476"/>
      <c r="AI402" s="1477"/>
    </row>
    <row r="403" spans="1:35" s="302" customFormat="1" ht="24" hidden="1" customHeight="1" thickBot="1" x14ac:dyDescent="0.3">
      <c r="A403" s="1478" t="s">
        <v>133</v>
      </c>
      <c r="B403" s="1479"/>
      <c r="C403" s="1480"/>
      <c r="D403" s="1339" t="s">
        <v>656</v>
      </c>
      <c r="E403" s="1340"/>
      <c r="F403" s="1340"/>
      <c r="G403" s="1340"/>
      <c r="H403" s="1340"/>
      <c r="I403" s="1340"/>
      <c r="J403" s="1340"/>
      <c r="K403" s="615"/>
      <c r="L403" s="1481" t="s">
        <v>779</v>
      </c>
      <c r="M403" s="1482"/>
      <c r="N403" s="1482"/>
      <c r="O403" s="1482"/>
      <c r="P403" s="1482"/>
      <c r="Q403" s="1482"/>
      <c r="R403" s="1482"/>
      <c r="S403" s="1483"/>
      <c r="T403" s="1339" t="s">
        <v>922</v>
      </c>
      <c r="U403" s="1340"/>
      <c r="V403" s="1340"/>
      <c r="W403" s="1340"/>
      <c r="X403" s="1340"/>
      <c r="Y403" s="1340"/>
      <c r="Z403" s="1340"/>
      <c r="AA403" s="1341"/>
      <c r="AB403" s="1339" t="s">
        <v>1048</v>
      </c>
      <c r="AC403" s="1340"/>
      <c r="AD403" s="1340"/>
      <c r="AE403" s="1340"/>
      <c r="AF403" s="1340"/>
      <c r="AG403" s="1340"/>
      <c r="AH403" s="1340"/>
      <c r="AI403" s="1341"/>
    </row>
    <row r="404" spans="1:35" s="302" customFormat="1" ht="82.5" hidden="1" customHeight="1" thickBot="1" x14ac:dyDescent="0.3">
      <c r="A404" s="303" t="s">
        <v>10</v>
      </c>
      <c r="B404" s="1082" t="s">
        <v>54</v>
      </c>
      <c r="C404" s="304" t="s">
        <v>55</v>
      </c>
      <c r="D404" s="315" t="s">
        <v>56</v>
      </c>
      <c r="E404" s="391" t="s">
        <v>96</v>
      </c>
      <c r="F404" s="1095" t="s">
        <v>62</v>
      </c>
      <c r="G404" s="390" t="s">
        <v>58</v>
      </c>
      <c r="H404" s="391" t="s">
        <v>59</v>
      </c>
      <c r="I404" s="390" t="s">
        <v>471</v>
      </c>
      <c r="J404" s="391" t="s">
        <v>438</v>
      </c>
      <c r="K404" s="411" t="s">
        <v>666</v>
      </c>
      <c r="L404" s="315" t="s">
        <v>56</v>
      </c>
      <c r="M404" s="391" t="s">
        <v>96</v>
      </c>
      <c r="N404" s="391" t="s">
        <v>62</v>
      </c>
      <c r="O404" s="390" t="s">
        <v>58</v>
      </c>
      <c r="P404" s="392" t="s">
        <v>59</v>
      </c>
      <c r="Q404" s="390" t="s">
        <v>471</v>
      </c>
      <c r="R404" s="390" t="s">
        <v>438</v>
      </c>
      <c r="S404" s="603" t="s">
        <v>794</v>
      </c>
      <c r="T404" s="390" t="s">
        <v>56</v>
      </c>
      <c r="U404" s="391" t="s">
        <v>96</v>
      </c>
      <c r="V404" s="391" t="s">
        <v>62</v>
      </c>
      <c r="W404" s="391" t="s">
        <v>58</v>
      </c>
      <c r="X404" s="391" t="s">
        <v>59</v>
      </c>
      <c r="Y404" s="391" t="s">
        <v>471</v>
      </c>
      <c r="Z404" s="391" t="s">
        <v>438</v>
      </c>
      <c r="AA404" s="506" t="s">
        <v>926</v>
      </c>
      <c r="AB404" s="315" t="s">
        <v>56</v>
      </c>
      <c r="AC404" s="391" t="s">
        <v>96</v>
      </c>
      <c r="AD404" s="391" t="s">
        <v>62</v>
      </c>
      <c r="AE404" s="391" t="s">
        <v>58</v>
      </c>
      <c r="AF404" s="391" t="s">
        <v>59</v>
      </c>
      <c r="AG404" s="391" t="s">
        <v>471</v>
      </c>
      <c r="AH404" s="391" t="s">
        <v>438</v>
      </c>
      <c r="AI404" s="411" t="s">
        <v>1070</v>
      </c>
    </row>
    <row r="405" spans="1:35" s="306" customFormat="1" ht="17.25" hidden="1" x14ac:dyDescent="0.25">
      <c r="A405" s="305">
        <v>1</v>
      </c>
      <c r="B405" s="1110" t="s">
        <v>698</v>
      </c>
      <c r="C405" s="571" t="s">
        <v>319</v>
      </c>
      <c r="D405" s="279"/>
      <c r="E405" s="280"/>
      <c r="F405" s="1100"/>
      <c r="G405" s="227"/>
      <c r="H405" s="227"/>
      <c r="I405" s="1124"/>
      <c r="J405" s="281"/>
      <c r="K405" s="693"/>
      <c r="L405" s="279"/>
      <c r="M405" s="280"/>
      <c r="N405" s="281"/>
      <c r="O405" s="227"/>
      <c r="P405" s="227"/>
      <c r="Q405" s="1124"/>
      <c r="R405" s="281"/>
      <c r="S405" s="693"/>
      <c r="T405" s="279"/>
      <c r="U405" s="280"/>
      <c r="V405" s="281"/>
      <c r="W405" s="227"/>
      <c r="X405" s="227"/>
      <c r="Y405" s="1124"/>
      <c r="Z405" s="281"/>
      <c r="AA405" s="693"/>
      <c r="AB405" s="279"/>
      <c r="AC405" s="280"/>
      <c r="AD405" s="281"/>
      <c r="AE405" s="227"/>
      <c r="AF405" s="227"/>
      <c r="AG405" s="1124"/>
      <c r="AH405" s="281"/>
      <c r="AI405" s="693"/>
    </row>
    <row r="406" spans="1:35" ht="17.25" hidden="1" x14ac:dyDescent="0.25">
      <c r="A406" s="305">
        <v>2</v>
      </c>
      <c r="B406" s="1110" t="s">
        <v>699</v>
      </c>
      <c r="C406" s="571" t="s">
        <v>337</v>
      </c>
      <c r="D406" s="307"/>
      <c r="E406" s="308"/>
      <c r="F406" s="1077"/>
      <c r="G406" s="32"/>
      <c r="H406" s="32"/>
      <c r="I406" s="1124"/>
      <c r="J406" s="281"/>
      <c r="K406" s="693"/>
      <c r="L406" s="307"/>
      <c r="M406" s="308"/>
      <c r="N406" s="691"/>
      <c r="O406" s="32"/>
      <c r="P406" s="32"/>
      <c r="Q406" s="1124"/>
      <c r="R406" s="281"/>
      <c r="S406" s="693"/>
      <c r="T406" s="307"/>
      <c r="U406" s="308"/>
      <c r="V406" s="691"/>
      <c r="W406" s="32"/>
      <c r="X406" s="32"/>
      <c r="Y406" s="1124"/>
      <c r="Z406" s="281"/>
      <c r="AA406" s="693"/>
      <c r="AB406" s="307"/>
      <c r="AC406" s="308"/>
      <c r="AD406" s="691"/>
      <c r="AE406" s="32"/>
      <c r="AF406" s="32"/>
      <c r="AG406" s="1124"/>
      <c r="AH406" s="281"/>
      <c r="AI406" s="693"/>
    </row>
    <row r="407" spans="1:35" ht="17.25" hidden="1" x14ac:dyDescent="0.25">
      <c r="A407" s="305">
        <v>3</v>
      </c>
      <c r="B407" s="1110" t="s">
        <v>700</v>
      </c>
      <c r="C407" s="571" t="s">
        <v>337</v>
      </c>
      <c r="D407" s="307"/>
      <c r="E407" s="308"/>
      <c r="F407" s="1077"/>
      <c r="G407" s="32"/>
      <c r="H407" s="32"/>
      <c r="I407" s="1124"/>
      <c r="J407" s="281"/>
      <c r="K407" s="693"/>
      <c r="L407" s="307"/>
      <c r="M407" s="308"/>
      <c r="N407" s="691"/>
      <c r="O407" s="32"/>
      <c r="P407" s="32"/>
      <c r="Q407" s="1124"/>
      <c r="R407" s="281"/>
      <c r="S407" s="693"/>
      <c r="T407" s="307"/>
      <c r="U407" s="308"/>
      <c r="V407" s="691"/>
      <c r="W407" s="32"/>
      <c r="X407" s="32"/>
      <c r="Y407" s="1124"/>
      <c r="Z407" s="281"/>
      <c r="AA407" s="693"/>
      <c r="AB407" s="307"/>
      <c r="AC407" s="308"/>
      <c r="AD407" s="691"/>
      <c r="AE407" s="32"/>
      <c r="AF407" s="32"/>
      <c r="AG407" s="1124"/>
      <c r="AH407" s="281"/>
      <c r="AI407" s="693"/>
    </row>
    <row r="408" spans="1:35" ht="17.25" hidden="1" x14ac:dyDescent="0.25">
      <c r="A408" s="305">
        <v>4</v>
      </c>
      <c r="B408" s="1110" t="s">
        <v>1171</v>
      </c>
      <c r="C408" s="571" t="s">
        <v>337</v>
      </c>
      <c r="D408" s="307"/>
      <c r="E408" s="308"/>
      <c r="F408" s="1073"/>
      <c r="G408" s="32"/>
      <c r="H408" s="32"/>
      <c r="I408" s="1124"/>
      <c r="J408" s="281"/>
      <c r="K408" s="693"/>
      <c r="L408" s="307"/>
      <c r="M408" s="308"/>
      <c r="N408" s="691"/>
      <c r="O408" s="32"/>
      <c r="P408" s="32"/>
      <c r="Q408" s="1124"/>
      <c r="R408" s="281"/>
      <c r="S408" s="693"/>
      <c r="T408" s="307"/>
      <c r="U408" s="308"/>
      <c r="V408" s="691"/>
      <c r="W408" s="32"/>
      <c r="X408" s="32"/>
      <c r="Y408" s="1124"/>
      <c r="Z408" s="281"/>
      <c r="AA408" s="693"/>
      <c r="AB408" s="307"/>
      <c r="AC408" s="308"/>
      <c r="AD408" s="691"/>
      <c r="AE408" s="32"/>
      <c r="AF408" s="32"/>
      <c r="AG408" s="1124"/>
      <c r="AH408" s="281"/>
      <c r="AI408" s="693"/>
    </row>
    <row r="409" spans="1:35" ht="17.25" hidden="1" x14ac:dyDescent="0.25">
      <c r="A409" s="305">
        <v>5</v>
      </c>
      <c r="B409" s="1110" t="s">
        <v>1172</v>
      </c>
      <c r="C409" s="571" t="s">
        <v>337</v>
      </c>
      <c r="D409" s="307"/>
      <c r="E409" s="308"/>
      <c r="F409" s="1073"/>
      <c r="G409" s="32"/>
      <c r="H409" s="32"/>
      <c r="I409" s="1124"/>
      <c r="J409" s="281"/>
      <c r="K409" s="693"/>
      <c r="L409" s="307"/>
      <c r="M409" s="308"/>
      <c r="N409" s="691"/>
      <c r="O409" s="32"/>
      <c r="P409" s="32"/>
      <c r="Q409" s="1124"/>
      <c r="R409" s="281"/>
      <c r="S409" s="693"/>
      <c r="T409" s="307"/>
      <c r="U409" s="308"/>
      <c r="V409" s="691"/>
      <c r="W409" s="32"/>
      <c r="X409" s="32"/>
      <c r="Y409" s="1124"/>
      <c r="Z409" s="281"/>
      <c r="AA409" s="693"/>
      <c r="AB409" s="307"/>
      <c r="AC409" s="308"/>
      <c r="AD409" s="691"/>
      <c r="AE409" s="32"/>
      <c r="AF409" s="32"/>
      <c r="AG409" s="1124"/>
      <c r="AH409" s="281"/>
      <c r="AI409" s="693"/>
    </row>
    <row r="410" spans="1:35" ht="17.25" hidden="1" x14ac:dyDescent="0.25">
      <c r="A410" s="305">
        <v>6</v>
      </c>
      <c r="B410" s="1110" t="s">
        <v>977</v>
      </c>
      <c r="C410" s="571" t="s">
        <v>337</v>
      </c>
      <c r="D410" s="307"/>
      <c r="E410" s="308"/>
      <c r="F410" s="1077"/>
      <c r="G410" s="32"/>
      <c r="H410" s="32"/>
      <c r="I410" s="1124"/>
      <c r="J410" s="281"/>
      <c r="K410" s="693"/>
      <c r="L410" s="307"/>
      <c r="M410" s="308"/>
      <c r="N410" s="691"/>
      <c r="O410" s="32"/>
      <c r="P410" s="32"/>
      <c r="Q410" s="1124"/>
      <c r="R410" s="281"/>
      <c r="S410" s="693"/>
      <c r="T410" s="307"/>
      <c r="U410" s="308"/>
      <c r="V410" s="691"/>
      <c r="W410" s="32"/>
      <c r="X410" s="32"/>
      <c r="Y410" s="1124"/>
      <c r="Z410" s="281"/>
      <c r="AA410" s="693"/>
      <c r="AB410" s="307"/>
      <c r="AC410" s="308"/>
      <c r="AD410" s="691"/>
      <c r="AE410" s="32"/>
      <c r="AF410" s="32"/>
      <c r="AG410" s="1124"/>
      <c r="AH410" s="281"/>
      <c r="AI410" s="693"/>
    </row>
    <row r="411" spans="1:35" ht="17.25" hidden="1" x14ac:dyDescent="0.25">
      <c r="A411" s="305">
        <v>7</v>
      </c>
      <c r="B411" s="1110" t="s">
        <v>978</v>
      </c>
      <c r="C411" s="571" t="s">
        <v>317</v>
      </c>
      <c r="D411" s="307"/>
      <c r="E411" s="308"/>
      <c r="F411" s="1073"/>
      <c r="G411" s="32"/>
      <c r="H411" s="32"/>
      <c r="I411" s="1124"/>
      <c r="J411" s="281"/>
      <c r="K411" s="693"/>
      <c r="L411" s="307"/>
      <c r="M411" s="308"/>
      <c r="N411" s="309"/>
      <c r="O411" s="32"/>
      <c r="P411" s="32"/>
      <c r="Q411" s="1124"/>
      <c r="R411" s="281"/>
      <c r="S411" s="693"/>
      <c r="T411" s="307"/>
      <c r="U411" s="308"/>
      <c r="V411" s="309"/>
      <c r="W411" s="32"/>
      <c r="X411" s="32"/>
      <c r="Y411" s="1124"/>
      <c r="Z411" s="281"/>
      <c r="AA411" s="693"/>
      <c r="AB411" s="307"/>
      <c r="AC411" s="308"/>
      <c r="AD411" s="309"/>
      <c r="AE411" s="32"/>
      <c r="AF411" s="32"/>
      <c r="AG411" s="1124"/>
      <c r="AH411" s="281"/>
      <c r="AI411" s="693"/>
    </row>
    <row r="412" spans="1:35" ht="17.25" hidden="1" x14ac:dyDescent="0.25">
      <c r="A412" s="305">
        <v>8</v>
      </c>
      <c r="B412" s="1110" t="s">
        <v>1174</v>
      </c>
      <c r="C412" s="571" t="s">
        <v>317</v>
      </c>
      <c r="D412" s="307"/>
      <c r="E412" s="308"/>
      <c r="F412" s="1073"/>
      <c r="G412" s="32"/>
      <c r="H412" s="32"/>
      <c r="I412" s="1124"/>
      <c r="J412" s="281"/>
      <c r="K412" s="693"/>
      <c r="L412" s="307"/>
      <c r="M412" s="308"/>
      <c r="N412" s="309"/>
      <c r="O412" s="32"/>
      <c r="P412" s="32"/>
      <c r="Q412" s="1124"/>
      <c r="R412" s="281"/>
      <c r="S412" s="693"/>
      <c r="T412" s="307"/>
      <c r="U412" s="308"/>
      <c r="V412" s="309"/>
      <c r="W412" s="32"/>
      <c r="X412" s="32"/>
      <c r="Y412" s="1124"/>
      <c r="Z412" s="281"/>
      <c r="AA412" s="693"/>
      <c r="AB412" s="307"/>
      <c r="AC412" s="308"/>
      <c r="AD412" s="309"/>
      <c r="AE412" s="32"/>
      <c r="AF412" s="32"/>
      <c r="AG412" s="1124"/>
      <c r="AH412" s="281"/>
      <c r="AI412" s="693"/>
    </row>
    <row r="413" spans="1:35" ht="17.25" hidden="1" x14ac:dyDescent="0.25">
      <c r="A413" s="305">
        <v>9</v>
      </c>
      <c r="B413" s="1110" t="s">
        <v>979</v>
      </c>
      <c r="C413" s="571" t="s">
        <v>317</v>
      </c>
      <c r="D413" s="307"/>
      <c r="E413" s="308"/>
      <c r="F413" s="1073"/>
      <c r="G413" s="32"/>
      <c r="H413" s="32"/>
      <c r="I413" s="1124"/>
      <c r="J413" s="281"/>
      <c r="K413" s="693"/>
      <c r="L413" s="307"/>
      <c r="M413" s="308"/>
      <c r="N413" s="309"/>
      <c r="O413" s="32"/>
      <c r="P413" s="32"/>
      <c r="Q413" s="1124"/>
      <c r="R413" s="281"/>
      <c r="S413" s="693"/>
      <c r="T413" s="307"/>
      <c r="U413" s="308"/>
      <c r="V413" s="309"/>
      <c r="W413" s="32"/>
      <c r="X413" s="32"/>
      <c r="Y413" s="1124"/>
      <c r="Z413" s="281"/>
      <c r="AA413" s="693"/>
      <c r="AB413" s="307"/>
      <c r="AC413" s="308"/>
      <c r="AD413" s="309"/>
      <c r="AE413" s="32"/>
      <c r="AF413" s="32"/>
      <c r="AG413" s="1124"/>
      <c r="AH413" s="281"/>
      <c r="AI413" s="693"/>
    </row>
    <row r="414" spans="1:35" ht="17.25" hidden="1" x14ac:dyDescent="0.25">
      <c r="A414" s="305">
        <v>10</v>
      </c>
      <c r="B414" s="1110" t="s">
        <v>980</v>
      </c>
      <c r="C414" s="571" t="s">
        <v>317</v>
      </c>
      <c r="D414" s="307"/>
      <c r="E414" s="308"/>
      <c r="F414" s="1073"/>
      <c r="G414" s="32"/>
      <c r="H414" s="32"/>
      <c r="I414" s="1124"/>
      <c r="J414" s="281"/>
      <c r="K414" s="693"/>
      <c r="L414" s="307"/>
      <c r="M414" s="308"/>
      <c r="N414" s="309"/>
      <c r="O414" s="32"/>
      <c r="P414" s="32"/>
      <c r="Q414" s="1124"/>
      <c r="R414" s="281"/>
      <c r="S414" s="693"/>
      <c r="T414" s="307"/>
      <c r="U414" s="308"/>
      <c r="V414" s="309"/>
      <c r="W414" s="32"/>
      <c r="X414" s="32"/>
      <c r="Y414" s="1124"/>
      <c r="Z414" s="281"/>
      <c r="AA414" s="693"/>
      <c r="AB414" s="307"/>
      <c r="AC414" s="308"/>
      <c r="AD414" s="309"/>
      <c r="AE414" s="32"/>
      <c r="AF414" s="32"/>
      <c r="AG414" s="1124"/>
      <c r="AH414" s="281"/>
      <c r="AI414" s="693"/>
    </row>
    <row r="415" spans="1:35" ht="17.25" hidden="1" x14ac:dyDescent="0.25">
      <c r="A415" s="305">
        <v>11</v>
      </c>
      <c r="B415" s="1110" t="s">
        <v>1173</v>
      </c>
      <c r="C415" s="571" t="s">
        <v>317</v>
      </c>
      <c r="D415" s="307"/>
      <c r="E415" s="308"/>
      <c r="F415" s="1073"/>
      <c r="G415" s="32"/>
      <c r="H415" s="32"/>
      <c r="I415" s="1124"/>
      <c r="J415" s="281"/>
      <c r="K415" s="693"/>
      <c r="L415" s="307"/>
      <c r="M415" s="308"/>
      <c r="N415" s="309"/>
      <c r="O415" s="32"/>
      <c r="P415" s="32"/>
      <c r="Q415" s="1124"/>
      <c r="R415" s="281"/>
      <c r="S415" s="693"/>
      <c r="T415" s="307"/>
      <c r="U415" s="308"/>
      <c r="V415" s="309"/>
      <c r="W415" s="32"/>
      <c r="X415" s="32"/>
      <c r="Y415" s="1124"/>
      <c r="Z415" s="281"/>
      <c r="AA415" s="693"/>
      <c r="AB415" s="307"/>
      <c r="AC415" s="308"/>
      <c r="AD415" s="309"/>
      <c r="AE415" s="32"/>
      <c r="AF415" s="32"/>
      <c r="AG415" s="1124"/>
      <c r="AH415" s="281"/>
      <c r="AI415" s="693"/>
    </row>
    <row r="416" spans="1:35" ht="17.25" hidden="1" x14ac:dyDescent="0.25">
      <c r="A416" s="305">
        <v>12</v>
      </c>
      <c r="B416" s="1110" t="s">
        <v>701</v>
      </c>
      <c r="C416" s="571" t="s">
        <v>316</v>
      </c>
      <c r="D416" s="307"/>
      <c r="E416" s="308"/>
      <c r="F416" s="1073"/>
      <c r="G416" s="32"/>
      <c r="H416" s="32"/>
      <c r="I416" s="1124"/>
      <c r="J416" s="281"/>
      <c r="K416" s="693"/>
      <c r="L416" s="307"/>
      <c r="M416" s="308"/>
      <c r="N416" s="309"/>
      <c r="O416" s="32"/>
      <c r="P416" s="32"/>
      <c r="Q416" s="1124"/>
      <c r="R416" s="281"/>
      <c r="S416" s="693"/>
      <c r="T416" s="307"/>
      <c r="U416" s="308"/>
      <c r="V416" s="309"/>
      <c r="W416" s="32"/>
      <c r="X416" s="32"/>
      <c r="Y416" s="1124"/>
      <c r="Z416" s="281"/>
      <c r="AA416" s="693"/>
      <c r="AB416" s="307"/>
      <c r="AC416" s="308"/>
      <c r="AD416" s="309"/>
      <c r="AE416" s="32"/>
      <c r="AF416" s="32"/>
      <c r="AG416" s="1124"/>
      <c r="AH416" s="281"/>
      <c r="AI416" s="693"/>
    </row>
    <row r="417" spans="1:35" ht="40.5" hidden="1" x14ac:dyDescent="0.25">
      <c r="A417" s="305">
        <v>13</v>
      </c>
      <c r="B417" s="1110" t="s">
        <v>702</v>
      </c>
      <c r="C417" s="569" t="s">
        <v>674</v>
      </c>
      <c r="D417" s="307"/>
      <c r="E417" s="308"/>
      <c r="F417" s="1077"/>
      <c r="G417" s="32"/>
      <c r="H417" s="32"/>
      <c r="I417" s="1124"/>
      <c r="J417" s="281"/>
      <c r="K417" s="693"/>
      <c r="L417" s="307"/>
      <c r="M417" s="308"/>
      <c r="N417" s="691"/>
      <c r="O417" s="32"/>
      <c r="P417" s="32"/>
      <c r="Q417" s="1124"/>
      <c r="R417" s="281"/>
      <c r="S417" s="693"/>
      <c r="T417" s="307"/>
      <c r="U417" s="308"/>
      <c r="V417" s="691"/>
      <c r="W417" s="32"/>
      <c r="X417" s="32"/>
      <c r="Y417" s="1124"/>
      <c r="Z417" s="281"/>
      <c r="AA417" s="693"/>
      <c r="AB417" s="307"/>
      <c r="AC417" s="308"/>
      <c r="AD417" s="691"/>
      <c r="AE417" s="32"/>
      <c r="AF417" s="32"/>
      <c r="AG417" s="1124"/>
      <c r="AH417" s="281"/>
      <c r="AI417" s="693"/>
    </row>
    <row r="418" spans="1:35" ht="17.25" hidden="1" x14ac:dyDescent="0.25">
      <c r="A418" s="305">
        <v>14</v>
      </c>
      <c r="B418" s="1110" t="s">
        <v>703</v>
      </c>
      <c r="C418" s="571" t="s">
        <v>332</v>
      </c>
      <c r="D418" s="307"/>
      <c r="E418" s="308"/>
      <c r="F418" s="1073"/>
      <c r="G418" s="32"/>
      <c r="H418" s="32"/>
      <c r="I418" s="1124"/>
      <c r="J418" s="281"/>
      <c r="K418" s="693"/>
      <c r="L418" s="307"/>
      <c r="M418" s="308"/>
      <c r="N418" s="691"/>
      <c r="O418" s="32"/>
      <c r="P418" s="32"/>
      <c r="Q418" s="1124"/>
      <c r="R418" s="281"/>
      <c r="S418" s="693"/>
      <c r="T418" s="307"/>
      <c r="U418" s="308"/>
      <c r="V418" s="691"/>
      <c r="W418" s="32"/>
      <c r="X418" s="32"/>
      <c r="Y418" s="1124"/>
      <c r="Z418" s="281"/>
      <c r="AA418" s="693"/>
      <c r="AB418" s="307"/>
      <c r="AC418" s="308"/>
      <c r="AD418" s="691"/>
      <c r="AE418" s="32"/>
      <c r="AF418" s="32"/>
      <c r="AG418" s="1124"/>
      <c r="AH418" s="281"/>
      <c r="AI418" s="693"/>
    </row>
    <row r="419" spans="1:35" ht="17.25" hidden="1" x14ac:dyDescent="0.25">
      <c r="A419" s="305">
        <v>15</v>
      </c>
      <c r="B419" s="1110" t="s">
        <v>704</v>
      </c>
      <c r="C419" s="571" t="s">
        <v>332</v>
      </c>
      <c r="D419" s="307"/>
      <c r="E419" s="308"/>
      <c r="F419" s="1073"/>
      <c r="G419" s="32"/>
      <c r="H419" s="32"/>
      <c r="I419" s="1124"/>
      <c r="J419" s="281"/>
      <c r="K419" s="693"/>
      <c r="L419" s="307"/>
      <c r="M419" s="308"/>
      <c r="N419" s="691"/>
      <c r="O419" s="32"/>
      <c r="P419" s="32"/>
      <c r="Q419" s="1124"/>
      <c r="R419" s="281"/>
      <c r="S419" s="693"/>
      <c r="T419" s="307"/>
      <c r="U419" s="308"/>
      <c r="V419" s="691"/>
      <c r="W419" s="32"/>
      <c r="X419" s="32"/>
      <c r="Y419" s="1124"/>
      <c r="Z419" s="281"/>
      <c r="AA419" s="693"/>
      <c r="AB419" s="307"/>
      <c r="AC419" s="308"/>
      <c r="AD419" s="691"/>
      <c r="AE419" s="32"/>
      <c r="AF419" s="32"/>
      <c r="AG419" s="1124"/>
      <c r="AH419" s="281"/>
      <c r="AI419" s="693"/>
    </row>
    <row r="420" spans="1:35" ht="17.25" hidden="1" x14ac:dyDescent="0.25">
      <c r="A420" s="305">
        <v>16</v>
      </c>
      <c r="B420" s="1110" t="s">
        <v>70</v>
      </c>
      <c r="C420" s="571" t="s">
        <v>332</v>
      </c>
      <c r="D420" s="307"/>
      <c r="E420" s="308"/>
      <c r="F420" s="1073"/>
      <c r="G420" s="32"/>
      <c r="H420" s="32"/>
      <c r="I420" s="1124"/>
      <c r="J420" s="281"/>
      <c r="K420" s="693"/>
      <c r="L420" s="307"/>
      <c r="M420" s="308"/>
      <c r="N420" s="691"/>
      <c r="O420" s="32"/>
      <c r="P420" s="32"/>
      <c r="Q420" s="1124"/>
      <c r="R420" s="281"/>
      <c r="S420" s="693"/>
      <c r="T420" s="307"/>
      <c r="U420" s="308"/>
      <c r="V420" s="691"/>
      <c r="W420" s="32"/>
      <c r="X420" s="32"/>
      <c r="Y420" s="1124"/>
      <c r="Z420" s="281"/>
      <c r="AA420" s="693"/>
      <c r="AB420" s="307"/>
      <c r="AC420" s="308"/>
      <c r="AD420" s="691"/>
      <c r="AE420" s="32"/>
      <c r="AF420" s="32"/>
      <c r="AG420" s="1124"/>
      <c r="AH420" s="281"/>
      <c r="AI420" s="693"/>
    </row>
    <row r="421" spans="1:35" ht="17.25" hidden="1" x14ac:dyDescent="0.25">
      <c r="A421" s="305">
        <v>17</v>
      </c>
      <c r="B421" s="1110" t="s">
        <v>705</v>
      </c>
      <c r="C421" s="571" t="s">
        <v>332</v>
      </c>
      <c r="D421" s="307"/>
      <c r="E421" s="308"/>
      <c r="F421" s="1073"/>
      <c r="G421" s="32"/>
      <c r="H421" s="32"/>
      <c r="I421" s="1124"/>
      <c r="J421" s="281"/>
      <c r="K421" s="693"/>
      <c r="L421" s="307"/>
      <c r="M421" s="308"/>
      <c r="N421" s="691"/>
      <c r="O421" s="32"/>
      <c r="P421" s="32"/>
      <c r="Q421" s="1124"/>
      <c r="R421" s="281"/>
      <c r="S421" s="693"/>
      <c r="T421" s="307"/>
      <c r="U421" s="308"/>
      <c r="V421" s="691"/>
      <c r="W421" s="32"/>
      <c r="X421" s="32"/>
      <c r="Y421" s="1124"/>
      <c r="Z421" s="281"/>
      <c r="AA421" s="693"/>
      <c r="AB421" s="307"/>
      <c r="AC421" s="308"/>
      <c r="AD421" s="691"/>
      <c r="AE421" s="32"/>
      <c r="AF421" s="32"/>
      <c r="AG421" s="1124"/>
      <c r="AH421" s="281"/>
      <c r="AI421" s="693"/>
    </row>
    <row r="422" spans="1:35" ht="17.25" hidden="1" x14ac:dyDescent="0.25">
      <c r="A422" s="305">
        <v>18</v>
      </c>
      <c r="B422" s="1110" t="s">
        <v>1175</v>
      </c>
      <c r="C422" s="571" t="s">
        <v>332</v>
      </c>
      <c r="D422" s="307"/>
      <c r="E422" s="308"/>
      <c r="F422" s="1073"/>
      <c r="G422" s="32"/>
      <c r="H422" s="32"/>
      <c r="I422" s="1124"/>
      <c r="J422" s="281"/>
      <c r="K422" s="693"/>
      <c r="L422" s="307"/>
      <c r="M422" s="308"/>
      <c r="N422" s="691"/>
      <c r="O422" s="32"/>
      <c r="P422" s="32"/>
      <c r="Q422" s="1124"/>
      <c r="R422" s="281"/>
      <c r="S422" s="693"/>
      <c r="T422" s="307"/>
      <c r="U422" s="308"/>
      <c r="V422" s="691"/>
      <c r="W422" s="32"/>
      <c r="X422" s="32"/>
      <c r="Y422" s="1124"/>
      <c r="Z422" s="281"/>
      <c r="AA422" s="693"/>
      <c r="AB422" s="307"/>
      <c r="AC422" s="308"/>
      <c r="AD422" s="691"/>
      <c r="AE422" s="32"/>
      <c r="AF422" s="32"/>
      <c r="AG422" s="1124"/>
      <c r="AH422" s="281"/>
      <c r="AI422" s="693"/>
    </row>
    <row r="423" spans="1:35" ht="17.25" hidden="1" x14ac:dyDescent="0.25">
      <c r="A423" s="305">
        <v>19</v>
      </c>
      <c r="B423" s="1110" t="s">
        <v>706</v>
      </c>
      <c r="C423" s="571" t="s">
        <v>332</v>
      </c>
      <c r="D423" s="307"/>
      <c r="E423" s="308"/>
      <c r="F423" s="1073"/>
      <c r="G423" s="32"/>
      <c r="H423" s="32"/>
      <c r="I423" s="1124"/>
      <c r="J423" s="281"/>
      <c r="K423" s="693"/>
      <c r="L423" s="307"/>
      <c r="M423" s="308"/>
      <c r="N423" s="691"/>
      <c r="O423" s="32"/>
      <c r="P423" s="32"/>
      <c r="Q423" s="1124"/>
      <c r="R423" s="281"/>
      <c r="S423" s="693"/>
      <c r="T423" s="307"/>
      <c r="U423" s="308"/>
      <c r="V423" s="691"/>
      <c r="W423" s="32"/>
      <c r="X423" s="32"/>
      <c r="Y423" s="1124"/>
      <c r="Z423" s="281"/>
      <c r="AA423" s="693"/>
      <c r="AB423" s="307"/>
      <c r="AC423" s="308"/>
      <c r="AD423" s="691"/>
      <c r="AE423" s="32"/>
      <c r="AF423" s="32"/>
      <c r="AG423" s="1124"/>
      <c r="AH423" s="281"/>
      <c r="AI423" s="693"/>
    </row>
    <row r="424" spans="1:35" ht="17.25" hidden="1" x14ac:dyDescent="0.25">
      <c r="A424" s="305">
        <v>20</v>
      </c>
      <c r="B424" s="1110" t="s">
        <v>1176</v>
      </c>
      <c r="C424" s="571" t="s">
        <v>332</v>
      </c>
      <c r="D424" s="307"/>
      <c r="E424" s="308"/>
      <c r="F424" s="1073"/>
      <c r="G424" s="32"/>
      <c r="H424" s="32"/>
      <c r="I424" s="1124"/>
      <c r="J424" s="281"/>
      <c r="K424" s="693"/>
      <c r="L424" s="307"/>
      <c r="M424" s="308"/>
      <c r="N424" s="691"/>
      <c r="O424" s="32"/>
      <c r="P424" s="32"/>
      <c r="Q424" s="1124"/>
      <c r="R424" s="281"/>
      <c r="S424" s="693"/>
      <c r="T424" s="307"/>
      <c r="U424" s="308"/>
      <c r="V424" s="691"/>
      <c r="W424" s="32"/>
      <c r="X424" s="32"/>
      <c r="Y424" s="1124"/>
      <c r="Z424" s="281"/>
      <c r="AA424" s="693"/>
      <c r="AB424" s="307"/>
      <c r="AC424" s="308"/>
      <c r="AD424" s="691"/>
      <c r="AE424" s="32"/>
      <c r="AF424" s="32"/>
      <c r="AG424" s="1124"/>
      <c r="AH424" s="281"/>
      <c r="AI424" s="693"/>
    </row>
    <row r="425" spans="1:35" ht="17.25" hidden="1" x14ac:dyDescent="0.25">
      <c r="A425" s="305">
        <v>21</v>
      </c>
      <c r="B425" s="1110" t="s">
        <v>707</v>
      </c>
      <c r="C425" s="571" t="s">
        <v>332</v>
      </c>
      <c r="D425" s="307"/>
      <c r="E425" s="308"/>
      <c r="F425" s="1073"/>
      <c r="G425" s="32"/>
      <c r="H425" s="32"/>
      <c r="I425" s="1124"/>
      <c r="J425" s="281"/>
      <c r="K425" s="693"/>
      <c r="L425" s="307"/>
      <c r="M425" s="308"/>
      <c r="N425" s="691"/>
      <c r="O425" s="32"/>
      <c r="P425" s="32"/>
      <c r="Q425" s="1124"/>
      <c r="R425" s="281"/>
      <c r="S425" s="693"/>
      <c r="T425" s="307"/>
      <c r="U425" s="308"/>
      <c r="V425" s="691"/>
      <c r="W425" s="32"/>
      <c r="X425" s="32"/>
      <c r="Y425" s="1124"/>
      <c r="Z425" s="281"/>
      <c r="AA425" s="693"/>
      <c r="AB425" s="307"/>
      <c r="AC425" s="308"/>
      <c r="AD425" s="691"/>
      <c r="AE425" s="32"/>
      <c r="AF425" s="32"/>
      <c r="AG425" s="1124"/>
      <c r="AH425" s="281"/>
      <c r="AI425" s="693"/>
    </row>
    <row r="426" spans="1:35" ht="17.25" hidden="1" x14ac:dyDescent="0.25">
      <c r="A426" s="305">
        <v>22</v>
      </c>
      <c r="B426" s="1110" t="s">
        <v>708</v>
      </c>
      <c r="C426" s="571" t="s">
        <v>332</v>
      </c>
      <c r="D426" s="307"/>
      <c r="E426" s="308"/>
      <c r="F426" s="1073"/>
      <c r="G426" s="32"/>
      <c r="H426" s="32"/>
      <c r="I426" s="1124"/>
      <c r="J426" s="281"/>
      <c r="K426" s="693"/>
      <c r="L426" s="307"/>
      <c r="M426" s="308"/>
      <c r="N426" s="691"/>
      <c r="O426" s="32"/>
      <c r="P426" s="32"/>
      <c r="Q426" s="1124"/>
      <c r="R426" s="281"/>
      <c r="S426" s="693"/>
      <c r="T426" s="307"/>
      <c r="U426" s="308"/>
      <c r="V426" s="691"/>
      <c r="W426" s="32"/>
      <c r="X426" s="32"/>
      <c r="Y426" s="1124"/>
      <c r="Z426" s="281"/>
      <c r="AA426" s="693"/>
      <c r="AB426" s="307"/>
      <c r="AC426" s="308"/>
      <c r="AD426" s="691"/>
      <c r="AE426" s="32"/>
      <c r="AF426" s="32"/>
      <c r="AG426" s="1124"/>
      <c r="AH426" s="281"/>
      <c r="AI426" s="693"/>
    </row>
    <row r="427" spans="1:35" ht="17.25" hidden="1" x14ac:dyDescent="0.25">
      <c r="A427" s="305">
        <v>23</v>
      </c>
      <c r="B427" s="1110" t="s">
        <v>70</v>
      </c>
      <c r="C427" s="571" t="s">
        <v>332</v>
      </c>
      <c r="D427" s="307"/>
      <c r="E427" s="308"/>
      <c r="F427" s="1073"/>
      <c r="G427" s="32"/>
      <c r="H427" s="32"/>
      <c r="I427" s="1124"/>
      <c r="J427" s="281"/>
      <c r="K427" s="693"/>
      <c r="L427" s="307"/>
      <c r="M427" s="308"/>
      <c r="N427" s="691"/>
      <c r="O427" s="32"/>
      <c r="P427" s="32"/>
      <c r="Q427" s="1124"/>
      <c r="R427" s="281"/>
      <c r="S427" s="693"/>
      <c r="T427" s="307"/>
      <c r="U427" s="308"/>
      <c r="V427" s="691"/>
      <c r="W427" s="32"/>
      <c r="X427" s="32"/>
      <c r="Y427" s="1124"/>
      <c r="Z427" s="281"/>
      <c r="AA427" s="693"/>
      <c r="AB427" s="307"/>
      <c r="AC427" s="308"/>
      <c r="AD427" s="691"/>
      <c r="AE427" s="32"/>
      <c r="AF427" s="32"/>
      <c r="AG427" s="1124"/>
      <c r="AH427" s="281"/>
      <c r="AI427" s="693"/>
    </row>
    <row r="428" spans="1:35" ht="27" hidden="1" x14ac:dyDescent="0.25">
      <c r="A428" s="305">
        <v>24</v>
      </c>
      <c r="B428" s="1110" t="s">
        <v>709</v>
      </c>
      <c r="C428" s="569" t="s">
        <v>675</v>
      </c>
      <c r="D428" s="307"/>
      <c r="E428" s="308"/>
      <c r="F428" s="1077"/>
      <c r="G428" s="32"/>
      <c r="H428" s="32"/>
      <c r="I428" s="1121"/>
      <c r="J428" s="281"/>
      <c r="K428" s="693"/>
      <c r="L428" s="307"/>
      <c r="M428" s="308"/>
      <c r="N428" s="309"/>
      <c r="O428" s="32"/>
      <c r="P428" s="32"/>
      <c r="Q428" s="1121"/>
      <c r="R428" s="281"/>
      <c r="S428" s="693"/>
      <c r="T428" s="307"/>
      <c r="U428" s="308"/>
      <c r="V428" s="309"/>
      <c r="W428" s="32"/>
      <c r="X428" s="32"/>
      <c r="Y428" s="1121"/>
      <c r="Z428" s="281"/>
      <c r="AA428" s="693"/>
      <c r="AB428" s="307"/>
      <c r="AC428" s="308"/>
      <c r="AD428" s="309"/>
      <c r="AE428" s="32"/>
      <c r="AF428" s="32"/>
      <c r="AG428" s="1121"/>
      <c r="AH428" s="281"/>
      <c r="AI428" s="693"/>
    </row>
    <row r="429" spans="1:35" ht="17.25" hidden="1" x14ac:dyDescent="0.25">
      <c r="A429" s="305">
        <v>25</v>
      </c>
      <c r="B429" s="1110" t="s">
        <v>710</v>
      </c>
      <c r="C429" s="569" t="s">
        <v>459</v>
      </c>
      <c r="D429" s="307"/>
      <c r="E429" s="308"/>
      <c r="F429" s="1073"/>
      <c r="G429" s="32"/>
      <c r="H429" s="32"/>
      <c r="I429" s="1124"/>
      <c r="J429" s="281"/>
      <c r="K429" s="693"/>
      <c r="L429" s="307"/>
      <c r="M429" s="308"/>
      <c r="N429" s="309"/>
      <c r="O429" s="32"/>
      <c r="P429" s="32"/>
      <c r="Q429" s="1124"/>
      <c r="R429" s="281"/>
      <c r="S429" s="693"/>
      <c r="T429" s="307"/>
      <c r="U429" s="308"/>
      <c r="V429" s="309"/>
      <c r="W429" s="32"/>
      <c r="X429" s="32"/>
      <c r="Y429" s="1124"/>
      <c r="Z429" s="281"/>
      <c r="AA429" s="693"/>
      <c r="AB429" s="307"/>
      <c r="AC429" s="308"/>
      <c r="AD429" s="309"/>
      <c r="AE429" s="32"/>
      <c r="AF429" s="32"/>
      <c r="AG429" s="1124"/>
      <c r="AH429" s="281"/>
      <c r="AI429" s="693"/>
    </row>
    <row r="430" spans="1:35" ht="17.25" hidden="1" x14ac:dyDescent="0.25">
      <c r="A430" s="305">
        <v>26</v>
      </c>
      <c r="B430" s="1110" t="s">
        <v>981</v>
      </c>
      <c r="C430" s="571" t="s">
        <v>328</v>
      </c>
      <c r="D430" s="310"/>
      <c r="E430" s="311"/>
      <c r="F430" s="1097"/>
      <c r="G430" s="505"/>
      <c r="H430" s="505"/>
      <c r="I430" s="1123"/>
      <c r="J430" s="692"/>
      <c r="K430" s="693"/>
      <c r="L430" s="310"/>
      <c r="M430" s="311"/>
      <c r="N430" s="312"/>
      <c r="O430" s="505"/>
      <c r="P430" s="505"/>
      <c r="Q430" s="1123"/>
      <c r="R430" s="692"/>
      <c r="S430" s="693"/>
      <c r="T430" s="310"/>
      <c r="U430" s="311"/>
      <c r="V430" s="312"/>
      <c r="W430" s="505"/>
      <c r="X430" s="505"/>
      <c r="Y430" s="1123"/>
      <c r="Z430" s="692"/>
      <c r="AA430" s="693"/>
      <c r="AB430" s="310"/>
      <c r="AC430" s="311"/>
      <c r="AD430" s="312"/>
      <c r="AE430" s="505"/>
      <c r="AF430" s="505"/>
      <c r="AG430" s="1123"/>
      <c r="AH430" s="692"/>
      <c r="AI430" s="693"/>
    </row>
    <row r="431" spans="1:35" ht="27.75" hidden="1" thickBot="1" x14ac:dyDescent="0.3">
      <c r="A431" s="532"/>
      <c r="B431" s="1083" t="s">
        <v>1177</v>
      </c>
      <c r="C431" s="569"/>
      <c r="D431" s="533"/>
      <c r="E431" s="308"/>
      <c r="F431" s="1073"/>
      <c r="G431" s="225"/>
      <c r="H431" s="225"/>
      <c r="I431" s="225"/>
      <c r="J431" s="225"/>
      <c r="K431" s="225"/>
      <c r="L431" s="533"/>
      <c r="M431" s="308"/>
      <c r="N431" s="309"/>
      <c r="O431" s="225"/>
      <c r="P431" s="225"/>
      <c r="Q431" s="225"/>
      <c r="R431" s="225"/>
      <c r="S431" s="225"/>
      <c r="T431" s="533"/>
      <c r="U431" s="308"/>
      <c r="V431" s="309"/>
      <c r="W431" s="225"/>
      <c r="X431" s="225"/>
      <c r="Y431" s="225"/>
      <c r="Z431" s="225"/>
      <c r="AA431" s="225"/>
      <c r="AB431" s="533"/>
      <c r="AC431" s="308"/>
      <c r="AD431" s="309"/>
      <c r="AE431" s="225"/>
      <c r="AF431" s="225"/>
      <c r="AG431" s="225"/>
      <c r="AH431" s="225"/>
      <c r="AI431" s="225"/>
    </row>
    <row r="432" spans="1:35" ht="23.25" hidden="1" thickBot="1" x14ac:dyDescent="0.3">
      <c r="A432" s="1485" t="s">
        <v>47</v>
      </c>
      <c r="B432" s="1486"/>
      <c r="C432" s="1486"/>
      <c r="D432" s="503">
        <f>SUM(D405:D431)</f>
        <v>0</v>
      </c>
      <c r="E432" s="503">
        <f t="shared" ref="E432:AI432" si="103">SUM(E405:E431)</f>
        <v>0</v>
      </c>
      <c r="F432" s="1099">
        <f t="shared" si="103"/>
        <v>0</v>
      </c>
      <c r="G432" s="503">
        <f t="shared" si="103"/>
        <v>0</v>
      </c>
      <c r="H432" s="503">
        <f t="shared" si="103"/>
        <v>0</v>
      </c>
      <c r="I432" s="503">
        <f t="shared" si="103"/>
        <v>0</v>
      </c>
      <c r="J432" s="503">
        <f t="shared" si="103"/>
        <v>0</v>
      </c>
      <c r="K432" s="503">
        <f t="shared" si="103"/>
        <v>0</v>
      </c>
      <c r="L432" s="503">
        <f t="shared" si="103"/>
        <v>0</v>
      </c>
      <c r="M432" s="503">
        <f t="shared" si="103"/>
        <v>0</v>
      </c>
      <c r="N432" s="503">
        <f t="shared" si="103"/>
        <v>0</v>
      </c>
      <c r="O432" s="503">
        <f t="shared" si="103"/>
        <v>0</v>
      </c>
      <c r="P432" s="503">
        <f t="shared" si="103"/>
        <v>0</v>
      </c>
      <c r="Q432" s="503">
        <f t="shared" si="103"/>
        <v>0</v>
      </c>
      <c r="R432" s="503">
        <f t="shared" si="103"/>
        <v>0</v>
      </c>
      <c r="S432" s="503">
        <f t="shared" si="103"/>
        <v>0</v>
      </c>
      <c r="T432" s="503">
        <f t="shared" si="103"/>
        <v>0</v>
      </c>
      <c r="U432" s="503">
        <f t="shared" si="103"/>
        <v>0</v>
      </c>
      <c r="V432" s="503">
        <f t="shared" si="103"/>
        <v>0</v>
      </c>
      <c r="W432" s="503">
        <f t="shared" si="103"/>
        <v>0</v>
      </c>
      <c r="X432" s="503">
        <f t="shared" si="103"/>
        <v>0</v>
      </c>
      <c r="Y432" s="503">
        <f t="shared" si="103"/>
        <v>0</v>
      </c>
      <c r="Z432" s="503">
        <f t="shared" si="103"/>
        <v>0</v>
      </c>
      <c r="AA432" s="503">
        <f t="shared" si="103"/>
        <v>0</v>
      </c>
      <c r="AB432" s="503">
        <f t="shared" si="103"/>
        <v>0</v>
      </c>
      <c r="AC432" s="503">
        <f t="shared" si="103"/>
        <v>0</v>
      </c>
      <c r="AD432" s="503">
        <f t="shared" si="103"/>
        <v>0</v>
      </c>
      <c r="AE432" s="503">
        <f t="shared" si="103"/>
        <v>0</v>
      </c>
      <c r="AF432" s="503">
        <f t="shared" si="103"/>
        <v>0</v>
      </c>
      <c r="AG432" s="503">
        <f t="shared" si="103"/>
        <v>0</v>
      </c>
      <c r="AH432" s="503">
        <f t="shared" si="103"/>
        <v>0</v>
      </c>
      <c r="AI432" s="503">
        <f t="shared" si="103"/>
        <v>0</v>
      </c>
    </row>
    <row r="433" spans="1:35" hidden="1" x14ac:dyDescent="0.25"/>
    <row r="434" spans="1:35" ht="17.25" hidden="1" thickBot="1" x14ac:dyDescent="0.3"/>
    <row r="435" spans="1:35" s="302" customFormat="1" ht="22.5" hidden="1" customHeight="1" thickBot="1" x14ac:dyDescent="0.3">
      <c r="A435" s="1376" t="s">
        <v>440</v>
      </c>
      <c r="B435" s="1377"/>
      <c r="C435" s="1484"/>
      <c r="D435" s="560" t="s">
        <v>792</v>
      </c>
      <c r="E435" s="561"/>
      <c r="F435" s="1094"/>
      <c r="G435" s="561"/>
      <c r="H435" s="561"/>
      <c r="I435" s="561"/>
      <c r="J435" s="561"/>
      <c r="K435" s="561"/>
      <c r="L435" s="560" t="s">
        <v>792</v>
      </c>
      <c r="M435" s="561"/>
      <c r="N435" s="561"/>
      <c r="O435" s="561"/>
      <c r="P435" s="561"/>
      <c r="Q435" s="561"/>
      <c r="R435" s="561"/>
      <c r="S435" s="561"/>
      <c r="T435" s="560" t="s">
        <v>792</v>
      </c>
      <c r="U435" s="561"/>
      <c r="V435" s="561"/>
      <c r="W435" s="561"/>
      <c r="X435" s="561"/>
      <c r="Y435" s="561"/>
      <c r="Z435" s="561"/>
      <c r="AA435" s="561"/>
      <c r="AB435" s="1475" t="s">
        <v>792</v>
      </c>
      <c r="AC435" s="1476"/>
      <c r="AD435" s="1476"/>
      <c r="AE435" s="1476"/>
      <c r="AF435" s="1476"/>
      <c r="AG435" s="1476"/>
      <c r="AH435" s="1476"/>
      <c r="AI435" s="1477"/>
    </row>
    <row r="436" spans="1:35" s="302" customFormat="1" ht="24" hidden="1" customHeight="1" thickBot="1" x14ac:dyDescent="0.3">
      <c r="A436" s="1478" t="s">
        <v>133</v>
      </c>
      <c r="B436" s="1479"/>
      <c r="C436" s="1480"/>
      <c r="D436" s="1339" t="s">
        <v>656</v>
      </c>
      <c r="E436" s="1340"/>
      <c r="F436" s="1340"/>
      <c r="G436" s="1340"/>
      <c r="H436" s="1340"/>
      <c r="I436" s="1340"/>
      <c r="J436" s="1340"/>
      <c r="K436" s="615"/>
      <c r="L436" s="1481" t="s">
        <v>779</v>
      </c>
      <c r="M436" s="1482"/>
      <c r="N436" s="1482"/>
      <c r="O436" s="1482"/>
      <c r="P436" s="1482"/>
      <c r="Q436" s="1482"/>
      <c r="R436" s="1482"/>
      <c r="S436" s="1483"/>
      <c r="T436" s="1339" t="s">
        <v>922</v>
      </c>
      <c r="U436" s="1340"/>
      <c r="V436" s="1340"/>
      <c r="W436" s="1340"/>
      <c r="X436" s="1340"/>
      <c r="Y436" s="1340"/>
      <c r="Z436" s="1340"/>
      <c r="AA436" s="1341"/>
      <c r="AB436" s="1339" t="s">
        <v>1048</v>
      </c>
      <c r="AC436" s="1340"/>
      <c r="AD436" s="1340"/>
      <c r="AE436" s="1340"/>
      <c r="AF436" s="1340"/>
      <c r="AG436" s="1340"/>
      <c r="AH436" s="1340"/>
      <c r="AI436" s="1341"/>
    </row>
    <row r="437" spans="1:35" s="302" customFormat="1" ht="82.5" hidden="1" customHeight="1" thickBot="1" x14ac:dyDescent="0.3">
      <c r="A437" s="303" t="s">
        <v>10</v>
      </c>
      <c r="B437" s="1082" t="s">
        <v>54</v>
      </c>
      <c r="C437" s="304" t="s">
        <v>55</v>
      </c>
      <c r="D437" s="315" t="s">
        <v>56</v>
      </c>
      <c r="E437" s="391" t="s">
        <v>96</v>
      </c>
      <c r="F437" s="1095" t="s">
        <v>62</v>
      </c>
      <c r="G437" s="390" t="s">
        <v>58</v>
      </c>
      <c r="H437" s="391" t="s">
        <v>59</v>
      </c>
      <c r="I437" s="390" t="s">
        <v>471</v>
      </c>
      <c r="J437" s="391" t="s">
        <v>438</v>
      </c>
      <c r="K437" s="411" t="s">
        <v>666</v>
      </c>
      <c r="L437" s="315" t="s">
        <v>56</v>
      </c>
      <c r="M437" s="391" t="s">
        <v>96</v>
      </c>
      <c r="N437" s="391" t="s">
        <v>62</v>
      </c>
      <c r="O437" s="390" t="s">
        <v>58</v>
      </c>
      <c r="P437" s="392" t="s">
        <v>59</v>
      </c>
      <c r="Q437" s="390" t="s">
        <v>471</v>
      </c>
      <c r="R437" s="390" t="s">
        <v>438</v>
      </c>
      <c r="S437" s="603" t="s">
        <v>794</v>
      </c>
      <c r="T437" s="390" t="s">
        <v>56</v>
      </c>
      <c r="U437" s="391" t="s">
        <v>96</v>
      </c>
      <c r="V437" s="391" t="s">
        <v>62</v>
      </c>
      <c r="W437" s="391" t="s">
        <v>58</v>
      </c>
      <c r="X437" s="391" t="s">
        <v>59</v>
      </c>
      <c r="Y437" s="391" t="s">
        <v>471</v>
      </c>
      <c r="Z437" s="391" t="s">
        <v>438</v>
      </c>
      <c r="AA437" s="506" t="s">
        <v>926</v>
      </c>
      <c r="AB437" s="315" t="s">
        <v>56</v>
      </c>
      <c r="AC437" s="391" t="s">
        <v>96</v>
      </c>
      <c r="AD437" s="391" t="s">
        <v>62</v>
      </c>
      <c r="AE437" s="391" t="s">
        <v>58</v>
      </c>
      <c r="AF437" s="391" t="s">
        <v>59</v>
      </c>
      <c r="AG437" s="391" t="s">
        <v>471</v>
      </c>
      <c r="AH437" s="391" t="s">
        <v>438</v>
      </c>
      <c r="AI437" s="411" t="s">
        <v>1070</v>
      </c>
    </row>
    <row r="438" spans="1:35" s="306" customFormat="1" ht="27" hidden="1" x14ac:dyDescent="0.25">
      <c r="A438" s="527">
        <v>1</v>
      </c>
      <c r="B438" s="1128" t="s">
        <v>516</v>
      </c>
      <c r="C438" s="575" t="s">
        <v>675</v>
      </c>
      <c r="D438" s="279"/>
      <c r="E438" s="280"/>
      <c r="F438" s="1100"/>
      <c r="G438" s="227"/>
      <c r="H438" s="227"/>
      <c r="I438" s="1121"/>
      <c r="J438" s="281"/>
      <c r="K438" s="693"/>
      <c r="L438" s="279"/>
      <c r="M438" s="280"/>
      <c r="N438" s="281"/>
      <c r="O438" s="227"/>
      <c r="P438" s="227"/>
      <c r="Q438" s="1121"/>
      <c r="R438" s="281"/>
      <c r="S438" s="693"/>
      <c r="T438" s="279"/>
      <c r="U438" s="280"/>
      <c r="V438" s="281"/>
      <c r="W438" s="227"/>
      <c r="X438" s="227"/>
      <c r="Y438" s="1121"/>
      <c r="Z438" s="281"/>
      <c r="AA438" s="693"/>
      <c r="AB438" s="279"/>
      <c r="AC438" s="280"/>
      <c r="AD438" s="281"/>
      <c r="AE438" s="227"/>
      <c r="AF438" s="227"/>
      <c r="AG438" s="1121"/>
      <c r="AH438" s="281"/>
      <c r="AI438" s="693"/>
    </row>
    <row r="439" spans="1:35" ht="17.25" hidden="1" x14ac:dyDescent="0.25">
      <c r="A439" s="305">
        <v>2</v>
      </c>
      <c r="B439" s="1128" t="s">
        <v>982</v>
      </c>
      <c r="C439" s="569" t="s">
        <v>316</v>
      </c>
      <c r="D439" s="307"/>
      <c r="E439" s="308"/>
      <c r="F439" s="1073"/>
      <c r="G439" s="32"/>
      <c r="H439" s="32"/>
      <c r="I439" s="1124"/>
      <c r="J439" s="281"/>
      <c r="K439" s="693"/>
      <c r="L439" s="307"/>
      <c r="M439" s="308"/>
      <c r="N439" s="309"/>
      <c r="O439" s="32"/>
      <c r="P439" s="32"/>
      <c r="Q439" s="1124"/>
      <c r="R439" s="281"/>
      <c r="S439" s="693"/>
      <c r="T439" s="307"/>
      <c r="U439" s="308"/>
      <c r="V439" s="309"/>
      <c r="W439" s="32"/>
      <c r="X439" s="32"/>
      <c r="Y439" s="1124"/>
      <c r="Z439" s="281"/>
      <c r="AA439" s="693"/>
      <c r="AB439" s="307"/>
      <c r="AC439" s="308"/>
      <c r="AD439" s="309"/>
      <c r="AE439" s="32"/>
      <c r="AF439" s="32"/>
      <c r="AG439" s="1124"/>
      <c r="AH439" s="281"/>
      <c r="AI439" s="693"/>
    </row>
    <row r="440" spans="1:35" ht="17.25" hidden="1" x14ac:dyDescent="0.25">
      <c r="A440" s="527">
        <v>3</v>
      </c>
      <c r="B440" s="1128" t="s">
        <v>983</v>
      </c>
      <c r="C440" s="569" t="s">
        <v>319</v>
      </c>
      <c r="D440" s="307"/>
      <c r="E440" s="308"/>
      <c r="F440" s="1073"/>
      <c r="G440" s="32"/>
      <c r="H440" s="32"/>
      <c r="I440" s="1124"/>
      <c r="J440" s="281"/>
      <c r="K440" s="693"/>
      <c r="L440" s="307"/>
      <c r="M440" s="308"/>
      <c r="N440" s="309"/>
      <c r="O440" s="32"/>
      <c r="P440" s="32"/>
      <c r="Q440" s="1124"/>
      <c r="R440" s="281"/>
      <c r="S440" s="693"/>
      <c r="T440" s="307"/>
      <c r="U440" s="308"/>
      <c r="V440" s="309"/>
      <c r="W440" s="32"/>
      <c r="X440" s="32"/>
      <c r="Y440" s="1124"/>
      <c r="Z440" s="281"/>
      <c r="AA440" s="693"/>
      <c r="AB440" s="307"/>
      <c r="AC440" s="308"/>
      <c r="AD440" s="309"/>
      <c r="AE440" s="32"/>
      <c r="AF440" s="32"/>
      <c r="AG440" s="1124"/>
      <c r="AH440" s="281"/>
      <c r="AI440" s="693"/>
    </row>
    <row r="441" spans="1:35" ht="17.25" hidden="1" x14ac:dyDescent="0.25">
      <c r="A441" s="305">
        <v>4</v>
      </c>
      <c r="B441" s="1128" t="s">
        <v>636</v>
      </c>
      <c r="C441" s="569" t="s">
        <v>317</v>
      </c>
      <c r="D441" s="307"/>
      <c r="E441" s="308"/>
      <c r="F441" s="1073"/>
      <c r="G441" s="32"/>
      <c r="H441" s="32"/>
      <c r="I441" s="1124"/>
      <c r="J441" s="281"/>
      <c r="K441" s="693"/>
      <c r="L441" s="307"/>
      <c r="M441" s="308"/>
      <c r="N441" s="309"/>
      <c r="O441" s="32"/>
      <c r="P441" s="32"/>
      <c r="Q441" s="1124"/>
      <c r="R441" s="281"/>
      <c r="S441" s="693"/>
      <c r="T441" s="307"/>
      <c r="U441" s="308"/>
      <c r="V441" s="309"/>
      <c r="W441" s="32"/>
      <c r="X441" s="32"/>
      <c r="Y441" s="1124"/>
      <c r="Z441" s="281"/>
      <c r="AA441" s="693"/>
      <c r="AB441" s="307"/>
      <c r="AC441" s="308"/>
      <c r="AD441" s="309"/>
      <c r="AE441" s="32"/>
      <c r="AF441" s="32"/>
      <c r="AG441" s="1124"/>
      <c r="AH441" s="281"/>
      <c r="AI441" s="693"/>
    </row>
    <row r="442" spans="1:35" ht="17.25" hidden="1" x14ac:dyDescent="0.25">
      <c r="A442" s="527">
        <v>5</v>
      </c>
      <c r="B442" s="1128" t="s">
        <v>533</v>
      </c>
      <c r="C442" s="569" t="s">
        <v>317</v>
      </c>
      <c r="D442" s="307"/>
      <c r="E442" s="308"/>
      <c r="F442" s="1073"/>
      <c r="G442" s="32"/>
      <c r="H442" s="32"/>
      <c r="I442" s="1124"/>
      <c r="J442" s="281"/>
      <c r="K442" s="693"/>
      <c r="L442" s="307"/>
      <c r="M442" s="308"/>
      <c r="N442" s="309"/>
      <c r="O442" s="32"/>
      <c r="P442" s="32"/>
      <c r="Q442" s="1124"/>
      <c r="R442" s="281"/>
      <c r="S442" s="693"/>
      <c r="T442" s="307"/>
      <c r="U442" s="308"/>
      <c r="V442" s="309"/>
      <c r="W442" s="32"/>
      <c r="X442" s="32"/>
      <c r="Y442" s="1124"/>
      <c r="Z442" s="281"/>
      <c r="AA442" s="693"/>
      <c r="AB442" s="307"/>
      <c r="AC442" s="308"/>
      <c r="AD442" s="309"/>
      <c r="AE442" s="32"/>
      <c r="AF442" s="32"/>
      <c r="AG442" s="1124"/>
      <c r="AH442" s="281"/>
      <c r="AI442" s="693"/>
    </row>
    <row r="443" spans="1:35" ht="17.25" hidden="1" x14ac:dyDescent="0.25">
      <c r="A443" s="305">
        <v>6</v>
      </c>
      <c r="B443" s="1128" t="s">
        <v>637</v>
      </c>
      <c r="C443" s="569" t="s">
        <v>317</v>
      </c>
      <c r="D443" s="307"/>
      <c r="E443" s="308"/>
      <c r="F443" s="1073"/>
      <c r="G443" s="32"/>
      <c r="H443" s="32"/>
      <c r="I443" s="1124"/>
      <c r="J443" s="281"/>
      <c r="K443" s="693"/>
      <c r="L443" s="307"/>
      <c r="M443" s="308"/>
      <c r="N443" s="309"/>
      <c r="O443" s="32"/>
      <c r="P443" s="32"/>
      <c r="Q443" s="1124"/>
      <c r="R443" s="281"/>
      <c r="S443" s="693"/>
      <c r="T443" s="307"/>
      <c r="U443" s="308"/>
      <c r="V443" s="309"/>
      <c r="W443" s="32"/>
      <c r="X443" s="32"/>
      <c r="Y443" s="1124"/>
      <c r="Z443" s="281"/>
      <c r="AA443" s="693"/>
      <c r="AB443" s="307"/>
      <c r="AC443" s="308"/>
      <c r="AD443" s="309"/>
      <c r="AE443" s="32"/>
      <c r="AF443" s="32"/>
      <c r="AG443" s="1124"/>
      <c r="AH443" s="281"/>
      <c r="AI443" s="693"/>
    </row>
    <row r="444" spans="1:35" ht="17.25" hidden="1" x14ac:dyDescent="0.25">
      <c r="A444" s="527">
        <v>7</v>
      </c>
      <c r="B444" s="1128" t="s">
        <v>638</v>
      </c>
      <c r="C444" s="569" t="s">
        <v>317</v>
      </c>
      <c r="D444" s="307"/>
      <c r="E444" s="308"/>
      <c r="F444" s="1073"/>
      <c r="G444" s="32"/>
      <c r="H444" s="32"/>
      <c r="I444" s="1124"/>
      <c r="J444" s="281"/>
      <c r="K444" s="693"/>
      <c r="L444" s="307"/>
      <c r="M444" s="308"/>
      <c r="N444" s="309"/>
      <c r="O444" s="32"/>
      <c r="P444" s="32"/>
      <c r="Q444" s="1124"/>
      <c r="R444" s="281"/>
      <c r="S444" s="693"/>
      <c r="T444" s="307"/>
      <c r="U444" s="308"/>
      <c r="V444" s="309"/>
      <c r="W444" s="32"/>
      <c r="X444" s="32"/>
      <c r="Y444" s="1124"/>
      <c r="Z444" s="281"/>
      <c r="AA444" s="693"/>
      <c r="AB444" s="307"/>
      <c r="AC444" s="308"/>
      <c r="AD444" s="309"/>
      <c r="AE444" s="32"/>
      <c r="AF444" s="32"/>
      <c r="AG444" s="1124"/>
      <c r="AH444" s="281"/>
      <c r="AI444" s="693"/>
    </row>
    <row r="445" spans="1:35" ht="17.25" hidden="1" x14ac:dyDescent="0.25">
      <c r="A445" s="305">
        <v>8</v>
      </c>
      <c r="B445" s="1128" t="s">
        <v>639</v>
      </c>
      <c r="C445" s="524" t="s">
        <v>337</v>
      </c>
      <c r="D445" s="307"/>
      <c r="E445" s="308"/>
      <c r="F445" s="1073"/>
      <c r="G445" s="32"/>
      <c r="H445" s="32"/>
      <c r="I445" s="1124"/>
      <c r="J445" s="281"/>
      <c r="K445" s="693"/>
      <c r="L445" s="307"/>
      <c r="M445" s="308"/>
      <c r="N445" s="691"/>
      <c r="O445" s="32"/>
      <c r="P445" s="32"/>
      <c r="Q445" s="1124"/>
      <c r="R445" s="281"/>
      <c r="S445" s="693"/>
      <c r="T445" s="307"/>
      <c r="U445" s="308"/>
      <c r="V445" s="691"/>
      <c r="W445" s="32"/>
      <c r="X445" s="32"/>
      <c r="Y445" s="1124"/>
      <c r="Z445" s="281"/>
      <c r="AA445" s="693"/>
      <c r="AB445" s="307"/>
      <c r="AC445" s="308"/>
      <c r="AD445" s="691"/>
      <c r="AE445" s="32"/>
      <c r="AF445" s="32"/>
      <c r="AG445" s="1124"/>
      <c r="AH445" s="281"/>
      <c r="AI445" s="693"/>
    </row>
    <row r="446" spans="1:35" ht="17.25" hidden="1" x14ac:dyDescent="0.25">
      <c r="A446" s="527">
        <v>9</v>
      </c>
      <c r="B446" s="1128" t="s">
        <v>640</v>
      </c>
      <c r="C446" s="524" t="s">
        <v>337</v>
      </c>
      <c r="D446" s="307"/>
      <c r="E446" s="308"/>
      <c r="F446" s="1073"/>
      <c r="G446" s="32"/>
      <c r="H446" s="32"/>
      <c r="I446" s="1124"/>
      <c r="J446" s="281"/>
      <c r="K446" s="693"/>
      <c r="L446" s="307"/>
      <c r="M446" s="308"/>
      <c r="N446" s="691"/>
      <c r="O446" s="32"/>
      <c r="P446" s="32"/>
      <c r="Q446" s="1124"/>
      <c r="R446" s="281"/>
      <c r="S446" s="693"/>
      <c r="T446" s="307"/>
      <c r="U446" s="308"/>
      <c r="V446" s="691"/>
      <c r="W446" s="32"/>
      <c r="X446" s="32"/>
      <c r="Y446" s="1124"/>
      <c r="Z446" s="281"/>
      <c r="AA446" s="693"/>
      <c r="AB446" s="307"/>
      <c r="AC446" s="308"/>
      <c r="AD446" s="691"/>
      <c r="AE446" s="32"/>
      <c r="AF446" s="32"/>
      <c r="AG446" s="1124"/>
      <c r="AH446" s="281"/>
      <c r="AI446" s="693"/>
    </row>
    <row r="447" spans="1:35" ht="17.25" hidden="1" x14ac:dyDescent="0.25">
      <c r="A447" s="305">
        <v>10</v>
      </c>
      <c r="B447" s="1128" t="s">
        <v>641</v>
      </c>
      <c r="C447" s="524" t="s">
        <v>337</v>
      </c>
      <c r="D447" s="307"/>
      <c r="E447" s="308"/>
      <c r="F447" s="1073"/>
      <c r="G447" s="32"/>
      <c r="H447" s="32"/>
      <c r="I447" s="1124"/>
      <c r="J447" s="281"/>
      <c r="K447" s="693"/>
      <c r="L447" s="307"/>
      <c r="M447" s="308"/>
      <c r="N447" s="691"/>
      <c r="O447" s="32"/>
      <c r="P447" s="32"/>
      <c r="Q447" s="1124"/>
      <c r="R447" s="281"/>
      <c r="S447" s="693"/>
      <c r="T447" s="307"/>
      <c r="U447" s="308"/>
      <c r="V447" s="691"/>
      <c r="W447" s="32"/>
      <c r="X447" s="32"/>
      <c r="Y447" s="1124"/>
      <c r="Z447" s="281"/>
      <c r="AA447" s="693"/>
      <c r="AB447" s="307"/>
      <c r="AC447" s="308"/>
      <c r="AD447" s="691"/>
      <c r="AE447" s="32"/>
      <c r="AF447" s="32"/>
      <c r="AG447" s="1124"/>
      <c r="AH447" s="281"/>
      <c r="AI447" s="693"/>
    </row>
    <row r="448" spans="1:35" ht="17.25" hidden="1" x14ac:dyDescent="0.25">
      <c r="A448" s="527">
        <v>11</v>
      </c>
      <c r="B448" s="1128" t="s">
        <v>642</v>
      </c>
      <c r="C448" s="524" t="s">
        <v>337</v>
      </c>
      <c r="D448" s="307"/>
      <c r="E448" s="308"/>
      <c r="F448" s="1073"/>
      <c r="G448" s="32"/>
      <c r="H448" s="32"/>
      <c r="I448" s="1124"/>
      <c r="J448" s="281"/>
      <c r="K448" s="693"/>
      <c r="L448" s="307"/>
      <c r="M448" s="308"/>
      <c r="N448" s="691"/>
      <c r="O448" s="32"/>
      <c r="P448" s="32"/>
      <c r="Q448" s="1124"/>
      <c r="R448" s="281"/>
      <c r="S448" s="693"/>
      <c r="T448" s="307"/>
      <c r="U448" s="308"/>
      <c r="V448" s="691"/>
      <c r="W448" s="32"/>
      <c r="X448" s="32"/>
      <c r="Y448" s="1124"/>
      <c r="Z448" s="281"/>
      <c r="AA448" s="693"/>
      <c r="AB448" s="307"/>
      <c r="AC448" s="308"/>
      <c r="AD448" s="691"/>
      <c r="AE448" s="32"/>
      <c r="AF448" s="32"/>
      <c r="AG448" s="1124"/>
      <c r="AH448" s="281"/>
      <c r="AI448" s="693"/>
    </row>
    <row r="449" spans="1:35" ht="17.25" hidden="1" x14ac:dyDescent="0.25">
      <c r="A449" s="305">
        <v>12</v>
      </c>
      <c r="B449" s="1128" t="s">
        <v>643</v>
      </c>
      <c r="C449" s="569" t="s">
        <v>332</v>
      </c>
      <c r="D449" s="307"/>
      <c r="E449" s="308"/>
      <c r="F449" s="1073"/>
      <c r="G449" s="32"/>
      <c r="H449" s="32"/>
      <c r="I449" s="1124"/>
      <c r="J449" s="281"/>
      <c r="K449" s="693"/>
      <c r="L449" s="307"/>
      <c r="M449" s="308"/>
      <c r="N449" s="691"/>
      <c r="O449" s="32"/>
      <c r="P449" s="32"/>
      <c r="Q449" s="1124"/>
      <c r="R449" s="281"/>
      <c r="S449" s="693"/>
      <c r="T449" s="307"/>
      <c r="U449" s="308"/>
      <c r="V449" s="691"/>
      <c r="W449" s="32"/>
      <c r="X449" s="32"/>
      <c r="Y449" s="1124"/>
      <c r="Z449" s="281"/>
      <c r="AA449" s="693"/>
      <c r="AB449" s="307"/>
      <c r="AC449" s="308"/>
      <c r="AD449" s="691"/>
      <c r="AE449" s="32"/>
      <c r="AF449" s="32"/>
      <c r="AG449" s="1124"/>
      <c r="AH449" s="281"/>
      <c r="AI449" s="693"/>
    </row>
    <row r="450" spans="1:35" ht="17.25" hidden="1" x14ac:dyDescent="0.25">
      <c r="A450" s="527">
        <v>13</v>
      </c>
      <c r="B450" s="1128" t="s">
        <v>644</v>
      </c>
      <c r="C450" s="569" t="s">
        <v>332</v>
      </c>
      <c r="D450" s="307"/>
      <c r="E450" s="308"/>
      <c r="F450" s="1073"/>
      <c r="G450" s="32"/>
      <c r="H450" s="32"/>
      <c r="I450" s="1124"/>
      <c r="J450" s="281"/>
      <c r="K450" s="693"/>
      <c r="L450" s="307"/>
      <c r="M450" s="308"/>
      <c r="N450" s="691"/>
      <c r="O450" s="32"/>
      <c r="P450" s="32"/>
      <c r="Q450" s="1124"/>
      <c r="R450" s="281"/>
      <c r="S450" s="693"/>
      <c r="T450" s="307"/>
      <c r="U450" s="308"/>
      <c r="V450" s="691"/>
      <c r="W450" s="32"/>
      <c r="X450" s="32"/>
      <c r="Y450" s="1124"/>
      <c r="Z450" s="281"/>
      <c r="AA450" s="693"/>
      <c r="AB450" s="307"/>
      <c r="AC450" s="308"/>
      <c r="AD450" s="691"/>
      <c r="AE450" s="32"/>
      <c r="AF450" s="32"/>
      <c r="AG450" s="1124"/>
      <c r="AH450" s="281"/>
      <c r="AI450" s="693"/>
    </row>
    <row r="451" spans="1:35" ht="17.25" hidden="1" x14ac:dyDescent="0.25">
      <c r="A451" s="305">
        <v>14</v>
      </c>
      <c r="B451" s="1128" t="s">
        <v>984</v>
      </c>
      <c r="C451" s="569" t="s">
        <v>332</v>
      </c>
      <c r="D451" s="307"/>
      <c r="E451" s="308"/>
      <c r="F451" s="1077"/>
      <c r="G451" s="32"/>
      <c r="H451" s="32"/>
      <c r="I451" s="1124"/>
      <c r="J451" s="281"/>
      <c r="K451" s="693"/>
      <c r="L451" s="307"/>
      <c r="M451" s="308"/>
      <c r="N451" s="691"/>
      <c r="O451" s="32"/>
      <c r="P451" s="32"/>
      <c r="Q451" s="1124"/>
      <c r="R451" s="281"/>
      <c r="S451" s="693"/>
      <c r="T451" s="307"/>
      <c r="U451" s="308"/>
      <c r="V451" s="691"/>
      <c r="W451" s="32"/>
      <c r="X451" s="32"/>
      <c r="Y451" s="1124"/>
      <c r="Z451" s="281"/>
      <c r="AA451" s="693"/>
      <c r="AB451" s="307"/>
      <c r="AC451" s="308"/>
      <c r="AD451" s="691"/>
      <c r="AE451" s="32"/>
      <c r="AF451" s="32"/>
      <c r="AG451" s="1124"/>
      <c r="AH451" s="281"/>
      <c r="AI451" s="693"/>
    </row>
    <row r="452" spans="1:35" ht="17.25" hidden="1" x14ac:dyDescent="0.25">
      <c r="A452" s="527">
        <v>15</v>
      </c>
      <c r="B452" s="1128" t="s">
        <v>1178</v>
      </c>
      <c r="C452" s="569" t="s">
        <v>332</v>
      </c>
      <c r="D452" s="307"/>
      <c r="E452" s="308"/>
      <c r="F452" s="1073"/>
      <c r="G452" s="32"/>
      <c r="H452" s="32"/>
      <c r="I452" s="1124"/>
      <c r="J452" s="281"/>
      <c r="K452" s="693"/>
      <c r="L452" s="307"/>
      <c r="M452" s="308"/>
      <c r="N452" s="691"/>
      <c r="O452" s="32"/>
      <c r="P452" s="32"/>
      <c r="Q452" s="1124"/>
      <c r="R452" s="281"/>
      <c r="S452" s="693"/>
      <c r="T452" s="307"/>
      <c r="U452" s="308"/>
      <c r="V452" s="691"/>
      <c r="W452" s="32"/>
      <c r="X452" s="32"/>
      <c r="Y452" s="1124"/>
      <c r="Z452" s="281"/>
      <c r="AA452" s="693"/>
      <c r="AB452" s="307"/>
      <c r="AC452" s="308"/>
      <c r="AD452" s="691"/>
      <c r="AE452" s="32"/>
      <c r="AF452" s="32"/>
      <c r="AG452" s="1124"/>
      <c r="AH452" s="281"/>
      <c r="AI452" s="693"/>
    </row>
    <row r="453" spans="1:35" ht="17.25" hidden="1" x14ac:dyDescent="0.25">
      <c r="A453" s="305">
        <v>16</v>
      </c>
      <c r="B453" s="1128" t="s">
        <v>645</v>
      </c>
      <c r="C453" s="569" t="s">
        <v>332</v>
      </c>
      <c r="D453" s="307"/>
      <c r="E453" s="308"/>
      <c r="F453" s="1073"/>
      <c r="G453" s="32"/>
      <c r="H453" s="32"/>
      <c r="I453" s="1124"/>
      <c r="J453" s="281"/>
      <c r="K453" s="693"/>
      <c r="L453" s="307"/>
      <c r="M453" s="308"/>
      <c r="N453" s="691"/>
      <c r="O453" s="32"/>
      <c r="P453" s="32"/>
      <c r="Q453" s="1124"/>
      <c r="R453" s="281"/>
      <c r="S453" s="693"/>
      <c r="T453" s="307"/>
      <c r="U453" s="308"/>
      <c r="V453" s="691"/>
      <c r="W453" s="32"/>
      <c r="X453" s="32"/>
      <c r="Y453" s="1124"/>
      <c r="Z453" s="281"/>
      <c r="AA453" s="693"/>
      <c r="AB453" s="307"/>
      <c r="AC453" s="308"/>
      <c r="AD453" s="691"/>
      <c r="AE453" s="32"/>
      <c r="AF453" s="32"/>
      <c r="AG453" s="1124"/>
      <c r="AH453" s="281"/>
      <c r="AI453" s="693"/>
    </row>
    <row r="454" spans="1:35" ht="17.25" hidden="1" x14ac:dyDescent="0.25">
      <c r="A454" s="527">
        <v>17</v>
      </c>
      <c r="B454" s="1128" t="s">
        <v>985</v>
      </c>
      <c r="C454" s="569" t="s">
        <v>332</v>
      </c>
      <c r="D454" s="307"/>
      <c r="E454" s="308"/>
      <c r="F454" s="1077"/>
      <c r="G454" s="32"/>
      <c r="H454" s="32"/>
      <c r="I454" s="1124"/>
      <c r="J454" s="281"/>
      <c r="K454" s="693"/>
      <c r="L454" s="307"/>
      <c r="M454" s="308"/>
      <c r="N454" s="691"/>
      <c r="O454" s="32"/>
      <c r="P454" s="32"/>
      <c r="Q454" s="1124"/>
      <c r="R454" s="281"/>
      <c r="S454" s="693"/>
      <c r="T454" s="307"/>
      <c r="U454" s="308"/>
      <c r="V454" s="691"/>
      <c r="W454" s="32"/>
      <c r="X454" s="32"/>
      <c r="Y454" s="1124"/>
      <c r="Z454" s="281"/>
      <c r="AA454" s="693"/>
      <c r="AB454" s="307"/>
      <c r="AC454" s="308"/>
      <c r="AD454" s="691"/>
      <c r="AE454" s="32"/>
      <c r="AF454" s="32"/>
      <c r="AG454" s="1124"/>
      <c r="AH454" s="281"/>
      <c r="AI454" s="693"/>
    </row>
    <row r="455" spans="1:35" ht="17.25" hidden="1" x14ac:dyDescent="0.25">
      <c r="A455" s="305">
        <v>18</v>
      </c>
      <c r="B455" s="1128" t="s">
        <v>646</v>
      </c>
      <c r="C455" s="569" t="s">
        <v>332</v>
      </c>
      <c r="D455" s="307"/>
      <c r="E455" s="308"/>
      <c r="F455" s="1077"/>
      <c r="G455" s="32"/>
      <c r="H455" s="32"/>
      <c r="I455" s="1124"/>
      <c r="J455" s="281"/>
      <c r="K455" s="693"/>
      <c r="L455" s="307"/>
      <c r="M455" s="308"/>
      <c r="N455" s="691"/>
      <c r="O455" s="32"/>
      <c r="P455" s="32"/>
      <c r="Q455" s="1124"/>
      <c r="R455" s="281"/>
      <c r="S455" s="693"/>
      <c r="T455" s="307"/>
      <c r="U455" s="308"/>
      <c r="V455" s="691"/>
      <c r="W455" s="32"/>
      <c r="X455" s="32"/>
      <c r="Y455" s="1124"/>
      <c r="Z455" s="281"/>
      <c r="AA455" s="693"/>
      <c r="AB455" s="307"/>
      <c r="AC455" s="308"/>
      <c r="AD455" s="691"/>
      <c r="AE455" s="32"/>
      <c r="AF455" s="32"/>
      <c r="AG455" s="1124"/>
      <c r="AH455" s="281"/>
      <c r="AI455" s="693"/>
    </row>
    <row r="456" spans="1:35" ht="17.25" hidden="1" x14ac:dyDescent="0.25">
      <c r="A456" s="527">
        <v>19</v>
      </c>
      <c r="B456" s="1128" t="s">
        <v>647</v>
      </c>
      <c r="C456" s="569" t="s">
        <v>332</v>
      </c>
      <c r="D456" s="307"/>
      <c r="E456" s="308"/>
      <c r="F456" s="1073"/>
      <c r="G456" s="32"/>
      <c r="H456" s="32"/>
      <c r="I456" s="1124"/>
      <c r="J456" s="281"/>
      <c r="K456" s="693"/>
      <c r="L456" s="307"/>
      <c r="M456" s="308"/>
      <c r="N456" s="691"/>
      <c r="O456" s="32"/>
      <c r="P456" s="32"/>
      <c r="Q456" s="1124"/>
      <c r="R456" s="281"/>
      <c r="S456" s="693"/>
      <c r="T456" s="307"/>
      <c r="U456" s="308"/>
      <c r="V456" s="691"/>
      <c r="W456" s="32"/>
      <c r="X456" s="32"/>
      <c r="Y456" s="1124"/>
      <c r="Z456" s="281"/>
      <c r="AA456" s="693"/>
      <c r="AB456" s="307"/>
      <c r="AC456" s="308"/>
      <c r="AD456" s="691"/>
      <c r="AE456" s="32"/>
      <c r="AF456" s="32"/>
      <c r="AG456" s="1124"/>
      <c r="AH456" s="281"/>
      <c r="AI456" s="693"/>
    </row>
    <row r="457" spans="1:35" ht="17.25" hidden="1" x14ac:dyDescent="0.25">
      <c r="A457" s="305">
        <v>20</v>
      </c>
      <c r="B457" s="1128" t="s">
        <v>575</v>
      </c>
      <c r="C457" s="569" t="s">
        <v>332</v>
      </c>
      <c r="D457" s="307"/>
      <c r="E457" s="308"/>
      <c r="F457" s="1073"/>
      <c r="G457" s="32"/>
      <c r="H457" s="32"/>
      <c r="I457" s="1124"/>
      <c r="J457" s="281"/>
      <c r="K457" s="693"/>
      <c r="L457" s="307"/>
      <c r="M457" s="308"/>
      <c r="N457" s="691"/>
      <c r="O457" s="32"/>
      <c r="P457" s="32"/>
      <c r="Q457" s="1124"/>
      <c r="R457" s="281"/>
      <c r="S457" s="693"/>
      <c r="T457" s="307"/>
      <c r="U457" s="308"/>
      <c r="V457" s="691"/>
      <c r="W457" s="32"/>
      <c r="X457" s="32"/>
      <c r="Y457" s="1124"/>
      <c r="Z457" s="281"/>
      <c r="AA457" s="693"/>
      <c r="AB457" s="307"/>
      <c r="AC457" s="308"/>
      <c r="AD457" s="691"/>
      <c r="AE457" s="32"/>
      <c r="AF457" s="32"/>
      <c r="AG457" s="1124"/>
      <c r="AH457" s="281"/>
      <c r="AI457" s="693"/>
    </row>
    <row r="458" spans="1:35" ht="17.25" hidden="1" x14ac:dyDescent="0.25">
      <c r="A458" s="527">
        <v>21</v>
      </c>
      <c r="B458" s="1128" t="s">
        <v>648</v>
      </c>
      <c r="C458" s="569" t="s">
        <v>459</v>
      </c>
      <c r="D458" s="307"/>
      <c r="E458" s="308"/>
      <c r="F458" s="1073"/>
      <c r="G458" s="32"/>
      <c r="H458" s="32"/>
      <c r="I458" s="1124"/>
      <c r="J458" s="281"/>
      <c r="K458" s="693"/>
      <c r="L458" s="307"/>
      <c r="M458" s="308"/>
      <c r="N458" s="309"/>
      <c r="O458" s="32"/>
      <c r="P458" s="32"/>
      <c r="Q458" s="1124"/>
      <c r="R458" s="281"/>
      <c r="S458" s="693"/>
      <c r="T458" s="307"/>
      <c r="U458" s="308"/>
      <c r="V458" s="309"/>
      <c r="W458" s="32"/>
      <c r="X458" s="32"/>
      <c r="Y458" s="1124"/>
      <c r="Z458" s="281"/>
      <c r="AA458" s="693"/>
      <c r="AB458" s="307"/>
      <c r="AC458" s="308"/>
      <c r="AD458" s="309"/>
      <c r="AE458" s="32"/>
      <c r="AF458" s="32"/>
      <c r="AG458" s="1124"/>
      <c r="AH458" s="281"/>
      <c r="AI458" s="693"/>
    </row>
    <row r="459" spans="1:35" ht="40.5" hidden="1" x14ac:dyDescent="0.25">
      <c r="A459" s="305">
        <v>22</v>
      </c>
      <c r="B459" s="1128" t="s">
        <v>583</v>
      </c>
      <c r="C459" s="569" t="s">
        <v>674</v>
      </c>
      <c r="D459" s="307"/>
      <c r="E459" s="308"/>
      <c r="F459" s="1077"/>
      <c r="G459" s="32"/>
      <c r="H459" s="32"/>
      <c r="I459" s="1124"/>
      <c r="J459" s="281"/>
      <c r="K459" s="693"/>
      <c r="L459" s="307"/>
      <c r="M459" s="308"/>
      <c r="N459" s="691"/>
      <c r="O459" s="32"/>
      <c r="P459" s="32"/>
      <c r="Q459" s="1124"/>
      <c r="R459" s="281"/>
      <c r="S459" s="693"/>
      <c r="T459" s="307"/>
      <c r="U459" s="308"/>
      <c r="V459" s="691"/>
      <c r="W459" s="32"/>
      <c r="X459" s="32"/>
      <c r="Y459" s="1124"/>
      <c r="Z459" s="281"/>
      <c r="AA459" s="693"/>
      <c r="AB459" s="307"/>
      <c r="AC459" s="308"/>
      <c r="AD459" s="691"/>
      <c r="AE459" s="32"/>
      <c r="AF459" s="32"/>
      <c r="AG459" s="1124"/>
      <c r="AH459" s="281"/>
      <c r="AI459" s="693"/>
    </row>
    <row r="460" spans="1:35" ht="17.25" hidden="1" x14ac:dyDescent="0.25">
      <c r="A460" s="527">
        <v>23</v>
      </c>
      <c r="B460" s="1128" t="s">
        <v>534</v>
      </c>
      <c r="C460" s="569" t="s">
        <v>328</v>
      </c>
      <c r="D460" s="307"/>
      <c r="E460" s="308"/>
      <c r="F460" s="1073"/>
      <c r="G460" s="32"/>
      <c r="H460" s="32"/>
      <c r="I460" s="1123"/>
      <c r="J460" s="692"/>
      <c r="K460" s="693"/>
      <c r="L460" s="307"/>
      <c r="M460" s="308"/>
      <c r="N460" s="309"/>
      <c r="O460" s="32"/>
      <c r="P460" s="32"/>
      <c r="Q460" s="1123"/>
      <c r="R460" s="692"/>
      <c r="S460" s="693"/>
      <c r="T460" s="307"/>
      <c r="U460" s="308"/>
      <c r="V460" s="309"/>
      <c r="W460" s="32"/>
      <c r="X460" s="32"/>
      <c r="Y460" s="1123"/>
      <c r="Z460" s="692"/>
      <c r="AA460" s="693"/>
      <c r="AB460" s="307"/>
      <c r="AC460" s="308"/>
      <c r="AD460" s="309"/>
      <c r="AE460" s="32"/>
      <c r="AF460" s="32"/>
      <c r="AG460" s="1123"/>
      <c r="AH460" s="692"/>
      <c r="AI460" s="693"/>
    </row>
    <row r="461" spans="1:35" ht="17.25" hidden="1" x14ac:dyDescent="0.25">
      <c r="A461" s="305">
        <v>24</v>
      </c>
      <c r="B461" s="1128" t="s">
        <v>535</v>
      </c>
      <c r="C461" s="569" t="s">
        <v>328</v>
      </c>
      <c r="D461" s="307"/>
      <c r="E461" s="308"/>
      <c r="F461" s="1073"/>
      <c r="G461" s="32"/>
      <c r="H461" s="32"/>
      <c r="I461" s="1123"/>
      <c r="J461" s="692"/>
      <c r="K461" s="693"/>
      <c r="L461" s="307"/>
      <c r="M461" s="308"/>
      <c r="N461" s="309"/>
      <c r="O461" s="32"/>
      <c r="P461" s="32"/>
      <c r="Q461" s="1123"/>
      <c r="R461" s="692"/>
      <c r="S461" s="693"/>
      <c r="T461" s="307"/>
      <c r="U461" s="308"/>
      <c r="V461" s="309"/>
      <c r="W461" s="32"/>
      <c r="X461" s="32"/>
      <c r="Y461" s="1123"/>
      <c r="Z461" s="692"/>
      <c r="AA461" s="693"/>
      <c r="AB461" s="307"/>
      <c r="AC461" s="308"/>
      <c r="AD461" s="309"/>
      <c r="AE461" s="32"/>
      <c r="AF461" s="32"/>
      <c r="AG461" s="1123"/>
      <c r="AH461" s="692"/>
      <c r="AI461" s="693"/>
    </row>
    <row r="462" spans="1:35" ht="17.25" hidden="1" x14ac:dyDescent="0.25">
      <c r="A462" s="527">
        <v>25</v>
      </c>
      <c r="B462" s="1128" t="s">
        <v>1008</v>
      </c>
      <c r="C462" s="569" t="s">
        <v>328</v>
      </c>
      <c r="D462" s="307"/>
      <c r="E462" s="308"/>
      <c r="F462" s="1073"/>
      <c r="G462" s="32"/>
      <c r="H462" s="32"/>
      <c r="I462" s="1123"/>
      <c r="J462" s="692"/>
      <c r="K462" s="693"/>
      <c r="L462" s="310"/>
      <c r="M462" s="311"/>
      <c r="N462" s="312"/>
      <c r="O462" s="505"/>
      <c r="P462" s="505"/>
      <c r="Q462" s="1123"/>
      <c r="R462" s="692"/>
      <c r="S462" s="693"/>
      <c r="T462" s="310"/>
      <c r="U462" s="311"/>
      <c r="V462" s="312"/>
      <c r="W462" s="505"/>
      <c r="X462" s="505"/>
      <c r="Y462" s="1123"/>
      <c r="Z462" s="692"/>
      <c r="AA462" s="693"/>
      <c r="AB462" s="310"/>
      <c r="AC462" s="311"/>
      <c r="AD462" s="312"/>
      <c r="AE462" s="505"/>
      <c r="AF462" s="505"/>
      <c r="AG462" s="1123"/>
      <c r="AH462" s="692"/>
      <c r="AI462" s="693"/>
    </row>
    <row r="463" spans="1:35" ht="27.75" hidden="1" thickBot="1" x14ac:dyDescent="0.3">
      <c r="A463" s="305"/>
      <c r="B463" s="1083" t="s">
        <v>723</v>
      </c>
      <c r="C463" s="569"/>
      <c r="D463" s="533"/>
      <c r="E463" s="308"/>
      <c r="F463" s="1073"/>
      <c r="G463" s="225"/>
      <c r="H463" s="225"/>
      <c r="I463" s="225"/>
      <c r="J463" s="225"/>
      <c r="K463" s="225"/>
      <c r="L463" s="533"/>
      <c r="M463" s="308"/>
      <c r="N463" s="309"/>
      <c r="O463" s="225"/>
      <c r="P463" s="225"/>
      <c r="Q463" s="225"/>
      <c r="R463" s="225"/>
      <c r="S463" s="225"/>
      <c r="T463" s="533"/>
      <c r="U463" s="308"/>
      <c r="V463" s="309"/>
      <c r="W463" s="225"/>
      <c r="X463" s="225"/>
      <c r="Y463" s="225"/>
      <c r="Z463" s="225"/>
      <c r="AA463" s="225"/>
      <c r="AB463" s="533"/>
      <c r="AC463" s="308"/>
      <c r="AD463" s="309"/>
      <c r="AE463" s="225"/>
      <c r="AF463" s="225"/>
      <c r="AG463" s="225"/>
      <c r="AH463" s="225"/>
      <c r="AI463" s="225"/>
    </row>
    <row r="464" spans="1:35" ht="23.25" hidden="1" thickBot="1" x14ac:dyDescent="0.3">
      <c r="A464" s="1485" t="s">
        <v>47</v>
      </c>
      <c r="B464" s="1486"/>
      <c r="C464" s="1486"/>
      <c r="D464" s="396">
        <f>SUM(D438:D463)</f>
        <v>0</v>
      </c>
      <c r="E464" s="396">
        <f t="shared" ref="E464:AI464" si="104">SUM(E438:E463)</f>
        <v>0</v>
      </c>
      <c r="F464" s="1108">
        <f t="shared" si="104"/>
        <v>0</v>
      </c>
      <c r="G464" s="396">
        <f t="shared" si="104"/>
        <v>0</v>
      </c>
      <c r="H464" s="396">
        <f t="shared" si="104"/>
        <v>0</v>
      </c>
      <c r="I464" s="396">
        <f t="shared" si="104"/>
        <v>0</v>
      </c>
      <c r="J464" s="396">
        <f t="shared" si="104"/>
        <v>0</v>
      </c>
      <c r="K464" s="396">
        <f t="shared" si="104"/>
        <v>0</v>
      </c>
      <c r="L464" s="396">
        <f t="shared" si="104"/>
        <v>0</v>
      </c>
      <c r="M464" s="396">
        <f t="shared" si="104"/>
        <v>0</v>
      </c>
      <c r="N464" s="396">
        <f t="shared" si="104"/>
        <v>0</v>
      </c>
      <c r="O464" s="396">
        <f t="shared" si="104"/>
        <v>0</v>
      </c>
      <c r="P464" s="396">
        <f t="shared" si="104"/>
        <v>0</v>
      </c>
      <c r="Q464" s="396">
        <f t="shared" si="104"/>
        <v>0</v>
      </c>
      <c r="R464" s="396">
        <f t="shared" si="104"/>
        <v>0</v>
      </c>
      <c r="S464" s="396">
        <f t="shared" si="104"/>
        <v>0</v>
      </c>
      <c r="T464" s="396">
        <f t="shared" si="104"/>
        <v>0</v>
      </c>
      <c r="U464" s="396">
        <f t="shared" si="104"/>
        <v>0</v>
      </c>
      <c r="V464" s="396">
        <f t="shared" si="104"/>
        <v>0</v>
      </c>
      <c r="W464" s="396">
        <f t="shared" si="104"/>
        <v>0</v>
      </c>
      <c r="X464" s="396">
        <f t="shared" si="104"/>
        <v>0</v>
      </c>
      <c r="Y464" s="396">
        <f t="shared" si="104"/>
        <v>0</v>
      </c>
      <c r="Z464" s="396">
        <f t="shared" si="104"/>
        <v>0</v>
      </c>
      <c r="AA464" s="396">
        <f t="shared" si="104"/>
        <v>0</v>
      </c>
      <c r="AB464" s="396">
        <f t="shared" si="104"/>
        <v>0</v>
      </c>
      <c r="AC464" s="396">
        <f t="shared" si="104"/>
        <v>0</v>
      </c>
      <c r="AD464" s="396">
        <f t="shared" si="104"/>
        <v>0</v>
      </c>
      <c r="AE464" s="396">
        <f t="shared" si="104"/>
        <v>0</v>
      </c>
      <c r="AF464" s="396">
        <f t="shared" si="104"/>
        <v>0</v>
      </c>
      <c r="AG464" s="396">
        <f t="shared" si="104"/>
        <v>0</v>
      </c>
      <c r="AH464" s="396">
        <f t="shared" si="104"/>
        <v>0</v>
      </c>
      <c r="AI464" s="396">
        <f t="shared" si="104"/>
        <v>0</v>
      </c>
    </row>
    <row r="465" spans="1:35" hidden="1" x14ac:dyDescent="0.25"/>
    <row r="466" spans="1:35" ht="17.25" hidden="1" thickBot="1" x14ac:dyDescent="0.3"/>
    <row r="467" spans="1:35" s="302" customFormat="1" ht="22.5" hidden="1" customHeight="1" thickBot="1" x14ac:dyDescent="0.3">
      <c r="A467" s="1376" t="s">
        <v>440</v>
      </c>
      <c r="B467" s="1377"/>
      <c r="C467" s="1484"/>
      <c r="D467" s="560" t="s">
        <v>83</v>
      </c>
      <c r="E467" s="561"/>
      <c r="F467" s="1094"/>
      <c r="G467" s="561"/>
      <c r="H467" s="561"/>
      <c r="I467" s="561"/>
      <c r="J467" s="561"/>
      <c r="K467" s="561"/>
      <c r="L467" s="560" t="s">
        <v>83</v>
      </c>
      <c r="M467" s="561"/>
      <c r="N467" s="561"/>
      <c r="O467" s="561"/>
      <c r="P467" s="561"/>
      <c r="Q467" s="561"/>
      <c r="R467" s="561"/>
      <c r="S467" s="561"/>
      <c r="T467" s="560" t="s">
        <v>83</v>
      </c>
      <c r="U467" s="561"/>
      <c r="V467" s="561"/>
      <c r="W467" s="561"/>
      <c r="X467" s="561"/>
      <c r="Y467" s="561"/>
      <c r="Z467" s="561"/>
      <c r="AA467" s="561"/>
      <c r="AB467" s="1475" t="s">
        <v>83</v>
      </c>
      <c r="AC467" s="1476"/>
      <c r="AD467" s="1476"/>
      <c r="AE467" s="1476"/>
      <c r="AF467" s="1476"/>
      <c r="AG467" s="1476"/>
      <c r="AH467" s="1476"/>
      <c r="AI467" s="1477"/>
    </row>
    <row r="468" spans="1:35" s="302" customFormat="1" ht="24" hidden="1" customHeight="1" thickBot="1" x14ac:dyDescent="0.3">
      <c r="A468" s="1478" t="s">
        <v>133</v>
      </c>
      <c r="B468" s="1479"/>
      <c r="C468" s="1480"/>
      <c r="D468" s="1339" t="s">
        <v>656</v>
      </c>
      <c r="E468" s="1340"/>
      <c r="F468" s="1340"/>
      <c r="G468" s="1340"/>
      <c r="H468" s="1340"/>
      <c r="I468" s="1340"/>
      <c r="J468" s="1340"/>
      <c r="K468" s="615"/>
      <c r="L468" s="1481" t="s">
        <v>779</v>
      </c>
      <c r="M468" s="1482"/>
      <c r="N468" s="1482"/>
      <c r="O468" s="1482"/>
      <c r="P468" s="1482"/>
      <c r="Q468" s="1482"/>
      <c r="R468" s="1482"/>
      <c r="S468" s="1483"/>
      <c r="T468" s="1339" t="s">
        <v>922</v>
      </c>
      <c r="U468" s="1340"/>
      <c r="V468" s="1340"/>
      <c r="W468" s="1340"/>
      <c r="X468" s="1340"/>
      <c r="Y468" s="1340"/>
      <c r="Z468" s="1340"/>
      <c r="AA468" s="1341"/>
      <c r="AB468" s="1339" t="s">
        <v>1048</v>
      </c>
      <c r="AC468" s="1340"/>
      <c r="AD468" s="1340"/>
      <c r="AE468" s="1340"/>
      <c r="AF468" s="1340"/>
      <c r="AG468" s="1340"/>
      <c r="AH468" s="1340"/>
      <c r="AI468" s="1341"/>
    </row>
    <row r="469" spans="1:35" s="302" customFormat="1" ht="82.5" hidden="1" customHeight="1" thickBot="1" x14ac:dyDescent="0.3">
      <c r="A469" s="303" t="s">
        <v>10</v>
      </c>
      <c r="B469" s="1082" t="s">
        <v>54</v>
      </c>
      <c r="C469" s="304" t="s">
        <v>55</v>
      </c>
      <c r="D469" s="315" t="s">
        <v>56</v>
      </c>
      <c r="E469" s="391" t="s">
        <v>96</v>
      </c>
      <c r="F469" s="1095" t="s">
        <v>62</v>
      </c>
      <c r="G469" s="390" t="s">
        <v>58</v>
      </c>
      <c r="H469" s="391" t="s">
        <v>59</v>
      </c>
      <c r="I469" s="390" t="s">
        <v>471</v>
      </c>
      <c r="J469" s="391" t="s">
        <v>438</v>
      </c>
      <c r="K469" s="411" t="s">
        <v>666</v>
      </c>
      <c r="L469" s="315" t="s">
        <v>56</v>
      </c>
      <c r="M469" s="391" t="s">
        <v>96</v>
      </c>
      <c r="N469" s="391" t="s">
        <v>62</v>
      </c>
      <c r="O469" s="390" t="s">
        <v>58</v>
      </c>
      <c r="P469" s="392" t="s">
        <v>59</v>
      </c>
      <c r="Q469" s="390" t="s">
        <v>471</v>
      </c>
      <c r="R469" s="390" t="s">
        <v>438</v>
      </c>
      <c r="S469" s="603" t="s">
        <v>794</v>
      </c>
      <c r="T469" s="390" t="s">
        <v>56</v>
      </c>
      <c r="U469" s="391" t="s">
        <v>96</v>
      </c>
      <c r="V469" s="391" t="s">
        <v>62</v>
      </c>
      <c r="W469" s="391" t="s">
        <v>58</v>
      </c>
      <c r="X469" s="391" t="s">
        <v>59</v>
      </c>
      <c r="Y469" s="391" t="s">
        <v>471</v>
      </c>
      <c r="Z469" s="391" t="s">
        <v>438</v>
      </c>
      <c r="AA469" s="506" t="s">
        <v>926</v>
      </c>
      <c r="AB469" s="315" t="s">
        <v>56</v>
      </c>
      <c r="AC469" s="391" t="s">
        <v>96</v>
      </c>
      <c r="AD469" s="391" t="s">
        <v>62</v>
      </c>
      <c r="AE469" s="391" t="s">
        <v>58</v>
      </c>
      <c r="AF469" s="391" t="s">
        <v>59</v>
      </c>
      <c r="AG469" s="391" t="s">
        <v>471</v>
      </c>
      <c r="AH469" s="391" t="s">
        <v>438</v>
      </c>
      <c r="AI469" s="411" t="s">
        <v>1070</v>
      </c>
    </row>
    <row r="470" spans="1:35" s="306" customFormat="1" ht="17.25" hidden="1" x14ac:dyDescent="0.25">
      <c r="A470" s="316">
        <v>1</v>
      </c>
      <c r="B470" s="1083" t="s">
        <v>196</v>
      </c>
      <c r="C470" s="576" t="s">
        <v>337</v>
      </c>
      <c r="D470" s="279"/>
      <c r="E470" s="280"/>
      <c r="F470" s="1073"/>
      <c r="G470" s="226"/>
      <c r="H470" s="226"/>
      <c r="I470" s="1120"/>
      <c r="J470" s="281"/>
      <c r="K470" s="693"/>
      <c r="L470" s="279"/>
      <c r="M470" s="280"/>
      <c r="N470" s="691"/>
      <c r="O470" s="226"/>
      <c r="P470" s="226"/>
      <c r="Q470" s="1120"/>
      <c r="R470" s="281"/>
      <c r="S470" s="693"/>
      <c r="T470" s="279"/>
      <c r="U470" s="280"/>
      <c r="V470" s="691"/>
      <c r="W470" s="226"/>
      <c r="X470" s="226"/>
      <c r="Y470" s="1120"/>
      <c r="Z470" s="281"/>
      <c r="AA470" s="693"/>
      <c r="AB470" s="279"/>
      <c r="AC470" s="280"/>
      <c r="AD470" s="691"/>
      <c r="AE470" s="226"/>
      <c r="AF470" s="226"/>
      <c r="AG470" s="1120"/>
      <c r="AH470" s="281"/>
      <c r="AI470" s="693"/>
    </row>
    <row r="471" spans="1:35" ht="17.25" hidden="1" x14ac:dyDescent="0.25">
      <c r="A471" s="316">
        <v>2</v>
      </c>
      <c r="B471" s="1129" t="s">
        <v>450</v>
      </c>
      <c r="C471" s="576" t="s">
        <v>337</v>
      </c>
      <c r="D471" s="307"/>
      <c r="E471" s="308"/>
      <c r="F471" s="1077"/>
      <c r="G471" s="225"/>
      <c r="H471" s="225"/>
      <c r="I471" s="1120"/>
      <c r="J471" s="281"/>
      <c r="K471" s="693"/>
      <c r="L471" s="307"/>
      <c r="M471" s="308"/>
      <c r="N471" s="691"/>
      <c r="O471" s="225"/>
      <c r="P471" s="225"/>
      <c r="Q471" s="1120"/>
      <c r="R471" s="281"/>
      <c r="S471" s="693"/>
      <c r="T471" s="307"/>
      <c r="U471" s="308"/>
      <c r="V471" s="691"/>
      <c r="W471" s="225"/>
      <c r="X471" s="225"/>
      <c r="Y471" s="1120"/>
      <c r="Z471" s="281"/>
      <c r="AA471" s="693"/>
      <c r="AB471" s="307"/>
      <c r="AC471" s="308"/>
      <c r="AD471" s="691"/>
      <c r="AE471" s="225"/>
      <c r="AF471" s="225"/>
      <c r="AG471" s="1120"/>
      <c r="AH471" s="281"/>
      <c r="AI471" s="693"/>
    </row>
    <row r="472" spans="1:35" ht="17.25" hidden="1" x14ac:dyDescent="0.25">
      <c r="A472" s="316">
        <v>3</v>
      </c>
      <c r="B472" s="1129" t="s">
        <v>1179</v>
      </c>
      <c r="C472" s="576" t="s">
        <v>337</v>
      </c>
      <c r="D472" s="307"/>
      <c r="E472" s="308"/>
      <c r="F472" s="1077"/>
      <c r="G472" s="225"/>
      <c r="H472" s="225"/>
      <c r="I472" s="1120"/>
      <c r="J472" s="281"/>
      <c r="K472" s="693"/>
      <c r="L472" s="307"/>
      <c r="M472" s="308"/>
      <c r="N472" s="691"/>
      <c r="O472" s="225"/>
      <c r="P472" s="225"/>
      <c r="Q472" s="1120"/>
      <c r="R472" s="281"/>
      <c r="S472" s="693"/>
      <c r="T472" s="307"/>
      <c r="U472" s="308"/>
      <c r="V472" s="691"/>
      <c r="W472" s="225"/>
      <c r="X472" s="225"/>
      <c r="Y472" s="1120"/>
      <c r="Z472" s="281"/>
      <c r="AA472" s="693"/>
      <c r="AB472" s="307"/>
      <c r="AC472" s="308"/>
      <c r="AD472" s="691"/>
      <c r="AE472" s="225"/>
      <c r="AF472" s="225"/>
      <c r="AG472" s="1120"/>
      <c r="AH472" s="281"/>
      <c r="AI472" s="693"/>
    </row>
    <row r="473" spans="1:35" ht="17.25" hidden="1" x14ac:dyDescent="0.25">
      <c r="A473" s="316">
        <v>4</v>
      </c>
      <c r="B473" s="1130" t="s">
        <v>987</v>
      </c>
      <c r="C473" s="576" t="s">
        <v>337</v>
      </c>
      <c r="D473" s="307"/>
      <c r="E473" s="308"/>
      <c r="F473" s="1077"/>
      <c r="G473" s="225"/>
      <c r="H473" s="225"/>
      <c r="I473" s="1120"/>
      <c r="J473" s="281"/>
      <c r="K473" s="693"/>
      <c r="L473" s="307"/>
      <c r="M473" s="308"/>
      <c r="N473" s="691"/>
      <c r="O473" s="225"/>
      <c r="P473" s="225"/>
      <c r="Q473" s="1120"/>
      <c r="R473" s="281"/>
      <c r="S473" s="693"/>
      <c r="T473" s="307"/>
      <c r="U473" s="308"/>
      <c r="V473" s="691"/>
      <c r="W473" s="225"/>
      <c r="X473" s="225"/>
      <c r="Y473" s="1120"/>
      <c r="Z473" s="281"/>
      <c r="AA473" s="693"/>
      <c r="AB473" s="307"/>
      <c r="AC473" s="308"/>
      <c r="AD473" s="691"/>
      <c r="AE473" s="225"/>
      <c r="AF473" s="225"/>
      <c r="AG473" s="1120"/>
      <c r="AH473" s="281"/>
      <c r="AI473" s="693"/>
    </row>
    <row r="474" spans="1:35" ht="17.25" hidden="1" x14ac:dyDescent="0.25">
      <c r="A474" s="316">
        <v>5</v>
      </c>
      <c r="B474" s="1130" t="s">
        <v>465</v>
      </c>
      <c r="C474" s="520" t="s">
        <v>337</v>
      </c>
      <c r="D474" s="307"/>
      <c r="E474" s="308"/>
      <c r="F474" s="1077"/>
      <c r="G474" s="225"/>
      <c r="H474" s="225"/>
      <c r="I474" s="1120"/>
      <c r="J474" s="281"/>
      <c r="K474" s="693"/>
      <c r="L474" s="307"/>
      <c r="M474" s="308"/>
      <c r="N474" s="691"/>
      <c r="O474" s="225"/>
      <c r="P474" s="225"/>
      <c r="Q474" s="1120"/>
      <c r="R474" s="281"/>
      <c r="S474" s="693"/>
      <c r="T474" s="307"/>
      <c r="U474" s="308"/>
      <c r="V474" s="691"/>
      <c r="W474" s="225"/>
      <c r="X474" s="225"/>
      <c r="Y474" s="1120"/>
      <c r="Z474" s="281"/>
      <c r="AA474" s="693"/>
      <c r="AB474" s="307"/>
      <c r="AC474" s="308"/>
      <c r="AD474" s="691"/>
      <c r="AE474" s="225"/>
      <c r="AF474" s="225"/>
      <c r="AG474" s="1120"/>
      <c r="AH474" s="281"/>
      <c r="AI474" s="693"/>
    </row>
    <row r="475" spans="1:35" ht="17.25" hidden="1" x14ac:dyDescent="0.25">
      <c r="A475" s="316">
        <v>6</v>
      </c>
      <c r="B475" s="1129" t="s">
        <v>1180</v>
      </c>
      <c r="C475" s="520" t="s">
        <v>337</v>
      </c>
      <c r="D475" s="307"/>
      <c r="E475" s="308"/>
      <c r="F475" s="1077"/>
      <c r="G475" s="225"/>
      <c r="H475" s="225"/>
      <c r="I475" s="1120"/>
      <c r="J475" s="281"/>
      <c r="K475" s="693"/>
      <c r="L475" s="307"/>
      <c r="M475" s="308"/>
      <c r="N475" s="691"/>
      <c r="O475" s="225"/>
      <c r="P475" s="225"/>
      <c r="Q475" s="1120"/>
      <c r="R475" s="281"/>
      <c r="S475" s="693"/>
      <c r="T475" s="307"/>
      <c r="U475" s="308"/>
      <c r="V475" s="691"/>
      <c r="W475" s="225"/>
      <c r="X475" s="225"/>
      <c r="Y475" s="1120"/>
      <c r="Z475" s="281"/>
      <c r="AA475" s="693"/>
      <c r="AB475" s="307"/>
      <c r="AC475" s="308"/>
      <c r="AD475" s="691"/>
      <c r="AE475" s="225"/>
      <c r="AF475" s="225"/>
      <c r="AG475" s="1120"/>
      <c r="AH475" s="281"/>
      <c r="AI475" s="693"/>
    </row>
    <row r="476" spans="1:35" ht="17.25" hidden="1" x14ac:dyDescent="0.25">
      <c r="A476" s="316">
        <v>7</v>
      </c>
      <c r="B476" s="1131" t="s">
        <v>1181</v>
      </c>
      <c r="C476" s="520" t="s">
        <v>337</v>
      </c>
      <c r="D476" s="307"/>
      <c r="E476" s="308"/>
      <c r="F476" s="1077"/>
      <c r="G476" s="225"/>
      <c r="H476" s="225"/>
      <c r="I476" s="1120"/>
      <c r="J476" s="281"/>
      <c r="K476" s="693"/>
      <c r="L476" s="307"/>
      <c r="M476" s="308"/>
      <c r="N476" s="691"/>
      <c r="O476" s="225"/>
      <c r="P476" s="225"/>
      <c r="Q476" s="1120"/>
      <c r="R476" s="281"/>
      <c r="S476" s="693"/>
      <c r="T476" s="307"/>
      <c r="U476" s="308"/>
      <c r="V476" s="691"/>
      <c r="W476" s="225"/>
      <c r="X476" s="225"/>
      <c r="Y476" s="1120"/>
      <c r="Z476" s="281"/>
      <c r="AA476" s="693"/>
      <c r="AB476" s="307"/>
      <c r="AC476" s="308"/>
      <c r="AD476" s="691"/>
      <c r="AE476" s="225"/>
      <c r="AF476" s="225"/>
      <c r="AG476" s="1120"/>
      <c r="AH476" s="281"/>
      <c r="AI476" s="693"/>
    </row>
    <row r="477" spans="1:35" ht="17.25" hidden="1" x14ac:dyDescent="0.25">
      <c r="A477" s="316">
        <v>8</v>
      </c>
      <c r="B477" s="1129" t="s">
        <v>1182</v>
      </c>
      <c r="C477" s="520" t="s">
        <v>337</v>
      </c>
      <c r="D477" s="307"/>
      <c r="E477" s="308"/>
      <c r="F477" s="1077"/>
      <c r="G477" s="225"/>
      <c r="H477" s="225"/>
      <c r="I477" s="1120"/>
      <c r="J477" s="281"/>
      <c r="K477" s="693"/>
      <c r="L477" s="307"/>
      <c r="M477" s="308"/>
      <c r="N477" s="691"/>
      <c r="O477" s="225"/>
      <c r="P477" s="225"/>
      <c r="Q477" s="1120"/>
      <c r="R477" s="281"/>
      <c r="S477" s="693"/>
      <c r="T477" s="307"/>
      <c r="U477" s="308"/>
      <c r="V477" s="691"/>
      <c r="W477" s="225"/>
      <c r="X477" s="225"/>
      <c r="Y477" s="1120"/>
      <c r="Z477" s="281"/>
      <c r="AA477" s="693"/>
      <c r="AB477" s="307"/>
      <c r="AC477" s="308"/>
      <c r="AD477" s="691"/>
      <c r="AE477" s="225"/>
      <c r="AF477" s="225"/>
      <c r="AG477" s="1120"/>
      <c r="AH477" s="281"/>
      <c r="AI477" s="693"/>
    </row>
    <row r="478" spans="1:35" ht="17.25" hidden="1" x14ac:dyDescent="0.25">
      <c r="A478" s="316">
        <v>9</v>
      </c>
      <c r="B478" s="1129" t="s">
        <v>84</v>
      </c>
      <c r="C478" s="576" t="s">
        <v>317</v>
      </c>
      <c r="D478" s="307"/>
      <c r="E478" s="308"/>
      <c r="F478" s="1073"/>
      <c r="G478" s="225"/>
      <c r="H478" s="225"/>
      <c r="I478" s="1120"/>
      <c r="J478" s="281"/>
      <c r="K478" s="693"/>
      <c r="L478" s="307"/>
      <c r="M478" s="308"/>
      <c r="N478" s="309"/>
      <c r="O478" s="225"/>
      <c r="P478" s="225"/>
      <c r="Q478" s="1120"/>
      <c r="R478" s="281"/>
      <c r="S478" s="693"/>
      <c r="T478" s="307"/>
      <c r="U478" s="308"/>
      <c r="V478" s="309"/>
      <c r="W478" s="225"/>
      <c r="X478" s="225"/>
      <c r="Y478" s="1120"/>
      <c r="Z478" s="281"/>
      <c r="AA478" s="693"/>
      <c r="AB478" s="307"/>
      <c r="AC478" s="308"/>
      <c r="AD478" s="309"/>
      <c r="AE478" s="225"/>
      <c r="AF478" s="225"/>
      <c r="AG478" s="1120"/>
      <c r="AH478" s="281"/>
      <c r="AI478" s="693"/>
    </row>
    <row r="479" spans="1:35" ht="17.25" hidden="1" x14ac:dyDescent="0.25">
      <c r="A479" s="316">
        <v>10</v>
      </c>
      <c r="B479" s="1129" t="s">
        <v>1183</v>
      </c>
      <c r="C479" s="576" t="s">
        <v>317</v>
      </c>
      <c r="D479" s="307"/>
      <c r="E479" s="308"/>
      <c r="F479" s="1073"/>
      <c r="G479" s="225"/>
      <c r="H479" s="225"/>
      <c r="I479" s="1120"/>
      <c r="J479" s="281"/>
      <c r="K479" s="693"/>
      <c r="L479" s="307"/>
      <c r="M479" s="308"/>
      <c r="N479" s="309"/>
      <c r="O479" s="225"/>
      <c r="P479" s="225"/>
      <c r="Q479" s="1120"/>
      <c r="R479" s="281"/>
      <c r="S479" s="693"/>
      <c r="T479" s="307"/>
      <c r="U479" s="308"/>
      <c r="V479" s="309"/>
      <c r="W479" s="225"/>
      <c r="X479" s="225"/>
      <c r="Y479" s="1120"/>
      <c r="Z479" s="281"/>
      <c r="AA479" s="693"/>
      <c r="AB479" s="307"/>
      <c r="AC479" s="308"/>
      <c r="AD479" s="309"/>
      <c r="AE479" s="225"/>
      <c r="AF479" s="225"/>
      <c r="AG479" s="1120"/>
      <c r="AH479" s="281"/>
      <c r="AI479" s="693"/>
    </row>
    <row r="480" spans="1:35" ht="17.25" hidden="1" x14ac:dyDescent="0.25">
      <c r="A480" s="316">
        <v>11</v>
      </c>
      <c r="B480" s="1129" t="s">
        <v>649</v>
      </c>
      <c r="C480" s="576" t="s">
        <v>332</v>
      </c>
      <c r="D480" s="307"/>
      <c r="E480" s="308"/>
      <c r="F480" s="1073"/>
      <c r="G480" s="225"/>
      <c r="H480" s="225"/>
      <c r="I480" s="1120"/>
      <c r="J480" s="281"/>
      <c r="K480" s="693"/>
      <c r="L480" s="307"/>
      <c r="M480" s="308"/>
      <c r="N480" s="691"/>
      <c r="O480" s="225"/>
      <c r="P480" s="225"/>
      <c r="Q480" s="1120"/>
      <c r="R480" s="281"/>
      <c r="S480" s="693"/>
      <c r="T480" s="307"/>
      <c r="U480" s="308"/>
      <c r="V480" s="691"/>
      <c r="W480" s="225"/>
      <c r="X480" s="225"/>
      <c r="Y480" s="1120"/>
      <c r="Z480" s="281"/>
      <c r="AA480" s="693"/>
      <c r="AB480" s="307"/>
      <c r="AC480" s="308"/>
      <c r="AD480" s="691"/>
      <c r="AE480" s="225"/>
      <c r="AF480" s="225"/>
      <c r="AG480" s="1120"/>
      <c r="AH480" s="281"/>
      <c r="AI480" s="693"/>
    </row>
    <row r="481" spans="1:35" ht="17.25" hidden="1" x14ac:dyDescent="0.25">
      <c r="A481" s="316">
        <v>12</v>
      </c>
      <c r="B481" s="1129" t="s">
        <v>517</v>
      </c>
      <c r="C481" s="576" t="s">
        <v>332</v>
      </c>
      <c r="D481" s="307"/>
      <c r="E481" s="308"/>
      <c r="F481" s="1073"/>
      <c r="G481" s="225"/>
      <c r="H481" s="225"/>
      <c r="I481" s="1120"/>
      <c r="J481" s="281"/>
      <c r="K481" s="693"/>
      <c r="L481" s="307"/>
      <c r="M481" s="308"/>
      <c r="N481" s="691"/>
      <c r="O481" s="225"/>
      <c r="P481" s="225"/>
      <c r="Q481" s="1120"/>
      <c r="R481" s="281"/>
      <c r="S481" s="693"/>
      <c r="T481" s="307"/>
      <c r="U481" s="308"/>
      <c r="V481" s="691"/>
      <c r="W481" s="225"/>
      <c r="X481" s="225"/>
      <c r="Y481" s="1120"/>
      <c r="Z481" s="281"/>
      <c r="AA481" s="693"/>
      <c r="AB481" s="307"/>
      <c r="AC481" s="308"/>
      <c r="AD481" s="691"/>
      <c r="AE481" s="225"/>
      <c r="AF481" s="225"/>
      <c r="AG481" s="1120"/>
      <c r="AH481" s="281"/>
      <c r="AI481" s="693"/>
    </row>
    <row r="482" spans="1:35" ht="17.25" hidden="1" x14ac:dyDescent="0.25">
      <c r="A482" s="316">
        <v>13</v>
      </c>
      <c r="B482" s="1129" t="s">
        <v>518</v>
      </c>
      <c r="C482" s="576" t="s">
        <v>332</v>
      </c>
      <c r="D482" s="307"/>
      <c r="E482" s="308"/>
      <c r="F482" s="1073"/>
      <c r="G482" s="225"/>
      <c r="H482" s="225"/>
      <c r="I482" s="1120"/>
      <c r="J482" s="281"/>
      <c r="K482" s="693"/>
      <c r="L482" s="307"/>
      <c r="M482" s="308"/>
      <c r="N482" s="691"/>
      <c r="O482" s="225"/>
      <c r="P482" s="225"/>
      <c r="Q482" s="1120"/>
      <c r="R482" s="281"/>
      <c r="S482" s="693"/>
      <c r="T482" s="307"/>
      <c r="U482" s="308"/>
      <c r="V482" s="691"/>
      <c r="W482" s="225"/>
      <c r="X482" s="225"/>
      <c r="Y482" s="1120"/>
      <c r="Z482" s="281"/>
      <c r="AA482" s="693"/>
      <c r="AB482" s="307"/>
      <c r="AC482" s="308"/>
      <c r="AD482" s="691"/>
      <c r="AE482" s="225"/>
      <c r="AF482" s="225"/>
      <c r="AG482" s="1120"/>
      <c r="AH482" s="281"/>
      <c r="AI482" s="693"/>
    </row>
    <row r="483" spans="1:35" ht="17.25" hidden="1" x14ac:dyDescent="0.25">
      <c r="A483" s="316">
        <v>14</v>
      </c>
      <c r="B483" s="1129" t="s">
        <v>519</v>
      </c>
      <c r="C483" s="576" t="s">
        <v>332</v>
      </c>
      <c r="D483" s="307"/>
      <c r="E483" s="308"/>
      <c r="F483" s="1073"/>
      <c r="G483" s="225"/>
      <c r="H483" s="225"/>
      <c r="I483" s="1120"/>
      <c r="J483" s="281"/>
      <c r="K483" s="693"/>
      <c r="L483" s="307"/>
      <c r="M483" s="308"/>
      <c r="N483" s="691"/>
      <c r="O483" s="225"/>
      <c r="P483" s="225"/>
      <c r="Q483" s="1120"/>
      <c r="R483" s="281"/>
      <c r="S483" s="693"/>
      <c r="T483" s="307"/>
      <c r="U483" s="308"/>
      <c r="V483" s="691"/>
      <c r="W483" s="225"/>
      <c r="X483" s="225"/>
      <c r="Y483" s="1120"/>
      <c r="Z483" s="281"/>
      <c r="AA483" s="693"/>
      <c r="AB483" s="307"/>
      <c r="AC483" s="308"/>
      <c r="AD483" s="691"/>
      <c r="AE483" s="225"/>
      <c r="AF483" s="225"/>
      <c r="AG483" s="1120"/>
      <c r="AH483" s="281"/>
      <c r="AI483" s="693"/>
    </row>
    <row r="484" spans="1:35" ht="17.25" hidden="1" x14ac:dyDescent="0.25">
      <c r="A484" s="316">
        <v>15</v>
      </c>
      <c r="B484" s="1129" t="s">
        <v>520</v>
      </c>
      <c r="C484" s="576" t="s">
        <v>332</v>
      </c>
      <c r="D484" s="307"/>
      <c r="E484" s="308"/>
      <c r="F484" s="1073"/>
      <c r="G484" s="225"/>
      <c r="H484" s="225"/>
      <c r="I484" s="1120"/>
      <c r="J484" s="281"/>
      <c r="K484" s="693"/>
      <c r="L484" s="307"/>
      <c r="M484" s="308"/>
      <c r="N484" s="691"/>
      <c r="O484" s="225"/>
      <c r="P484" s="225"/>
      <c r="Q484" s="1120"/>
      <c r="R484" s="281"/>
      <c r="S484" s="693"/>
      <c r="T484" s="307"/>
      <c r="U484" s="308"/>
      <c r="V484" s="691"/>
      <c r="W484" s="225"/>
      <c r="X484" s="225"/>
      <c r="Y484" s="1120"/>
      <c r="Z484" s="281"/>
      <c r="AA484" s="693"/>
      <c r="AB484" s="307"/>
      <c r="AC484" s="308"/>
      <c r="AD484" s="691"/>
      <c r="AE484" s="225"/>
      <c r="AF484" s="225"/>
      <c r="AG484" s="1120"/>
      <c r="AH484" s="281"/>
      <c r="AI484" s="693"/>
    </row>
    <row r="485" spans="1:35" ht="17.25" hidden="1" x14ac:dyDescent="0.25">
      <c r="A485" s="316">
        <v>16</v>
      </c>
      <c r="B485" s="1129" t="s">
        <v>150</v>
      </c>
      <c r="C485" s="576" t="s">
        <v>332</v>
      </c>
      <c r="D485" s="307"/>
      <c r="E485" s="308"/>
      <c r="F485" s="1073"/>
      <c r="G485" s="225"/>
      <c r="H485" s="225"/>
      <c r="I485" s="1120"/>
      <c r="J485" s="281"/>
      <c r="K485" s="693"/>
      <c r="L485" s="307"/>
      <c r="M485" s="308"/>
      <c r="N485" s="691"/>
      <c r="O485" s="225"/>
      <c r="P485" s="225"/>
      <c r="Q485" s="1120"/>
      <c r="R485" s="281"/>
      <c r="S485" s="693"/>
      <c r="T485" s="307"/>
      <c r="U485" s="308"/>
      <c r="V485" s="691"/>
      <c r="W485" s="225"/>
      <c r="X485" s="225"/>
      <c r="Y485" s="1120"/>
      <c r="Z485" s="281"/>
      <c r="AA485" s="693"/>
      <c r="AB485" s="307"/>
      <c r="AC485" s="308"/>
      <c r="AD485" s="691"/>
      <c r="AE485" s="225"/>
      <c r="AF485" s="225"/>
      <c r="AG485" s="1120"/>
      <c r="AH485" s="281"/>
      <c r="AI485" s="693"/>
    </row>
    <row r="486" spans="1:35" ht="17.25" hidden="1" x14ac:dyDescent="0.25">
      <c r="A486" s="316">
        <v>17</v>
      </c>
      <c r="B486" s="690" t="s">
        <v>521</v>
      </c>
      <c r="C486" s="520" t="s">
        <v>332</v>
      </c>
      <c r="D486" s="307"/>
      <c r="E486" s="308"/>
      <c r="F486" s="1073"/>
      <c r="G486" s="225"/>
      <c r="H486" s="225"/>
      <c r="I486" s="1120"/>
      <c r="J486" s="281"/>
      <c r="K486" s="693"/>
      <c r="L486" s="307"/>
      <c r="M486" s="308"/>
      <c r="N486" s="691"/>
      <c r="O486" s="225"/>
      <c r="P486" s="225"/>
      <c r="Q486" s="1120"/>
      <c r="R486" s="281"/>
      <c r="S486" s="693"/>
      <c r="T486" s="307"/>
      <c r="U486" s="308"/>
      <c r="V486" s="691"/>
      <c r="W486" s="225"/>
      <c r="X486" s="225"/>
      <c r="Y486" s="1120"/>
      <c r="Z486" s="281"/>
      <c r="AA486" s="693"/>
      <c r="AB486" s="307"/>
      <c r="AC486" s="308"/>
      <c r="AD486" s="691"/>
      <c r="AE486" s="225"/>
      <c r="AF486" s="225"/>
      <c r="AG486" s="1120"/>
      <c r="AH486" s="281"/>
      <c r="AI486" s="693"/>
    </row>
    <row r="487" spans="1:35" ht="17.25" hidden="1" x14ac:dyDescent="0.25">
      <c r="A487" s="316">
        <v>18</v>
      </c>
      <c r="B487" s="1129" t="s">
        <v>442</v>
      </c>
      <c r="C487" s="520" t="s">
        <v>332</v>
      </c>
      <c r="D487" s="307"/>
      <c r="E487" s="308"/>
      <c r="F487" s="1073"/>
      <c r="G487" s="225"/>
      <c r="H487" s="225"/>
      <c r="I487" s="1120"/>
      <c r="J487" s="281"/>
      <c r="K487" s="693"/>
      <c r="L487" s="307"/>
      <c r="M487" s="308"/>
      <c r="N487" s="691"/>
      <c r="O487" s="225"/>
      <c r="P487" s="225"/>
      <c r="Q487" s="1120"/>
      <c r="R487" s="281"/>
      <c r="S487" s="693"/>
      <c r="T487" s="307"/>
      <c r="U487" s="308"/>
      <c r="V487" s="691"/>
      <c r="W487" s="225"/>
      <c r="X487" s="225"/>
      <c r="Y487" s="1120"/>
      <c r="Z487" s="281"/>
      <c r="AA487" s="693"/>
      <c r="AB487" s="307"/>
      <c r="AC487" s="308"/>
      <c r="AD487" s="691"/>
      <c r="AE487" s="225"/>
      <c r="AF487" s="225"/>
      <c r="AG487" s="1120"/>
      <c r="AH487" s="281"/>
      <c r="AI487" s="693"/>
    </row>
    <row r="488" spans="1:35" ht="17.25" hidden="1" x14ac:dyDescent="0.25">
      <c r="A488" s="316">
        <v>19</v>
      </c>
      <c r="B488" s="1129" t="s">
        <v>1184</v>
      </c>
      <c r="C488" s="520" t="s">
        <v>332</v>
      </c>
      <c r="D488" s="307"/>
      <c r="E488" s="308"/>
      <c r="F488" s="1073"/>
      <c r="G488" s="225"/>
      <c r="H488" s="225"/>
      <c r="I488" s="1120"/>
      <c r="J488" s="281"/>
      <c r="K488" s="693"/>
      <c r="L488" s="307"/>
      <c r="M488" s="308"/>
      <c r="N488" s="691"/>
      <c r="O488" s="225"/>
      <c r="P488" s="225"/>
      <c r="Q488" s="1120"/>
      <c r="R488" s="281"/>
      <c r="S488" s="693"/>
      <c r="T488" s="307"/>
      <c r="U488" s="308"/>
      <c r="V488" s="691"/>
      <c r="W488" s="225"/>
      <c r="X488" s="225"/>
      <c r="Y488" s="1120"/>
      <c r="Z488" s="281"/>
      <c r="AA488" s="693"/>
      <c r="AB488" s="307"/>
      <c r="AC488" s="308"/>
      <c r="AD488" s="691"/>
      <c r="AE488" s="225"/>
      <c r="AF488" s="225"/>
      <c r="AG488" s="1120"/>
      <c r="AH488" s="281"/>
      <c r="AI488" s="693"/>
    </row>
    <row r="489" spans="1:35" ht="17.25" hidden="1" x14ac:dyDescent="0.25">
      <c r="A489" s="316">
        <v>20</v>
      </c>
      <c r="B489" s="1132" t="s">
        <v>1185</v>
      </c>
      <c r="C489" s="577" t="s">
        <v>332</v>
      </c>
      <c r="D489" s="307"/>
      <c r="E489" s="308"/>
      <c r="F489" s="1073"/>
      <c r="G489" s="225"/>
      <c r="H489" s="225"/>
      <c r="I489" s="1120"/>
      <c r="J489" s="281"/>
      <c r="K489" s="693"/>
      <c r="L489" s="307"/>
      <c r="M489" s="308"/>
      <c r="N489" s="691"/>
      <c r="O489" s="225"/>
      <c r="P489" s="225"/>
      <c r="Q489" s="1120"/>
      <c r="R489" s="281"/>
      <c r="S489" s="693"/>
      <c r="T489" s="307"/>
      <c r="U489" s="308"/>
      <c r="V489" s="691"/>
      <c r="W489" s="225"/>
      <c r="X489" s="225"/>
      <c r="Y489" s="1120"/>
      <c r="Z489" s="281"/>
      <c r="AA489" s="693"/>
      <c r="AB489" s="307"/>
      <c r="AC489" s="308"/>
      <c r="AD489" s="691"/>
      <c r="AE489" s="225"/>
      <c r="AF489" s="225"/>
      <c r="AG489" s="1120"/>
      <c r="AH489" s="281"/>
      <c r="AI489" s="693"/>
    </row>
    <row r="490" spans="1:35" ht="17.25" hidden="1" x14ac:dyDescent="0.25">
      <c r="A490" s="316">
        <v>21</v>
      </c>
      <c r="B490" s="1132" t="s">
        <v>70</v>
      </c>
      <c r="C490" s="577" t="s">
        <v>332</v>
      </c>
      <c r="D490" s="307"/>
      <c r="E490" s="308"/>
      <c r="F490" s="1077"/>
      <c r="G490" s="32"/>
      <c r="H490" s="32"/>
      <c r="I490" s="1120"/>
      <c r="J490" s="281"/>
      <c r="K490" s="693"/>
      <c r="L490" s="307"/>
      <c r="M490" s="308"/>
      <c r="N490" s="691"/>
      <c r="O490" s="32"/>
      <c r="P490" s="32"/>
      <c r="Q490" s="1120"/>
      <c r="R490" s="281"/>
      <c r="S490" s="693"/>
      <c r="T490" s="307"/>
      <c r="U490" s="308"/>
      <c r="V490" s="691"/>
      <c r="W490" s="32"/>
      <c r="X490" s="32"/>
      <c r="Y490" s="1120"/>
      <c r="Z490" s="281"/>
      <c r="AA490" s="693"/>
      <c r="AB490" s="307"/>
      <c r="AC490" s="308"/>
      <c r="AD490" s="691"/>
      <c r="AE490" s="32"/>
      <c r="AF490" s="32"/>
      <c r="AG490" s="1120"/>
      <c r="AH490" s="281"/>
      <c r="AI490" s="693"/>
    </row>
    <row r="491" spans="1:35" ht="17.25" hidden="1" x14ac:dyDescent="0.25">
      <c r="A491" s="316">
        <v>22</v>
      </c>
      <c r="B491" s="1129" t="s">
        <v>522</v>
      </c>
      <c r="C491" s="569" t="s">
        <v>676</v>
      </c>
      <c r="D491" s="307"/>
      <c r="E491" s="308"/>
      <c r="F491" s="1073"/>
      <c r="G491" s="225"/>
      <c r="H491" s="225"/>
      <c r="I491" s="1120"/>
      <c r="J491" s="281"/>
      <c r="K491" s="693"/>
      <c r="L491" s="307"/>
      <c r="M491" s="308"/>
      <c r="N491" s="309"/>
      <c r="O491" s="225"/>
      <c r="P491" s="225"/>
      <c r="Q491" s="1120"/>
      <c r="R491" s="281"/>
      <c r="S491" s="693"/>
      <c r="T491" s="307"/>
      <c r="U491" s="308"/>
      <c r="V491" s="309"/>
      <c r="W491" s="225"/>
      <c r="X491" s="225"/>
      <c r="Y491" s="1120"/>
      <c r="Z491" s="281"/>
      <c r="AA491" s="693"/>
      <c r="AB491" s="307"/>
      <c r="AC491" s="308"/>
      <c r="AD491" s="309"/>
      <c r="AE491" s="225"/>
      <c r="AF491" s="225"/>
      <c r="AG491" s="1120"/>
      <c r="AH491" s="281"/>
      <c r="AI491" s="693"/>
    </row>
    <row r="492" spans="1:35" ht="27" hidden="1" x14ac:dyDescent="0.25">
      <c r="A492" s="316">
        <v>23</v>
      </c>
      <c r="B492" s="690" t="s">
        <v>650</v>
      </c>
      <c r="C492" s="569" t="s">
        <v>675</v>
      </c>
      <c r="D492" s="307"/>
      <c r="E492" s="308"/>
      <c r="F492" s="1073"/>
      <c r="G492" s="225"/>
      <c r="H492" s="225"/>
      <c r="I492" s="1121"/>
      <c r="J492" s="281"/>
      <c r="K492" s="693"/>
      <c r="L492" s="307"/>
      <c r="M492" s="308"/>
      <c r="N492" s="309"/>
      <c r="O492" s="225"/>
      <c r="P492" s="225"/>
      <c r="Q492" s="1121"/>
      <c r="R492" s="281"/>
      <c r="S492" s="693"/>
      <c r="T492" s="307"/>
      <c r="U492" s="308"/>
      <c r="V492" s="309"/>
      <c r="W492" s="225"/>
      <c r="X492" s="225"/>
      <c r="Y492" s="1121"/>
      <c r="Z492" s="281"/>
      <c r="AA492" s="693"/>
      <c r="AB492" s="307"/>
      <c r="AC492" s="308"/>
      <c r="AD492" s="309"/>
      <c r="AE492" s="225"/>
      <c r="AF492" s="225"/>
      <c r="AG492" s="1121"/>
      <c r="AH492" s="281"/>
      <c r="AI492" s="693"/>
    </row>
    <row r="493" spans="1:35" ht="17.25" hidden="1" x14ac:dyDescent="0.25">
      <c r="A493" s="316">
        <v>24</v>
      </c>
      <c r="B493" s="690" t="s">
        <v>523</v>
      </c>
      <c r="C493" s="520" t="s">
        <v>319</v>
      </c>
      <c r="D493" s="307"/>
      <c r="E493" s="308"/>
      <c r="F493" s="1073"/>
      <c r="G493" s="225"/>
      <c r="H493" s="225"/>
      <c r="I493" s="1120"/>
      <c r="J493" s="281"/>
      <c r="K493" s="693"/>
      <c r="L493" s="307"/>
      <c r="M493" s="308"/>
      <c r="N493" s="309"/>
      <c r="O493" s="225"/>
      <c r="P493" s="225"/>
      <c r="Q493" s="1120"/>
      <c r="R493" s="281"/>
      <c r="S493" s="693"/>
      <c r="T493" s="307"/>
      <c r="U493" s="308"/>
      <c r="V493" s="309"/>
      <c r="W493" s="225"/>
      <c r="X493" s="225"/>
      <c r="Y493" s="1120"/>
      <c r="Z493" s="281"/>
      <c r="AA493" s="693"/>
      <c r="AB493" s="307"/>
      <c r="AC493" s="308"/>
      <c r="AD493" s="309"/>
      <c r="AE493" s="225"/>
      <c r="AF493" s="225"/>
      <c r="AG493" s="1120"/>
      <c r="AH493" s="281"/>
      <c r="AI493" s="693"/>
    </row>
    <row r="494" spans="1:35" ht="17.25" hidden="1" x14ac:dyDescent="0.25">
      <c r="A494" s="316">
        <v>25</v>
      </c>
      <c r="B494" s="1129" t="s">
        <v>711</v>
      </c>
      <c r="C494" s="576" t="s">
        <v>651</v>
      </c>
      <c r="D494" s="307"/>
      <c r="E494" s="308"/>
      <c r="F494" s="1073"/>
      <c r="G494" s="225"/>
      <c r="H494" s="225"/>
      <c r="I494" s="1120"/>
      <c r="J494" s="281"/>
      <c r="K494" s="693"/>
      <c r="L494" s="307"/>
      <c r="M494" s="308"/>
      <c r="N494" s="309"/>
      <c r="O494" s="225"/>
      <c r="P494" s="225"/>
      <c r="Q494" s="1120"/>
      <c r="R494" s="281"/>
      <c r="S494" s="693"/>
      <c r="T494" s="307"/>
      <c r="U494" s="308"/>
      <c r="V494" s="309"/>
      <c r="W494" s="225"/>
      <c r="X494" s="225"/>
      <c r="Y494" s="1120"/>
      <c r="Z494" s="281"/>
      <c r="AA494" s="693"/>
      <c r="AB494" s="307"/>
      <c r="AC494" s="308"/>
      <c r="AD494" s="309"/>
      <c r="AE494" s="225"/>
      <c r="AF494" s="225"/>
      <c r="AG494" s="1120"/>
      <c r="AH494" s="281"/>
      <c r="AI494" s="693"/>
    </row>
    <row r="495" spans="1:35" ht="40.5" hidden="1" x14ac:dyDescent="0.25">
      <c r="A495" s="316">
        <v>26</v>
      </c>
      <c r="B495" s="1129" t="s">
        <v>652</v>
      </c>
      <c r="C495" s="569" t="s">
        <v>674</v>
      </c>
      <c r="D495" s="310"/>
      <c r="E495" s="311"/>
      <c r="F495" s="1073"/>
      <c r="G495" s="499"/>
      <c r="H495" s="499"/>
      <c r="I495" s="500"/>
      <c r="J495" s="501"/>
      <c r="K495" s="693"/>
      <c r="L495" s="310"/>
      <c r="M495" s="311"/>
      <c r="N495" s="691"/>
      <c r="O495" s="499"/>
      <c r="P495" s="499"/>
      <c r="Q495" s="500"/>
      <c r="R495" s="501"/>
      <c r="S495" s="693"/>
      <c r="T495" s="310"/>
      <c r="U495" s="311"/>
      <c r="V495" s="691"/>
      <c r="W495" s="499"/>
      <c r="X495" s="499"/>
      <c r="Y495" s="500"/>
      <c r="Z495" s="501"/>
      <c r="AA495" s="693"/>
      <c r="AB495" s="310"/>
      <c r="AC495" s="311"/>
      <c r="AD495" s="691"/>
      <c r="AE495" s="499"/>
      <c r="AF495" s="499"/>
      <c r="AG495" s="500"/>
      <c r="AH495" s="501"/>
      <c r="AI495" s="693"/>
    </row>
    <row r="496" spans="1:35" ht="27.75" hidden="1" thickBot="1" x14ac:dyDescent="0.3">
      <c r="A496" s="532"/>
      <c r="B496" s="1083" t="s">
        <v>1157</v>
      </c>
      <c r="C496" s="569"/>
      <c r="D496" s="533"/>
      <c r="E496" s="308"/>
      <c r="F496" s="1073"/>
      <c r="G496" s="225"/>
      <c r="H496" s="225"/>
      <c r="I496" s="225"/>
      <c r="J496" s="225"/>
      <c r="K496" s="225"/>
      <c r="L496" s="533"/>
      <c r="M496" s="308"/>
      <c r="N496" s="309"/>
      <c r="O496" s="225"/>
      <c r="P496" s="225"/>
      <c r="Q496" s="225"/>
      <c r="R496" s="225"/>
      <c r="S496" s="225"/>
      <c r="T496" s="533"/>
      <c r="U496" s="308"/>
      <c r="V496" s="309"/>
      <c r="W496" s="225"/>
      <c r="X496" s="225"/>
      <c r="Y496" s="225"/>
      <c r="Z496" s="225"/>
      <c r="AA496" s="225"/>
      <c r="AB496" s="533"/>
      <c r="AC496" s="308"/>
      <c r="AD496" s="309"/>
      <c r="AE496" s="225"/>
      <c r="AF496" s="225"/>
      <c r="AG496" s="225"/>
      <c r="AH496" s="225"/>
      <c r="AI496" s="225"/>
    </row>
    <row r="497" spans="1:35" ht="23.25" hidden="1" thickBot="1" x14ac:dyDescent="0.3">
      <c r="A497" s="1485" t="s">
        <v>47</v>
      </c>
      <c r="B497" s="1486"/>
      <c r="C497" s="1486"/>
      <c r="D497" s="503">
        <f>SUM(D470:D496)</f>
        <v>0</v>
      </c>
      <c r="E497" s="503">
        <f t="shared" ref="E497:AI497" si="105">SUM(E470:E496)</f>
        <v>0</v>
      </c>
      <c r="F497" s="1099">
        <f t="shared" si="105"/>
        <v>0</v>
      </c>
      <c r="G497" s="503">
        <f t="shared" si="105"/>
        <v>0</v>
      </c>
      <c r="H497" s="503">
        <f t="shared" si="105"/>
        <v>0</v>
      </c>
      <c r="I497" s="503">
        <f t="shared" si="105"/>
        <v>0</v>
      </c>
      <c r="J497" s="503">
        <f t="shared" si="105"/>
        <v>0</v>
      </c>
      <c r="K497" s="503">
        <f t="shared" si="105"/>
        <v>0</v>
      </c>
      <c r="L497" s="503">
        <f t="shared" si="105"/>
        <v>0</v>
      </c>
      <c r="M497" s="503">
        <f t="shared" si="105"/>
        <v>0</v>
      </c>
      <c r="N497" s="503">
        <f t="shared" si="105"/>
        <v>0</v>
      </c>
      <c r="O497" s="503">
        <f t="shared" si="105"/>
        <v>0</v>
      </c>
      <c r="P497" s="503">
        <f t="shared" si="105"/>
        <v>0</v>
      </c>
      <c r="Q497" s="503">
        <f t="shared" si="105"/>
        <v>0</v>
      </c>
      <c r="R497" s="503">
        <f t="shared" si="105"/>
        <v>0</v>
      </c>
      <c r="S497" s="503">
        <f t="shared" si="105"/>
        <v>0</v>
      </c>
      <c r="T497" s="503">
        <f t="shared" si="105"/>
        <v>0</v>
      </c>
      <c r="U497" s="503">
        <f t="shared" si="105"/>
        <v>0</v>
      </c>
      <c r="V497" s="503">
        <f t="shared" si="105"/>
        <v>0</v>
      </c>
      <c r="W497" s="503">
        <f t="shared" si="105"/>
        <v>0</v>
      </c>
      <c r="X497" s="503">
        <f t="shared" si="105"/>
        <v>0</v>
      </c>
      <c r="Y497" s="503">
        <f t="shared" si="105"/>
        <v>0</v>
      </c>
      <c r="Z497" s="503">
        <f t="shared" si="105"/>
        <v>0</v>
      </c>
      <c r="AA497" s="503">
        <f t="shared" si="105"/>
        <v>0</v>
      </c>
      <c r="AB497" s="503">
        <f t="shared" si="105"/>
        <v>0</v>
      </c>
      <c r="AC497" s="503">
        <f t="shared" si="105"/>
        <v>0</v>
      </c>
      <c r="AD497" s="503">
        <f t="shared" si="105"/>
        <v>0</v>
      </c>
      <c r="AE497" s="503">
        <f t="shared" si="105"/>
        <v>0</v>
      </c>
      <c r="AF497" s="503">
        <f t="shared" si="105"/>
        <v>0</v>
      </c>
      <c r="AG497" s="503">
        <f t="shared" si="105"/>
        <v>0</v>
      </c>
      <c r="AH497" s="503">
        <f t="shared" si="105"/>
        <v>0</v>
      </c>
      <c r="AI497" s="503">
        <f t="shared" si="105"/>
        <v>0</v>
      </c>
    </row>
    <row r="498" spans="1:35" ht="17.25" hidden="1" thickBot="1" x14ac:dyDescent="0.3"/>
    <row r="499" spans="1:35" s="302" customFormat="1" ht="22.5" hidden="1" customHeight="1" thickBot="1" x14ac:dyDescent="0.3">
      <c r="A499" s="1376" t="s">
        <v>440</v>
      </c>
      <c r="B499" s="1377"/>
      <c r="C499" s="1484"/>
      <c r="D499" s="560" t="s">
        <v>801</v>
      </c>
      <c r="E499" s="561"/>
      <c r="F499" s="1094"/>
      <c r="G499" s="561"/>
      <c r="H499" s="561"/>
      <c r="I499" s="561"/>
      <c r="J499" s="561"/>
      <c r="K499" s="561"/>
      <c r="L499" s="560" t="s">
        <v>801</v>
      </c>
      <c r="M499" s="561"/>
      <c r="N499" s="561"/>
      <c r="O499" s="561"/>
      <c r="P499" s="561"/>
      <c r="Q499" s="561"/>
      <c r="R499" s="561"/>
      <c r="S499" s="561"/>
      <c r="T499" s="560" t="s">
        <v>801</v>
      </c>
      <c r="U499" s="561"/>
      <c r="V499" s="561"/>
      <c r="W499" s="561"/>
      <c r="X499" s="561"/>
      <c r="Y499" s="561"/>
      <c r="Z499" s="561"/>
      <c r="AA499" s="561"/>
      <c r="AB499" s="1475" t="s">
        <v>801</v>
      </c>
      <c r="AC499" s="1476"/>
      <c r="AD499" s="1476"/>
      <c r="AE499" s="1476"/>
      <c r="AF499" s="1476"/>
      <c r="AG499" s="1476"/>
      <c r="AH499" s="1476"/>
      <c r="AI499" s="1477"/>
    </row>
    <row r="500" spans="1:35" s="302" customFormat="1" ht="24" hidden="1" customHeight="1" thickBot="1" x14ac:dyDescent="0.3">
      <c r="A500" s="1478" t="s">
        <v>133</v>
      </c>
      <c r="B500" s="1479"/>
      <c r="C500" s="1480"/>
      <c r="D500" s="1339" t="s">
        <v>656</v>
      </c>
      <c r="E500" s="1340"/>
      <c r="F500" s="1340"/>
      <c r="G500" s="1340"/>
      <c r="H500" s="1340"/>
      <c r="I500" s="1340"/>
      <c r="J500" s="1340"/>
      <c r="K500" s="615"/>
      <c r="L500" s="1481" t="s">
        <v>779</v>
      </c>
      <c r="M500" s="1482"/>
      <c r="N500" s="1482"/>
      <c r="O500" s="1482"/>
      <c r="P500" s="1482"/>
      <c r="Q500" s="1482"/>
      <c r="R500" s="1482"/>
      <c r="S500" s="1483"/>
      <c r="T500" s="1339" t="s">
        <v>922</v>
      </c>
      <c r="U500" s="1340"/>
      <c r="V500" s="1340"/>
      <c r="W500" s="1340"/>
      <c r="X500" s="1340"/>
      <c r="Y500" s="1340"/>
      <c r="Z500" s="1340"/>
      <c r="AA500" s="1341"/>
      <c r="AB500" s="1339" t="s">
        <v>1048</v>
      </c>
      <c r="AC500" s="1340"/>
      <c r="AD500" s="1340"/>
      <c r="AE500" s="1340"/>
      <c r="AF500" s="1340"/>
      <c r="AG500" s="1340"/>
      <c r="AH500" s="1340"/>
      <c r="AI500" s="1341"/>
    </row>
    <row r="501" spans="1:35" s="302" customFormat="1" ht="82.5" hidden="1" customHeight="1" thickBot="1" x14ac:dyDescent="0.3">
      <c r="A501" s="303" t="s">
        <v>10</v>
      </c>
      <c r="B501" s="1082" t="s">
        <v>54</v>
      </c>
      <c r="C501" s="304" t="s">
        <v>55</v>
      </c>
      <c r="D501" s="315" t="s">
        <v>56</v>
      </c>
      <c r="E501" s="391" t="s">
        <v>96</v>
      </c>
      <c r="F501" s="1095" t="s">
        <v>62</v>
      </c>
      <c r="G501" s="390" t="s">
        <v>58</v>
      </c>
      <c r="H501" s="391" t="s">
        <v>59</v>
      </c>
      <c r="I501" s="390" t="s">
        <v>471</v>
      </c>
      <c r="J501" s="391" t="s">
        <v>438</v>
      </c>
      <c r="K501" s="411" t="s">
        <v>666</v>
      </c>
      <c r="L501" s="315" t="s">
        <v>56</v>
      </c>
      <c r="M501" s="391" t="s">
        <v>96</v>
      </c>
      <c r="N501" s="391" t="s">
        <v>62</v>
      </c>
      <c r="O501" s="390" t="s">
        <v>58</v>
      </c>
      <c r="P501" s="392" t="s">
        <v>59</v>
      </c>
      <c r="Q501" s="390" t="s">
        <v>471</v>
      </c>
      <c r="R501" s="390" t="s">
        <v>438</v>
      </c>
      <c r="S501" s="603" t="s">
        <v>794</v>
      </c>
      <c r="T501" s="390" t="s">
        <v>56</v>
      </c>
      <c r="U501" s="391" t="s">
        <v>96</v>
      </c>
      <c r="V501" s="391" t="s">
        <v>62</v>
      </c>
      <c r="W501" s="391" t="s">
        <v>58</v>
      </c>
      <c r="X501" s="391" t="s">
        <v>59</v>
      </c>
      <c r="Y501" s="391" t="s">
        <v>471</v>
      </c>
      <c r="Z501" s="391" t="s">
        <v>438</v>
      </c>
      <c r="AA501" s="506" t="s">
        <v>926</v>
      </c>
      <c r="AB501" s="315" t="s">
        <v>56</v>
      </c>
      <c r="AC501" s="391" t="s">
        <v>96</v>
      </c>
      <c r="AD501" s="391" t="s">
        <v>62</v>
      </c>
      <c r="AE501" s="391" t="s">
        <v>58</v>
      </c>
      <c r="AF501" s="391" t="s">
        <v>59</v>
      </c>
      <c r="AG501" s="391" t="s">
        <v>471</v>
      </c>
      <c r="AH501" s="391" t="s">
        <v>438</v>
      </c>
      <c r="AI501" s="411" t="s">
        <v>1070</v>
      </c>
    </row>
    <row r="502" spans="1:35" s="306" customFormat="1" ht="17.25" hidden="1" x14ac:dyDescent="0.25">
      <c r="A502" s="316">
        <v>1</v>
      </c>
      <c r="B502" s="1133" t="s">
        <v>653</v>
      </c>
      <c r="C502" s="524" t="s">
        <v>316</v>
      </c>
      <c r="D502" s="279"/>
      <c r="E502" s="280"/>
      <c r="F502" s="1100"/>
      <c r="G502" s="226"/>
      <c r="H502" s="226"/>
      <c r="I502" s="1120"/>
      <c r="J502" s="281"/>
      <c r="K502" s="693"/>
      <c r="L502" s="279"/>
      <c r="M502" s="280"/>
      <c r="N502" s="281"/>
      <c r="O502" s="226"/>
      <c r="P502" s="226"/>
      <c r="Q502" s="1120"/>
      <c r="R502" s="281"/>
      <c r="S502" s="693"/>
      <c r="T502" s="279"/>
      <c r="U502" s="280"/>
      <c r="V502" s="281"/>
      <c r="W502" s="226"/>
      <c r="X502" s="226"/>
      <c r="Y502" s="1120"/>
      <c r="Z502" s="281"/>
      <c r="AA502" s="693"/>
      <c r="AB502" s="279"/>
      <c r="AC502" s="280"/>
      <c r="AD502" s="281"/>
      <c r="AE502" s="226"/>
      <c r="AF502" s="226"/>
      <c r="AG502" s="1120"/>
      <c r="AH502" s="281"/>
      <c r="AI502" s="693"/>
    </row>
    <row r="503" spans="1:35" ht="17.25" hidden="1" x14ac:dyDescent="0.25">
      <c r="A503" s="316">
        <v>2</v>
      </c>
      <c r="B503" s="1133" t="s">
        <v>654</v>
      </c>
      <c r="C503" s="524" t="s">
        <v>319</v>
      </c>
      <c r="D503" s="307"/>
      <c r="E503" s="308"/>
      <c r="F503" s="1073"/>
      <c r="G503" s="225"/>
      <c r="H503" s="225"/>
      <c r="I503" s="1120"/>
      <c r="J503" s="281"/>
      <c r="K503" s="693"/>
      <c r="L503" s="307"/>
      <c r="M503" s="308"/>
      <c r="N503" s="309"/>
      <c r="O503" s="225"/>
      <c r="P503" s="225"/>
      <c r="Q503" s="1120"/>
      <c r="R503" s="281"/>
      <c r="S503" s="693"/>
      <c r="T503" s="307"/>
      <c r="U503" s="308"/>
      <c r="V503" s="309"/>
      <c r="W503" s="225"/>
      <c r="X503" s="225"/>
      <c r="Y503" s="1120"/>
      <c r="Z503" s="281"/>
      <c r="AA503" s="693"/>
      <c r="AB503" s="307"/>
      <c r="AC503" s="308"/>
      <c r="AD503" s="309"/>
      <c r="AE503" s="225"/>
      <c r="AF503" s="225"/>
      <c r="AG503" s="1120"/>
      <c r="AH503" s="281"/>
      <c r="AI503" s="693"/>
    </row>
    <row r="504" spans="1:35" ht="40.5" hidden="1" x14ac:dyDescent="0.25">
      <c r="A504" s="316">
        <v>3</v>
      </c>
      <c r="B504" s="1133" t="s">
        <v>84</v>
      </c>
      <c r="C504" s="569" t="s">
        <v>674</v>
      </c>
      <c r="D504" s="310"/>
      <c r="E504" s="311"/>
      <c r="F504" s="1077"/>
      <c r="G504" s="499"/>
      <c r="H504" s="499"/>
      <c r="I504" s="692"/>
      <c r="J504" s="501"/>
      <c r="K504" s="693"/>
      <c r="L504" s="310"/>
      <c r="M504" s="311"/>
      <c r="N504" s="691"/>
      <c r="O504" s="499"/>
      <c r="P504" s="499"/>
      <c r="Q504" s="692"/>
      <c r="R504" s="501"/>
      <c r="S504" s="693"/>
      <c r="T504" s="310"/>
      <c r="U504" s="311"/>
      <c r="V504" s="691"/>
      <c r="W504" s="499"/>
      <c r="X504" s="499"/>
      <c r="Y504" s="692"/>
      <c r="Z504" s="501"/>
      <c r="AA504" s="693"/>
      <c r="AB504" s="310"/>
      <c r="AC504" s="311"/>
      <c r="AD504" s="691"/>
      <c r="AE504" s="499"/>
      <c r="AF504" s="499"/>
      <c r="AG504" s="692"/>
      <c r="AH504" s="501"/>
      <c r="AI504" s="693"/>
    </row>
    <row r="505" spans="1:35" ht="27.75" hidden="1" thickBot="1" x14ac:dyDescent="0.3">
      <c r="A505" s="532"/>
      <c r="B505" s="1083" t="s">
        <v>722</v>
      </c>
      <c r="C505" s="569"/>
      <c r="D505" s="533"/>
      <c r="E505" s="308"/>
      <c r="F505" s="1073"/>
      <c r="G505" s="225"/>
      <c r="H505" s="225"/>
      <c r="I505" s="225"/>
      <c r="J505" s="225"/>
      <c r="K505" s="225"/>
      <c r="L505" s="533"/>
      <c r="M505" s="308"/>
      <c r="N505" s="309"/>
      <c r="O505" s="225"/>
      <c r="P505" s="225"/>
      <c r="Q505" s="225"/>
      <c r="R505" s="225"/>
      <c r="S505" s="225"/>
      <c r="T505" s="533"/>
      <c r="U505" s="308"/>
      <c r="V505" s="309"/>
      <c r="W505" s="225"/>
      <c r="X505" s="225"/>
      <c r="Y505" s="225"/>
      <c r="Z505" s="225"/>
      <c r="AA505" s="225"/>
      <c r="AB505" s="533"/>
      <c r="AC505" s="308"/>
      <c r="AD505" s="309"/>
      <c r="AE505" s="225"/>
      <c r="AF505" s="225"/>
      <c r="AG505" s="225"/>
      <c r="AH505" s="225"/>
      <c r="AI505" s="225"/>
    </row>
    <row r="506" spans="1:35" ht="23.25" hidden="1" thickBot="1" x14ac:dyDescent="0.3">
      <c r="A506" s="1485" t="s">
        <v>47</v>
      </c>
      <c r="B506" s="1486"/>
      <c r="C506" s="1486"/>
      <c r="D506" s="503">
        <f>SUM(D502:D505)</f>
        <v>0</v>
      </c>
      <c r="E506" s="503">
        <f t="shared" ref="E506:AI506" si="106">SUM(E502:E505)</f>
        <v>0</v>
      </c>
      <c r="F506" s="1099">
        <f t="shared" si="106"/>
        <v>0</v>
      </c>
      <c r="G506" s="503">
        <f t="shared" si="106"/>
        <v>0</v>
      </c>
      <c r="H506" s="503">
        <f t="shared" si="106"/>
        <v>0</v>
      </c>
      <c r="I506" s="503">
        <f t="shared" si="106"/>
        <v>0</v>
      </c>
      <c r="J506" s="503">
        <f t="shared" si="106"/>
        <v>0</v>
      </c>
      <c r="K506" s="503">
        <f t="shared" si="106"/>
        <v>0</v>
      </c>
      <c r="L506" s="503">
        <f t="shared" si="106"/>
        <v>0</v>
      </c>
      <c r="M506" s="503">
        <f t="shared" si="106"/>
        <v>0</v>
      </c>
      <c r="N506" s="503">
        <f t="shared" si="106"/>
        <v>0</v>
      </c>
      <c r="O506" s="503">
        <f t="shared" si="106"/>
        <v>0</v>
      </c>
      <c r="P506" s="503">
        <f t="shared" si="106"/>
        <v>0</v>
      </c>
      <c r="Q506" s="503">
        <f t="shared" si="106"/>
        <v>0</v>
      </c>
      <c r="R506" s="503">
        <f t="shared" si="106"/>
        <v>0</v>
      </c>
      <c r="S506" s="503">
        <f t="shared" si="106"/>
        <v>0</v>
      </c>
      <c r="T506" s="503">
        <f t="shared" si="106"/>
        <v>0</v>
      </c>
      <c r="U506" s="503">
        <f t="shared" si="106"/>
        <v>0</v>
      </c>
      <c r="V506" s="503">
        <f t="shared" si="106"/>
        <v>0</v>
      </c>
      <c r="W506" s="503">
        <f t="shared" si="106"/>
        <v>0</v>
      </c>
      <c r="X506" s="503">
        <f t="shared" si="106"/>
        <v>0</v>
      </c>
      <c r="Y506" s="503">
        <f t="shared" si="106"/>
        <v>0</v>
      </c>
      <c r="Z506" s="503">
        <f t="shared" si="106"/>
        <v>0</v>
      </c>
      <c r="AA506" s="503">
        <f t="shared" si="106"/>
        <v>0</v>
      </c>
      <c r="AB506" s="503">
        <f t="shared" si="106"/>
        <v>0</v>
      </c>
      <c r="AC506" s="503">
        <f t="shared" si="106"/>
        <v>0</v>
      </c>
      <c r="AD506" s="503">
        <f t="shared" si="106"/>
        <v>0</v>
      </c>
      <c r="AE506" s="503">
        <f t="shared" si="106"/>
        <v>0</v>
      </c>
      <c r="AF506" s="503">
        <f t="shared" si="106"/>
        <v>0</v>
      </c>
      <c r="AG506" s="503">
        <f t="shared" si="106"/>
        <v>0</v>
      </c>
      <c r="AH506" s="503">
        <f t="shared" si="106"/>
        <v>0</v>
      </c>
      <c r="AI506" s="503">
        <f t="shared" si="106"/>
        <v>0</v>
      </c>
    </row>
    <row r="507" spans="1:35" ht="23.25" thickBot="1" x14ac:dyDescent="0.3">
      <c r="A507" s="549"/>
      <c r="B507" s="1089"/>
      <c r="C507" s="549"/>
      <c r="D507" s="550"/>
      <c r="E507" s="550"/>
      <c r="F507" s="1109"/>
      <c r="G507" s="550"/>
      <c r="H507" s="550"/>
      <c r="I507" s="550"/>
      <c r="J507" s="550"/>
      <c r="K507" s="550"/>
      <c r="L507" s="550"/>
      <c r="M507" s="550"/>
      <c r="N507" s="550"/>
      <c r="O507" s="550"/>
      <c r="P507" s="550"/>
      <c r="Q507" s="550"/>
      <c r="R507" s="550"/>
      <c r="S507" s="550"/>
      <c r="T507" s="550"/>
      <c r="U507" s="550"/>
      <c r="V507" s="550"/>
      <c r="W507" s="550"/>
      <c r="X507" s="550"/>
      <c r="Y507" s="550"/>
      <c r="Z507" s="550"/>
      <c r="AA507" s="550"/>
      <c r="AB507" s="550"/>
      <c r="AC507" s="550"/>
      <c r="AD507" s="550"/>
      <c r="AE507" s="550"/>
      <c r="AF507" s="550"/>
      <c r="AG507" s="550"/>
      <c r="AH507" s="550"/>
      <c r="AI507" s="550"/>
    </row>
    <row r="508" spans="1:35" ht="18" thickBot="1" x14ac:dyDescent="0.3">
      <c r="A508" s="1376" t="s">
        <v>440</v>
      </c>
      <c r="B508" s="1377"/>
      <c r="C508" s="1484"/>
      <c r="D508" s="560" t="s">
        <v>725</v>
      </c>
      <c r="E508" s="561"/>
      <c r="F508" s="1094"/>
      <c r="G508" s="561"/>
      <c r="H508" s="561"/>
      <c r="I508" s="561"/>
      <c r="J508" s="561"/>
      <c r="K508" s="561"/>
      <c r="L508" s="560" t="s">
        <v>725</v>
      </c>
      <c r="M508" s="561"/>
      <c r="N508" s="561"/>
      <c r="O508" s="561"/>
      <c r="P508" s="561"/>
      <c r="Q508" s="561"/>
      <c r="R508" s="561"/>
      <c r="S508" s="561"/>
      <c r="T508" s="560" t="s">
        <v>725</v>
      </c>
      <c r="U508" s="561"/>
      <c r="V508" s="561"/>
      <c r="W508" s="561"/>
      <c r="X508" s="561"/>
      <c r="Y508" s="561"/>
      <c r="Z508" s="561"/>
      <c r="AA508" s="561"/>
      <c r="AB508" s="1475" t="s">
        <v>725</v>
      </c>
      <c r="AC508" s="1476"/>
      <c r="AD508" s="1476"/>
      <c r="AE508" s="1476"/>
      <c r="AF508" s="1476"/>
      <c r="AG508" s="1476"/>
      <c r="AH508" s="1476"/>
      <c r="AI508" s="1477"/>
    </row>
    <row r="509" spans="1:35" s="302" customFormat="1" ht="24" customHeight="1" thickBot="1" x14ac:dyDescent="0.3">
      <c r="A509" s="1478" t="s">
        <v>133</v>
      </c>
      <c r="B509" s="1479"/>
      <c r="C509" s="1480"/>
      <c r="D509" s="1339" t="s">
        <v>656</v>
      </c>
      <c r="E509" s="1340"/>
      <c r="F509" s="1340"/>
      <c r="G509" s="1340"/>
      <c r="H509" s="1340"/>
      <c r="I509" s="1340"/>
      <c r="J509" s="1340"/>
      <c r="K509" s="615"/>
      <c r="L509" s="1481" t="s">
        <v>779</v>
      </c>
      <c r="M509" s="1482"/>
      <c r="N509" s="1482"/>
      <c r="O509" s="1482"/>
      <c r="P509" s="1482"/>
      <c r="Q509" s="1482"/>
      <c r="R509" s="1482"/>
      <c r="S509" s="1483"/>
      <c r="T509" s="1339" t="s">
        <v>922</v>
      </c>
      <c r="U509" s="1340"/>
      <c r="V509" s="1340"/>
      <c r="W509" s="1340"/>
      <c r="X509" s="1340"/>
      <c r="Y509" s="1340"/>
      <c r="Z509" s="1340"/>
      <c r="AA509" s="1341"/>
      <c r="AB509" s="1339" t="s">
        <v>1048</v>
      </c>
      <c r="AC509" s="1340"/>
      <c r="AD509" s="1340"/>
      <c r="AE509" s="1340"/>
      <c r="AF509" s="1340"/>
      <c r="AG509" s="1340"/>
      <c r="AH509" s="1340"/>
      <c r="AI509" s="1341"/>
    </row>
    <row r="510" spans="1:35" s="302" customFormat="1" ht="82.5" customHeight="1" thickBot="1" x14ac:dyDescent="0.3">
      <c r="A510" s="303" t="s">
        <v>10</v>
      </c>
      <c r="B510" s="1082" t="s">
        <v>54</v>
      </c>
      <c r="C510" s="304" t="s">
        <v>55</v>
      </c>
      <c r="D510" s="315" t="s">
        <v>56</v>
      </c>
      <c r="E510" s="391" t="s">
        <v>96</v>
      </c>
      <c r="F510" s="1095" t="s">
        <v>62</v>
      </c>
      <c r="G510" s="390" t="s">
        <v>58</v>
      </c>
      <c r="H510" s="391" t="s">
        <v>59</v>
      </c>
      <c r="I510" s="390" t="s">
        <v>471</v>
      </c>
      <c r="J510" s="391" t="s">
        <v>438</v>
      </c>
      <c r="K510" s="411" t="s">
        <v>666</v>
      </c>
      <c r="L510" s="315" t="s">
        <v>56</v>
      </c>
      <c r="M510" s="391" t="s">
        <v>96</v>
      </c>
      <c r="N510" s="391" t="s">
        <v>62</v>
      </c>
      <c r="O510" s="390" t="s">
        <v>58</v>
      </c>
      <c r="P510" s="392" t="s">
        <v>59</v>
      </c>
      <c r="Q510" s="390" t="s">
        <v>471</v>
      </c>
      <c r="R510" s="390" t="s">
        <v>438</v>
      </c>
      <c r="S510" s="603" t="s">
        <v>794</v>
      </c>
      <c r="T510" s="390" t="s">
        <v>56</v>
      </c>
      <c r="U510" s="391" t="s">
        <v>96</v>
      </c>
      <c r="V510" s="391" t="s">
        <v>62</v>
      </c>
      <c r="W510" s="391" t="s">
        <v>58</v>
      </c>
      <c r="X510" s="391" t="s">
        <v>59</v>
      </c>
      <c r="Y510" s="391" t="s">
        <v>471</v>
      </c>
      <c r="Z510" s="391" t="s">
        <v>438</v>
      </c>
      <c r="AA510" s="506" t="s">
        <v>926</v>
      </c>
      <c r="AB510" s="315" t="s">
        <v>56</v>
      </c>
      <c r="AC510" s="391" t="s">
        <v>96</v>
      </c>
      <c r="AD510" s="391" t="s">
        <v>62</v>
      </c>
      <c r="AE510" s="391" t="s">
        <v>58</v>
      </c>
      <c r="AF510" s="391" t="s">
        <v>59</v>
      </c>
      <c r="AG510" s="391" t="s">
        <v>471</v>
      </c>
      <c r="AH510" s="391" t="s">
        <v>438</v>
      </c>
      <c r="AI510" s="411" t="s">
        <v>1070</v>
      </c>
    </row>
    <row r="511" spans="1:35" s="1289" customFormat="1" ht="17.25" x14ac:dyDescent="0.25">
      <c r="A511" s="1290">
        <v>1</v>
      </c>
      <c r="B511" s="1280" t="s">
        <v>1142</v>
      </c>
      <c r="C511" s="1281" t="s">
        <v>337</v>
      </c>
      <c r="D511" s="1282">
        <v>1</v>
      </c>
      <c r="E511" s="1283">
        <v>1</v>
      </c>
      <c r="F511" s="1284">
        <v>91275</v>
      </c>
      <c r="G511" s="1285"/>
      <c r="H511" s="1285"/>
      <c r="I511" s="1284">
        <f t="shared" ref="I511" si="107">E511*F511</f>
        <v>91275</v>
      </c>
      <c r="J511" s="1286">
        <f t="shared" ref="J511:J513" si="108">+E511*F511+G511</f>
        <v>91275</v>
      </c>
      <c r="K511" s="1287">
        <f t="shared" ref="K511:K513" si="109">+J511*12</f>
        <v>1095300</v>
      </c>
      <c r="L511" s="1282">
        <v>1</v>
      </c>
      <c r="M511" s="1283">
        <v>1</v>
      </c>
      <c r="N511" s="1288">
        <f t="shared" ref="N511:N513" si="110">+F511</f>
        <v>91275</v>
      </c>
      <c r="O511" s="1285"/>
      <c r="P511" s="1285"/>
      <c r="Q511" s="1284">
        <f t="shared" ref="Q511" si="111">M511*N511</f>
        <v>91275</v>
      </c>
      <c r="R511" s="1286">
        <f t="shared" ref="R511:R513" si="112">+M511*N511+O511</f>
        <v>91275</v>
      </c>
      <c r="S511" s="1287">
        <f t="shared" ref="S511:S513" si="113">+R511*12</f>
        <v>1095300</v>
      </c>
      <c r="T511" s="1282">
        <v>1</v>
      </c>
      <c r="U511" s="1283">
        <v>1</v>
      </c>
      <c r="V511" s="1288">
        <f t="shared" ref="V511:V513" si="114">+F511</f>
        <v>91275</v>
      </c>
      <c r="W511" s="1285"/>
      <c r="X511" s="1285"/>
      <c r="Y511" s="1284">
        <f t="shared" ref="Y511" si="115">U511*V511</f>
        <v>91275</v>
      </c>
      <c r="Z511" s="1286">
        <f t="shared" ref="Z511:Z513" si="116">+U511*V511+W511</f>
        <v>91275</v>
      </c>
      <c r="AA511" s="1287">
        <f t="shared" ref="AA511:AA513" si="117">+Z511*12</f>
        <v>1095300</v>
      </c>
      <c r="AB511" s="1282">
        <v>1</v>
      </c>
      <c r="AC511" s="1283">
        <v>1</v>
      </c>
      <c r="AD511" s="1288">
        <f t="shared" ref="AD511:AD513" si="118">+F511</f>
        <v>91275</v>
      </c>
      <c r="AE511" s="1285"/>
      <c r="AF511" s="1285"/>
      <c r="AG511" s="1284">
        <f t="shared" ref="AG511" si="119">AC511*AD511</f>
        <v>91275</v>
      </c>
      <c r="AH511" s="1286">
        <f t="shared" ref="AH511:AH513" si="120">+AC511*AD511+AE511</f>
        <v>91275</v>
      </c>
      <c r="AI511" s="1287">
        <f t="shared" ref="AI511:AI513" si="121">+AH511*12</f>
        <v>1095300</v>
      </c>
    </row>
    <row r="512" spans="1:35" s="1289" customFormat="1" ht="17.25" x14ac:dyDescent="0.25">
      <c r="A512" s="1290">
        <v>2</v>
      </c>
      <c r="B512" s="1280" t="s">
        <v>84</v>
      </c>
      <c r="C512" s="1281" t="s">
        <v>332</v>
      </c>
      <c r="D512" s="1282">
        <v>1</v>
      </c>
      <c r="E512" s="1283">
        <v>1</v>
      </c>
      <c r="F512" s="1284">
        <v>91275</v>
      </c>
      <c r="G512" s="1291"/>
      <c r="H512" s="1285"/>
      <c r="I512" s="1284">
        <f t="shared" ref="I512:I513" si="122">F512*E512</f>
        <v>91275</v>
      </c>
      <c r="J512" s="1286">
        <f t="shared" si="108"/>
        <v>91275</v>
      </c>
      <c r="K512" s="1287">
        <f t="shared" si="109"/>
        <v>1095300</v>
      </c>
      <c r="L512" s="1282">
        <v>1</v>
      </c>
      <c r="M512" s="1283">
        <v>1</v>
      </c>
      <c r="N512" s="1288">
        <f t="shared" si="110"/>
        <v>91275</v>
      </c>
      <c r="O512" s="1291"/>
      <c r="P512" s="1285"/>
      <c r="Q512" s="1284">
        <f t="shared" ref="Q512:Q513" si="123">N512*M512</f>
        <v>91275</v>
      </c>
      <c r="R512" s="1286">
        <f t="shared" si="112"/>
        <v>91275</v>
      </c>
      <c r="S512" s="1287">
        <f t="shared" si="113"/>
        <v>1095300</v>
      </c>
      <c r="T512" s="1282">
        <v>1</v>
      </c>
      <c r="U512" s="1283">
        <v>1</v>
      </c>
      <c r="V512" s="1288">
        <f t="shared" si="114"/>
        <v>91275</v>
      </c>
      <c r="W512" s="1291"/>
      <c r="X512" s="1285"/>
      <c r="Y512" s="1284">
        <f t="shared" ref="Y512:Y513" si="124">V512*U512</f>
        <v>91275</v>
      </c>
      <c r="Z512" s="1286">
        <f t="shared" si="116"/>
        <v>91275</v>
      </c>
      <c r="AA512" s="1287">
        <f t="shared" si="117"/>
        <v>1095300</v>
      </c>
      <c r="AB512" s="1282">
        <v>1</v>
      </c>
      <c r="AC512" s="1283">
        <v>1</v>
      </c>
      <c r="AD512" s="1288">
        <f t="shared" si="118"/>
        <v>91275</v>
      </c>
      <c r="AE512" s="1291"/>
      <c r="AF512" s="1285"/>
      <c r="AG512" s="1284">
        <f t="shared" ref="AG512:AG513" si="125">AD512*AC512</f>
        <v>91275</v>
      </c>
      <c r="AH512" s="1286">
        <f t="shared" si="120"/>
        <v>91275</v>
      </c>
      <c r="AI512" s="1287">
        <f t="shared" si="121"/>
        <v>1095300</v>
      </c>
    </row>
    <row r="513" spans="1:35" s="1289" customFormat="1" ht="17.25" x14ac:dyDescent="0.25">
      <c r="A513" s="1290">
        <v>3</v>
      </c>
      <c r="B513" s="1280" t="s">
        <v>84</v>
      </c>
      <c r="C513" s="1281" t="s">
        <v>332</v>
      </c>
      <c r="D513" s="1282">
        <v>1</v>
      </c>
      <c r="E513" s="1283">
        <v>1</v>
      </c>
      <c r="F513" s="1284">
        <v>91275</v>
      </c>
      <c r="G513" s="1291"/>
      <c r="H513" s="1285"/>
      <c r="I513" s="1284">
        <f t="shared" si="122"/>
        <v>91275</v>
      </c>
      <c r="J513" s="1286">
        <f t="shared" si="108"/>
        <v>91275</v>
      </c>
      <c r="K513" s="1287">
        <f t="shared" si="109"/>
        <v>1095300</v>
      </c>
      <c r="L513" s="1282">
        <v>1</v>
      </c>
      <c r="M513" s="1283">
        <v>1</v>
      </c>
      <c r="N513" s="1288">
        <f t="shared" si="110"/>
        <v>91275</v>
      </c>
      <c r="O513" s="1291"/>
      <c r="P513" s="1285"/>
      <c r="Q513" s="1284">
        <f t="shared" si="123"/>
        <v>91275</v>
      </c>
      <c r="R513" s="1286">
        <f t="shared" si="112"/>
        <v>91275</v>
      </c>
      <c r="S513" s="1287">
        <f t="shared" si="113"/>
        <v>1095300</v>
      </c>
      <c r="T513" s="1282">
        <v>1</v>
      </c>
      <c r="U513" s="1283">
        <v>1</v>
      </c>
      <c r="V513" s="1288">
        <f t="shared" si="114"/>
        <v>91275</v>
      </c>
      <c r="W513" s="1291"/>
      <c r="X513" s="1285"/>
      <c r="Y513" s="1284">
        <f t="shared" si="124"/>
        <v>91275</v>
      </c>
      <c r="Z513" s="1286">
        <f t="shared" si="116"/>
        <v>91275</v>
      </c>
      <c r="AA513" s="1287">
        <f t="shared" si="117"/>
        <v>1095300</v>
      </c>
      <c r="AB513" s="1282">
        <v>1</v>
      </c>
      <c r="AC513" s="1283">
        <v>1</v>
      </c>
      <c r="AD513" s="1288">
        <f t="shared" si="118"/>
        <v>91275</v>
      </c>
      <c r="AE513" s="1291"/>
      <c r="AF513" s="1285"/>
      <c r="AG513" s="1284">
        <f t="shared" si="125"/>
        <v>91275</v>
      </c>
      <c r="AH513" s="1286">
        <f t="shared" si="120"/>
        <v>91275</v>
      </c>
      <c r="AI513" s="1287">
        <f t="shared" si="121"/>
        <v>1095300</v>
      </c>
    </row>
    <row r="514" spans="1:35" ht="27.75" thickBot="1" x14ac:dyDescent="0.3">
      <c r="A514" s="532"/>
      <c r="B514" s="1083" t="s">
        <v>1213</v>
      </c>
      <c r="C514" s="569"/>
      <c r="D514" s="533"/>
      <c r="E514" s="308"/>
      <c r="F514" s="1073"/>
      <c r="G514" s="225"/>
      <c r="H514" s="225"/>
      <c r="I514" s="225">
        <v>4500</v>
      </c>
      <c r="J514" s="225">
        <f>+I514</f>
        <v>4500</v>
      </c>
      <c r="K514" s="225">
        <f>+J514*12</f>
        <v>54000</v>
      </c>
      <c r="L514" s="533"/>
      <c r="M514" s="308"/>
      <c r="N514" s="309"/>
      <c r="O514" s="225"/>
      <c r="P514" s="225"/>
      <c r="Q514" s="225">
        <f>+I514</f>
        <v>4500</v>
      </c>
      <c r="R514" s="225">
        <f>+Q514</f>
        <v>4500</v>
      </c>
      <c r="S514" s="502">
        <f>+R514*12</f>
        <v>54000</v>
      </c>
      <c r="T514" s="533"/>
      <c r="U514" s="308"/>
      <c r="V514" s="309"/>
      <c r="W514" s="225"/>
      <c r="X514" s="225"/>
      <c r="Y514" s="225">
        <f>+I514</f>
        <v>4500</v>
      </c>
      <c r="Z514" s="225">
        <f>+Y514</f>
        <v>4500</v>
      </c>
      <c r="AA514" s="502">
        <f>+Z514*12</f>
        <v>54000</v>
      </c>
      <c r="AB514" s="533"/>
      <c r="AC514" s="308"/>
      <c r="AD514" s="309"/>
      <c r="AE514" s="225"/>
      <c r="AF514" s="225"/>
      <c r="AG514" s="225">
        <f>+I514</f>
        <v>4500</v>
      </c>
      <c r="AH514" s="225">
        <f>+AG514</f>
        <v>4500</v>
      </c>
      <c r="AI514" s="502">
        <f>+AH514*12</f>
        <v>54000</v>
      </c>
    </row>
    <row r="515" spans="1:35" ht="23.25" thickBot="1" x14ac:dyDescent="0.3">
      <c r="A515" s="1485" t="s">
        <v>47</v>
      </c>
      <c r="B515" s="1486"/>
      <c r="C515" s="1486"/>
      <c r="D515" s="503">
        <f t="shared" ref="D515:AI515" si="126">SUM(D511:D514)</f>
        <v>3</v>
      </c>
      <c r="E515" s="503">
        <f t="shared" si="126"/>
        <v>3</v>
      </c>
      <c r="F515" s="1099">
        <f t="shared" si="126"/>
        <v>273825</v>
      </c>
      <c r="G515" s="503">
        <f t="shared" si="126"/>
        <v>0</v>
      </c>
      <c r="H515" s="503">
        <f t="shared" si="126"/>
        <v>0</v>
      </c>
      <c r="I515" s="503">
        <f t="shared" si="126"/>
        <v>278325</v>
      </c>
      <c r="J515" s="503">
        <f t="shared" si="126"/>
        <v>278325</v>
      </c>
      <c r="K515" s="503">
        <f t="shared" si="126"/>
        <v>3339900</v>
      </c>
      <c r="L515" s="503">
        <f t="shared" si="126"/>
        <v>3</v>
      </c>
      <c r="M515" s="503">
        <f t="shared" si="126"/>
        <v>3</v>
      </c>
      <c r="N515" s="503">
        <f t="shared" si="126"/>
        <v>273825</v>
      </c>
      <c r="O515" s="503">
        <f t="shared" si="126"/>
        <v>0</v>
      </c>
      <c r="P515" s="503">
        <f t="shared" si="126"/>
        <v>0</v>
      </c>
      <c r="Q515" s="503">
        <f t="shared" si="126"/>
        <v>278325</v>
      </c>
      <c r="R515" s="503">
        <f t="shared" si="126"/>
        <v>278325</v>
      </c>
      <c r="S515" s="503">
        <f t="shared" si="126"/>
        <v>3339900</v>
      </c>
      <c r="T515" s="503">
        <f t="shared" si="126"/>
        <v>3</v>
      </c>
      <c r="U515" s="503">
        <f t="shared" si="126"/>
        <v>3</v>
      </c>
      <c r="V515" s="503">
        <f t="shared" si="126"/>
        <v>273825</v>
      </c>
      <c r="W515" s="503">
        <f t="shared" si="126"/>
        <v>0</v>
      </c>
      <c r="X515" s="503">
        <f t="shared" si="126"/>
        <v>0</v>
      </c>
      <c r="Y515" s="503">
        <f t="shared" si="126"/>
        <v>278325</v>
      </c>
      <c r="Z515" s="503">
        <f t="shared" si="126"/>
        <v>278325</v>
      </c>
      <c r="AA515" s="503">
        <f t="shared" si="126"/>
        <v>3339900</v>
      </c>
      <c r="AB515" s="503">
        <f t="shared" si="126"/>
        <v>3</v>
      </c>
      <c r="AC515" s="503">
        <f t="shared" si="126"/>
        <v>3</v>
      </c>
      <c r="AD515" s="503">
        <f t="shared" si="126"/>
        <v>273825</v>
      </c>
      <c r="AE515" s="503">
        <f t="shared" si="126"/>
        <v>0</v>
      </c>
      <c r="AF515" s="503">
        <f t="shared" si="126"/>
        <v>0</v>
      </c>
      <c r="AG515" s="503">
        <f t="shared" si="126"/>
        <v>278325</v>
      </c>
      <c r="AH515" s="503">
        <f t="shared" si="126"/>
        <v>278325</v>
      </c>
      <c r="AI515" s="503">
        <f t="shared" si="126"/>
        <v>3339900</v>
      </c>
    </row>
    <row r="516" spans="1:35" ht="22.5" x14ac:dyDescent="0.25">
      <c r="A516" s="549"/>
      <c r="B516" s="1089"/>
      <c r="C516" s="549"/>
      <c r="D516" s="550"/>
      <c r="E516" s="550"/>
      <c r="F516" s="1109"/>
      <c r="G516" s="550"/>
      <c r="H516" s="550"/>
      <c r="I516" s="550"/>
      <c r="J516" s="550"/>
      <c r="K516" s="550"/>
      <c r="L516" s="550"/>
      <c r="M516" s="550"/>
      <c r="N516" s="550"/>
      <c r="O516" s="550"/>
      <c r="P516" s="550"/>
      <c r="Q516" s="550"/>
      <c r="R516" s="550"/>
      <c r="S516" s="550"/>
      <c r="T516" s="550"/>
      <c r="U516" s="550"/>
      <c r="V516" s="550"/>
      <c r="W516" s="550"/>
      <c r="X516" s="550"/>
      <c r="Y516" s="550"/>
      <c r="Z516" s="550"/>
      <c r="AA516" s="550"/>
      <c r="AB516" s="550"/>
      <c r="AC516" s="550"/>
      <c r="AD516" s="550"/>
      <c r="AE516" s="550"/>
      <c r="AF516" s="550"/>
      <c r="AG516" s="550"/>
      <c r="AH516" s="550"/>
      <c r="AI516" s="550"/>
    </row>
    <row r="517" spans="1:35" ht="22.5" x14ac:dyDescent="0.25">
      <c r="A517" s="549"/>
      <c r="B517" s="1089"/>
      <c r="C517" s="549"/>
      <c r="D517" s="550"/>
      <c r="E517" s="550"/>
      <c r="F517" s="1109"/>
      <c r="G517" s="550"/>
      <c r="H517" s="550"/>
      <c r="I517" s="550"/>
      <c r="J517" s="550"/>
      <c r="K517" s="550"/>
      <c r="L517" s="550"/>
      <c r="M517" s="550"/>
      <c r="N517" s="550"/>
      <c r="O517" s="550"/>
      <c r="P517" s="550"/>
      <c r="Q517" s="550"/>
      <c r="R517" s="550"/>
      <c r="S517" s="550"/>
      <c r="T517" s="550"/>
      <c r="U517" s="550"/>
      <c r="V517" s="550"/>
      <c r="W517" s="550"/>
      <c r="X517" s="550"/>
      <c r="Y517" s="550"/>
      <c r="Z517" s="550"/>
      <c r="AA517" s="550"/>
      <c r="AB517" s="550"/>
      <c r="AC517" s="550"/>
      <c r="AD517" s="550"/>
      <c r="AE517" s="550"/>
      <c r="AF517" s="550"/>
      <c r="AG517" s="550"/>
      <c r="AH517" s="550"/>
      <c r="AI517" s="550"/>
    </row>
    <row r="519" spans="1:35" x14ac:dyDescent="0.25">
      <c r="A519" s="1494"/>
      <c r="B519" s="1494"/>
      <c r="C519" s="1494"/>
      <c r="D519" s="1494"/>
      <c r="E519" s="1494"/>
      <c r="F519" s="1494"/>
      <c r="G519" s="1494"/>
    </row>
    <row r="520" spans="1:35" x14ac:dyDescent="0.25">
      <c r="B520" s="1090"/>
    </row>
  </sheetData>
  <autoFilter ref="A1:AI520"/>
  <mergeCells count="155">
    <mergeCell ref="L296:S296"/>
    <mergeCell ref="L295:S295"/>
    <mergeCell ref="D295:K295"/>
    <mergeCell ref="D336:J336"/>
    <mergeCell ref="C1:C2"/>
    <mergeCell ref="A9:C9"/>
    <mergeCell ref="A48:C48"/>
    <mergeCell ref="D48:J48"/>
    <mergeCell ref="A82:C82"/>
    <mergeCell ref="A85:C85"/>
    <mergeCell ref="A10:C10"/>
    <mergeCell ref="D10:J10"/>
    <mergeCell ref="A44:C44"/>
    <mergeCell ref="D2:D3"/>
    <mergeCell ref="A47:C47"/>
    <mergeCell ref="D107:J107"/>
    <mergeCell ref="L86:S86"/>
    <mergeCell ref="L107:S107"/>
    <mergeCell ref="A519:G519"/>
    <mergeCell ref="A506:C506"/>
    <mergeCell ref="A107:C107"/>
    <mergeCell ref="A132:C132"/>
    <mergeCell ref="A135:C135"/>
    <mergeCell ref="A151:C151"/>
    <mergeCell ref="D136:J136"/>
    <mergeCell ref="D151:J151"/>
    <mergeCell ref="A336:C336"/>
    <mergeCell ref="A362:C362"/>
    <mergeCell ref="A365:C365"/>
    <mergeCell ref="A296:C296"/>
    <mergeCell ref="A332:C332"/>
    <mergeCell ref="A335:C335"/>
    <mergeCell ref="A260:C260"/>
    <mergeCell ref="A292:C292"/>
    <mergeCell ref="A194:C194"/>
    <mergeCell ref="A197:C197"/>
    <mergeCell ref="A165:C165"/>
    <mergeCell ref="D403:J403"/>
    <mergeCell ref="D436:J436"/>
    <mergeCell ref="D468:J468"/>
    <mergeCell ref="D197:K197"/>
    <mergeCell ref="D232:K232"/>
    <mergeCell ref="A515:C515"/>
    <mergeCell ref="A169:C169"/>
    <mergeCell ref="A508:C508"/>
    <mergeCell ref="L2:L3"/>
    <mergeCell ref="A435:C435"/>
    <mergeCell ref="T86:AA86"/>
    <mergeCell ref="T107:AA107"/>
    <mergeCell ref="L136:S136"/>
    <mergeCell ref="A86:C86"/>
    <mergeCell ref="A103:C103"/>
    <mergeCell ref="A106:C106"/>
    <mergeCell ref="A136:C136"/>
    <mergeCell ref="A147:C147"/>
    <mergeCell ref="A150:C150"/>
    <mergeCell ref="A256:C256"/>
    <mergeCell ref="T136:AA136"/>
    <mergeCell ref="T151:AA151"/>
    <mergeCell ref="A259:C259"/>
    <mergeCell ref="A198:C198"/>
    <mergeCell ref="A229:C229"/>
    <mergeCell ref="A232:C232"/>
    <mergeCell ref="L48:S48"/>
    <mergeCell ref="L10:S10"/>
    <mergeCell ref="D86:J86"/>
    <mergeCell ref="AB2:AB3"/>
    <mergeCell ref="AB10:AI10"/>
    <mergeCell ref="AB48:AI48"/>
    <mergeCell ref="AB86:AI86"/>
    <mergeCell ref="AB107:AI107"/>
    <mergeCell ref="AB136:AI136"/>
    <mergeCell ref="AB151:AI151"/>
    <mergeCell ref="T260:AA260"/>
    <mergeCell ref="T296:AA296"/>
    <mergeCell ref="T197:AA197"/>
    <mergeCell ref="T295:AA295"/>
    <mergeCell ref="AB198:AI198"/>
    <mergeCell ref="AB233:AI233"/>
    <mergeCell ref="AB260:AI260"/>
    <mergeCell ref="AB296:AI296"/>
    <mergeCell ref="AB197:AI197"/>
    <mergeCell ref="AB295:AI295"/>
    <mergeCell ref="T2:T3"/>
    <mergeCell ref="T10:AA10"/>
    <mergeCell ref="T232:AA232"/>
    <mergeCell ref="AB232:AI232"/>
    <mergeCell ref="AB259:AI259"/>
    <mergeCell ref="T259:AA259"/>
    <mergeCell ref="T48:AA48"/>
    <mergeCell ref="AB169:AI169"/>
    <mergeCell ref="A497:C497"/>
    <mergeCell ref="A402:C402"/>
    <mergeCell ref="A436:C436"/>
    <mergeCell ref="A464:C464"/>
    <mergeCell ref="AB403:AI403"/>
    <mergeCell ref="AB436:AI436"/>
    <mergeCell ref="AB468:AI468"/>
    <mergeCell ref="L151:S151"/>
    <mergeCell ref="L198:S198"/>
    <mergeCell ref="L233:S233"/>
    <mergeCell ref="L169:S169"/>
    <mergeCell ref="L336:S336"/>
    <mergeCell ref="A168:C168"/>
    <mergeCell ref="A233:C233"/>
    <mergeCell ref="AB336:AI336"/>
    <mergeCell ref="AB366:AI366"/>
    <mergeCell ref="AB335:AI335"/>
    <mergeCell ref="L197:S197"/>
    <mergeCell ref="L232:S232"/>
    <mergeCell ref="L259:S259"/>
    <mergeCell ref="D259:K259"/>
    <mergeCell ref="D296:J296"/>
    <mergeCell ref="L260:S260"/>
    <mergeCell ref="AB500:AI500"/>
    <mergeCell ref="T336:AA336"/>
    <mergeCell ref="T366:AA366"/>
    <mergeCell ref="T403:AA403"/>
    <mergeCell ref="T436:AA436"/>
    <mergeCell ref="T468:AA468"/>
    <mergeCell ref="T500:AA500"/>
    <mergeCell ref="A499:C499"/>
    <mergeCell ref="A500:C500"/>
    <mergeCell ref="D500:J500"/>
    <mergeCell ref="L500:S500"/>
    <mergeCell ref="AB499:AI499"/>
    <mergeCell ref="AB467:AI467"/>
    <mergeCell ref="AB435:AI435"/>
    <mergeCell ref="AB402:AI402"/>
    <mergeCell ref="AB365:AI365"/>
    <mergeCell ref="D366:J366"/>
    <mergeCell ref="AB508:AI508"/>
    <mergeCell ref="A509:C509"/>
    <mergeCell ref="D509:J509"/>
    <mergeCell ref="L509:S509"/>
    <mergeCell ref="T509:AA509"/>
    <mergeCell ref="AB509:AI509"/>
    <mergeCell ref="T169:AA169"/>
    <mergeCell ref="T198:AA198"/>
    <mergeCell ref="T233:AA233"/>
    <mergeCell ref="D169:J169"/>
    <mergeCell ref="D198:J198"/>
    <mergeCell ref="D233:J233"/>
    <mergeCell ref="D260:J260"/>
    <mergeCell ref="A467:C467"/>
    <mergeCell ref="A403:C403"/>
    <mergeCell ref="A432:C432"/>
    <mergeCell ref="A366:C366"/>
    <mergeCell ref="A295:C295"/>
    <mergeCell ref="A468:C468"/>
    <mergeCell ref="L468:S468"/>
    <mergeCell ref="L403:S403"/>
    <mergeCell ref="L436:S436"/>
    <mergeCell ref="L366:S366"/>
    <mergeCell ref="A399:C399"/>
  </mergeCells>
  <conditionalFormatting sqref="M2:S2 U2:AA2 AC2:AI2 D2:K2">
    <cfRule type="cellIs" dxfId="84" priority="306" operator="greaterThan">
      <formula>0</formula>
    </cfRule>
  </conditionalFormatting>
  <conditionalFormatting sqref="B88:B89">
    <cfRule type="duplicateValues" dxfId="83" priority="9"/>
  </conditionalFormatting>
  <conditionalFormatting sqref="B90:B101">
    <cfRule type="duplicateValues" dxfId="82" priority="8"/>
  </conditionalFormatting>
  <conditionalFormatting sqref="AB2 T2 L2">
    <cfRule type="cellIs" dxfId="81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1" max="1048575" man="1"/>
    <brk id="19" max="1048575" man="1"/>
    <brk id="27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 x14ac:dyDescent="0.25"/>
  <cols>
    <col min="2" max="2" width="29.85546875" customWidth="1"/>
    <col min="3" max="3" width="24.7109375" customWidth="1"/>
    <col min="4" max="4" width="13.85546875" style="194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7" customFormat="1" x14ac:dyDescent="0.2">
      <c r="B1" s="38" t="s">
        <v>197</v>
      </c>
      <c r="C1" s="39"/>
      <c r="D1" s="40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T1" s="41"/>
    </row>
    <row r="2" spans="1:20" s="42" customFormat="1" ht="18" x14ac:dyDescent="0.2">
      <c r="B2" s="43" t="s">
        <v>198</v>
      </c>
      <c r="C2" s="44"/>
      <c r="D2" s="45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20" s="42" customFormat="1" x14ac:dyDescent="0.2">
      <c r="B3" s="43"/>
      <c r="C3" s="47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0" s="52" customFormat="1" ht="12.75" x14ac:dyDescent="0.25">
      <c r="A4" s="48"/>
      <c r="B4" s="49" t="s">
        <v>199</v>
      </c>
      <c r="C4" s="50"/>
      <c r="D4" s="40"/>
      <c r="E4" s="50"/>
      <c r="F4" s="50"/>
      <c r="G4" s="51"/>
      <c r="H4" s="51"/>
      <c r="I4" s="51"/>
      <c r="J4" s="51"/>
      <c r="K4" s="51"/>
      <c r="L4" s="51"/>
      <c r="M4" s="51"/>
      <c r="N4" s="51"/>
      <c r="O4" s="51"/>
    </row>
    <row r="5" spans="1:20" s="52" customFormat="1" ht="12.75" x14ac:dyDescent="0.25">
      <c r="A5" s="48"/>
      <c r="B5" s="49" t="s">
        <v>200</v>
      </c>
      <c r="C5" s="50"/>
      <c r="D5" s="40"/>
      <c r="E5" s="50"/>
      <c r="F5" s="50"/>
      <c r="G5" s="51"/>
      <c r="H5" s="51"/>
      <c r="I5" s="51"/>
      <c r="J5" s="51"/>
      <c r="K5" s="51"/>
      <c r="L5" s="51"/>
      <c r="M5" s="51"/>
      <c r="N5" s="51"/>
      <c r="O5" s="51"/>
    </row>
    <row r="6" spans="1:20" s="37" customFormat="1" ht="12.75" x14ac:dyDescent="0.2">
      <c r="B6" s="53" t="s">
        <v>201</v>
      </c>
      <c r="C6" s="54"/>
      <c r="D6" s="40"/>
      <c r="E6" s="55"/>
      <c r="F6" s="55"/>
      <c r="G6" s="39"/>
      <c r="H6" s="39"/>
      <c r="I6" s="39"/>
      <c r="J6" s="39"/>
      <c r="K6" s="39"/>
      <c r="L6" s="39"/>
      <c r="M6" s="39"/>
      <c r="N6" s="39"/>
      <c r="O6" s="39"/>
    </row>
    <row r="7" spans="1:20" s="37" customFormat="1" ht="12.75" x14ac:dyDescent="0.2">
      <c r="B7" s="49" t="s">
        <v>202</v>
      </c>
      <c r="C7" s="54"/>
      <c r="D7" s="40"/>
      <c r="E7" s="55"/>
      <c r="F7" s="55"/>
      <c r="G7" s="39"/>
      <c r="H7" s="39"/>
      <c r="I7" s="39"/>
      <c r="J7" s="39"/>
      <c r="K7" s="39"/>
      <c r="L7" s="39"/>
      <c r="M7" s="39"/>
      <c r="N7" s="39"/>
      <c r="O7" s="39"/>
    </row>
    <row r="8" spans="1:20" s="37" customFormat="1" ht="12.75" x14ac:dyDescent="0.2">
      <c r="B8" s="53" t="s">
        <v>203</v>
      </c>
      <c r="C8" s="54"/>
      <c r="D8" s="40"/>
      <c r="E8" s="55"/>
      <c r="F8" s="55"/>
      <c r="G8" s="39"/>
      <c r="H8" s="39"/>
      <c r="I8" s="39"/>
      <c r="J8" s="39"/>
      <c r="K8" s="39"/>
      <c r="L8" s="39"/>
      <c r="M8" s="39"/>
      <c r="N8" s="39"/>
      <c r="O8" s="39"/>
    </row>
    <row r="9" spans="1:20" s="37" customFormat="1" ht="12.75" x14ac:dyDescent="0.2">
      <c r="B9" s="53" t="s">
        <v>204</v>
      </c>
      <c r="C9" s="54"/>
      <c r="D9" s="40"/>
      <c r="E9" s="55"/>
      <c r="F9" s="55"/>
      <c r="G9" s="39"/>
      <c r="H9" s="39"/>
      <c r="I9" s="39"/>
      <c r="J9" s="39"/>
      <c r="K9" s="39"/>
      <c r="L9" s="39"/>
      <c r="M9" s="39"/>
      <c r="N9" s="39"/>
      <c r="O9" s="39"/>
    </row>
    <row r="10" spans="1:20" s="37" customFormat="1" ht="12.75" x14ac:dyDescent="0.2">
      <c r="B10" s="53" t="s">
        <v>205</v>
      </c>
      <c r="C10" s="54" t="s">
        <v>206</v>
      </c>
      <c r="D10" s="40"/>
      <c r="E10" s="55"/>
      <c r="F10" s="55"/>
      <c r="G10" s="39"/>
      <c r="H10" s="39" t="s">
        <v>207</v>
      </c>
      <c r="I10" s="56">
        <v>208096</v>
      </c>
      <c r="J10" s="39" t="s">
        <v>208</v>
      </c>
      <c r="K10" s="39"/>
      <c r="L10" s="39"/>
      <c r="M10" s="39"/>
      <c r="N10" s="39"/>
      <c r="O10" s="39"/>
    </row>
    <row r="11" spans="1:20" s="37" customFormat="1" ht="12.75" x14ac:dyDescent="0.2">
      <c r="B11" s="57" t="s">
        <v>209</v>
      </c>
      <c r="C11" s="39"/>
      <c r="D11" s="40"/>
      <c r="E11" s="39"/>
      <c r="F11" s="39"/>
      <c r="G11" s="39"/>
      <c r="H11" s="39" t="s">
        <v>207</v>
      </c>
      <c r="I11" s="39">
        <v>17341.3</v>
      </c>
      <c r="J11" s="39" t="s">
        <v>210</v>
      </c>
      <c r="K11" s="39"/>
      <c r="L11" s="39"/>
      <c r="M11" s="39"/>
      <c r="N11" s="39"/>
      <c r="O11" s="39"/>
    </row>
    <row r="12" spans="1:20" s="37" customFormat="1" ht="12.75" x14ac:dyDescent="0.2">
      <c r="B12" s="53" t="s">
        <v>211</v>
      </c>
      <c r="C12" s="54"/>
      <c r="D12" s="40"/>
      <c r="E12" s="55"/>
      <c r="F12" s="55"/>
      <c r="G12" s="39"/>
      <c r="H12" s="39"/>
      <c r="I12" s="39"/>
      <c r="J12" s="39"/>
      <c r="K12" s="39"/>
      <c r="L12" s="39"/>
      <c r="M12" s="39"/>
      <c r="N12" s="39"/>
      <c r="O12" s="39"/>
    </row>
    <row r="13" spans="1:20" s="37" customFormat="1" ht="12.75" x14ac:dyDescent="0.2">
      <c r="B13" s="57"/>
      <c r="C13" s="54" t="s">
        <v>212</v>
      </c>
      <c r="D13" s="40"/>
      <c r="E13" s="55"/>
      <c r="F13" s="55"/>
      <c r="G13" s="39"/>
      <c r="H13" s="39" t="s">
        <v>207</v>
      </c>
      <c r="I13" s="58">
        <v>40141</v>
      </c>
      <c r="J13" s="39" t="s">
        <v>210</v>
      </c>
      <c r="K13" s="39"/>
      <c r="L13" s="39">
        <f>13.13/2</f>
        <v>6.5650000000000004</v>
      </c>
      <c r="M13" s="39"/>
      <c r="N13" s="39"/>
      <c r="O13" s="39"/>
    </row>
    <row r="14" spans="1:20" s="219" customFormat="1" ht="45.75" customHeight="1" x14ac:dyDescent="0.25">
      <c r="B14" s="1552" t="s">
        <v>213</v>
      </c>
      <c r="C14" s="1552"/>
      <c r="D14" s="1552"/>
      <c r="E14" s="1552"/>
      <c r="F14" s="1552"/>
      <c r="G14" s="1552"/>
      <c r="H14" s="221"/>
      <c r="I14" s="221"/>
      <c r="J14" s="221"/>
      <c r="K14" s="221"/>
      <c r="L14" s="221"/>
      <c r="M14" s="221"/>
      <c r="N14" s="221"/>
      <c r="O14" s="221"/>
    </row>
    <row r="15" spans="1:20" s="219" customFormat="1" ht="45.75" customHeight="1" x14ac:dyDescent="0.25">
      <c r="B15" s="1552" t="s">
        <v>214</v>
      </c>
      <c r="C15" s="1552"/>
      <c r="D15" s="1552"/>
      <c r="E15" s="1552"/>
      <c r="F15" s="1552"/>
      <c r="G15" s="1552"/>
      <c r="H15" s="221"/>
      <c r="I15" s="221"/>
      <c r="J15" s="221"/>
      <c r="K15" s="221"/>
      <c r="L15" s="221"/>
      <c r="M15" s="221"/>
      <c r="N15" s="221"/>
      <c r="O15" s="221"/>
    </row>
    <row r="16" spans="1:20" s="37" customFormat="1" ht="13.5" thickBot="1" x14ac:dyDescent="0.25">
      <c r="B16" s="59"/>
      <c r="C16" s="60"/>
      <c r="D16" s="60"/>
      <c r="E16" s="61"/>
      <c r="F16" s="60"/>
    </row>
    <row r="17" spans="2:23" s="37" customFormat="1" ht="23.25" thickBot="1" x14ac:dyDescent="0.25">
      <c r="B17" s="1350" t="s">
        <v>85</v>
      </c>
      <c r="C17" s="1351"/>
      <c r="D17" s="1351"/>
      <c r="E17" s="1351"/>
      <c r="F17" s="1352"/>
      <c r="J17" s="1350" t="s">
        <v>346</v>
      </c>
      <c r="K17" s="1351"/>
      <c r="L17" s="1351"/>
      <c r="M17" s="1351"/>
      <c r="N17" s="1352"/>
      <c r="S17" s="1350" t="s">
        <v>344</v>
      </c>
      <c r="T17" s="1351"/>
      <c r="U17" s="1351"/>
      <c r="V17" s="1351"/>
      <c r="W17" s="1352"/>
    </row>
    <row r="18" spans="2:23" s="221" customFormat="1" ht="57.75" customHeight="1" thickBot="1" x14ac:dyDescent="0.3">
      <c r="B18" s="214" t="str">
        <f>+D36</f>
        <v>դատական կարգադրիչների ծառայության պաշտոնների համար սահմանված ենթախումբ</v>
      </c>
      <c r="C18" s="215" t="str">
        <f>+E36</f>
        <v>Հաստիքային միավորների թիվը</v>
      </c>
      <c r="D18" s="215" t="str">
        <f>+P36</f>
        <v>Ընդամենը ամսական աշխատավարձ</v>
      </c>
      <c r="E18" s="1540" t="str">
        <f>+Q36</f>
        <v>Ընդամենը  I-ԻՆ ԿԻՍԱՄՅԱԿ  2014 ԹՎԱԿԱՆ աշխատավարձ</v>
      </c>
      <c r="F18" s="1541"/>
      <c r="G18" s="220"/>
      <c r="H18" s="9"/>
      <c r="I18" s="9"/>
      <c r="J18" s="214" t="str">
        <f>+B18</f>
        <v>դատական կարգադրիչների ծառայության պաշտոնների համար սահմանված ենթախումբ</v>
      </c>
      <c r="K18" s="215" t="str">
        <f>+C18</f>
        <v>Հաստիքային միավորների թիվը</v>
      </c>
      <c r="L18" s="1542" t="str">
        <f>+J17</f>
        <v>ՏԱՐԵԿԱՆ  2014 ԹՎԱԿԱՆ</v>
      </c>
      <c r="M18" s="1543"/>
      <c r="N18" s="1544"/>
      <c r="O18" s="220"/>
      <c r="P18" s="220"/>
      <c r="Q18" s="220"/>
      <c r="R18" s="182"/>
      <c r="S18" s="214" t="str">
        <f>+D36</f>
        <v>դատական կարգադրիչների ծառայության պաշտոնների համար սահմանված ենթախումբ</v>
      </c>
      <c r="T18" s="215" t="str">
        <f>+E36</f>
        <v>Հաստիքային միավորների թիվը</v>
      </c>
      <c r="U18" s="215" t="str">
        <f>+Y36</f>
        <v>Ընդամենը ամսական աշխատավարձ</v>
      </c>
      <c r="V18" s="1540" t="str">
        <f>+Z36</f>
        <v>Ընդամենը II-ՐԴ ԿԻՍԱՄՅԱԿ  2014 ԹՎԱԿԱՆ աշխատավարձ</v>
      </c>
      <c r="W18" s="1541"/>
    </row>
    <row r="19" spans="2:23" s="37" customFormat="1" ht="18.75" x14ac:dyDescent="0.2">
      <c r="B19" s="207" t="s">
        <v>86</v>
      </c>
      <c r="C19" s="205">
        <f>COUNTIF($D$38:$D$1847,"Բ-1")</f>
        <v>0</v>
      </c>
      <c r="D19" s="209">
        <f>+SUMIF($D$38:$D$1847,"Բ-1",$P$38:$P$1847)</f>
        <v>0</v>
      </c>
      <c r="E19" s="1550">
        <f>+SUMIF($D$38:$D$1847,"Բ-1",$Q$38:$Q$1847)</f>
        <v>0</v>
      </c>
      <c r="F19" s="1551"/>
      <c r="G19" s="8"/>
      <c r="H19" s="8"/>
      <c r="I19" s="10"/>
      <c r="J19" s="189" t="s">
        <v>86</v>
      </c>
      <c r="K19" s="216">
        <f>COUNTIF($D$38:$D$1847,"Բ-1")</f>
        <v>0</v>
      </c>
      <c r="L19" s="1545">
        <f>+E19+V19</f>
        <v>0</v>
      </c>
      <c r="M19" s="1546"/>
      <c r="N19" s="1547"/>
      <c r="O19" s="183"/>
      <c r="P19" s="182"/>
      <c r="Q19" s="182"/>
      <c r="R19" s="186"/>
      <c r="S19" s="189" t="s">
        <v>86</v>
      </c>
      <c r="T19" s="190">
        <f>COUNTIF($D$38:$D$1847,"Բ-1")</f>
        <v>0</v>
      </c>
      <c r="U19" s="213">
        <f>+SUMIF($D$38:$D$1847,"Բ-1",$Y$38:$Y$1847)</f>
        <v>0</v>
      </c>
      <c r="V19" s="1548">
        <f>+SUMIF($D$38:$D$1847,"Բ-1",$Z$38:$Z$1847)</f>
        <v>0</v>
      </c>
      <c r="W19" s="1549"/>
    </row>
    <row r="20" spans="2:23" s="37" customFormat="1" ht="18.75" x14ac:dyDescent="0.2">
      <c r="B20" s="11" t="s">
        <v>87</v>
      </c>
      <c r="C20" s="188">
        <f>COUNTIF($D$38:$D$1847,"Բ-2")</f>
        <v>0</v>
      </c>
      <c r="D20" s="210">
        <f>+SUMIF($D$38:$D$1847,"Բ-2",$P$38:$P$1847)</f>
        <v>0</v>
      </c>
      <c r="E20" s="1523">
        <f>+SUMIF($D$38:$D$1847,"Բ-2",$Q$38:$Q$1847)</f>
        <v>0</v>
      </c>
      <c r="F20" s="1524"/>
      <c r="G20" s="8"/>
      <c r="H20" s="8"/>
      <c r="I20" s="10"/>
      <c r="J20" s="11" t="s">
        <v>87</v>
      </c>
      <c r="K20" s="217">
        <f>COUNTIF($D$38:$D$1847,"Բ-2")</f>
        <v>0</v>
      </c>
      <c r="L20" s="1514">
        <f t="shared" ref="L20:L29" si="0">+E20+V20</f>
        <v>0</v>
      </c>
      <c r="M20" s="1515"/>
      <c r="N20" s="1516"/>
      <c r="O20" s="183"/>
      <c r="P20" s="182"/>
      <c r="Q20" s="182"/>
      <c r="R20" s="186"/>
      <c r="S20" s="11" t="s">
        <v>87</v>
      </c>
      <c r="T20" s="188">
        <f>COUNTIF($D$38:$D$1847,"Բ-2")</f>
        <v>0</v>
      </c>
      <c r="U20" s="210">
        <f>+SUMIF($D$38:$D$1847,"Բ-2",$Y$38:$Y$1847)</f>
        <v>0</v>
      </c>
      <c r="V20" s="1523">
        <f>+SUMIF($D$38:$D$1847,"Բ-2",$Z$38:$Z$1847)</f>
        <v>0</v>
      </c>
      <c r="W20" s="1524"/>
    </row>
    <row r="21" spans="2:23" s="37" customFormat="1" ht="18.75" x14ac:dyDescent="0.2">
      <c r="B21" s="11" t="s">
        <v>88</v>
      </c>
      <c r="C21" s="188">
        <f>COUNTIF($D$38:$D$1847,"Գ-1")</f>
        <v>1</v>
      </c>
      <c r="D21" s="210" t="e">
        <f>+SUMIF($D$38:$D$1847,"Գ-1",$P$38:$P$1847)</f>
        <v>#VALUE!</v>
      </c>
      <c r="E21" s="1523" t="e">
        <f>+SUMIF($D$38:$D$1847,"Գ-1",$Q$38:$Q$1847)</f>
        <v>#VALUE!</v>
      </c>
      <c r="F21" s="1524"/>
      <c r="G21" s="8"/>
      <c r="H21" s="8"/>
      <c r="I21" s="10"/>
      <c r="J21" s="11" t="s">
        <v>88</v>
      </c>
      <c r="K21" s="217">
        <f>COUNTIF($D$38:$D$1847,"Գ-1")</f>
        <v>1</v>
      </c>
      <c r="L21" s="1514" t="e">
        <f t="shared" si="0"/>
        <v>#VALUE!</v>
      </c>
      <c r="M21" s="1515"/>
      <c r="N21" s="1516"/>
      <c r="O21" s="183"/>
      <c r="P21" s="182"/>
      <c r="Q21" s="182"/>
      <c r="R21" s="186"/>
      <c r="S21" s="11" t="s">
        <v>88</v>
      </c>
      <c r="T21" s="188">
        <f>COUNTIF($D$38:$D$1847,"Գ-1")</f>
        <v>1</v>
      </c>
      <c r="U21" s="210">
        <f>+SUMIF($D$38:$D$1847,"Գ-1",$Y$38:$Y$1847)</f>
        <v>0</v>
      </c>
      <c r="V21" s="1523">
        <f>+SUMIF($D$38:$D$1847,"Գ-1",$Z$38:$Z$1847)</f>
        <v>0</v>
      </c>
      <c r="W21" s="1524"/>
    </row>
    <row r="22" spans="2:23" s="37" customFormat="1" ht="17.25" x14ac:dyDescent="0.2">
      <c r="B22" s="11" t="s">
        <v>89</v>
      </c>
      <c r="C22" s="188">
        <f>COUNTIF($D$38:$D$1847,"Գ-2")</f>
        <v>0</v>
      </c>
      <c r="D22" s="210">
        <f>+SUMIF($D$38:$D$1847,"Գ-2",$P$38:$P$1847)</f>
        <v>0</v>
      </c>
      <c r="E22" s="1523">
        <f>+SUMIF($D$38:$D$1847,"Գ-2",$Q$38:$Q$1847)</f>
        <v>0</v>
      </c>
      <c r="F22" s="1524"/>
      <c r="G22" s="7"/>
      <c r="H22" s="7"/>
      <c r="I22" s="7"/>
      <c r="J22" s="11" t="s">
        <v>89</v>
      </c>
      <c r="K22" s="217">
        <f>COUNTIF($D$38:$D$1847,"Գ-2")</f>
        <v>0</v>
      </c>
      <c r="L22" s="1514">
        <f t="shared" si="0"/>
        <v>0</v>
      </c>
      <c r="M22" s="1515"/>
      <c r="N22" s="1516"/>
      <c r="O22" s="183"/>
      <c r="P22" s="184"/>
      <c r="Q22" s="182"/>
      <c r="R22" s="186"/>
      <c r="S22" s="11" t="s">
        <v>89</v>
      </c>
      <c r="T22" s="188">
        <f>COUNTIF($D$38:$D$1847,"Գ-2")</f>
        <v>0</v>
      </c>
      <c r="U22" s="210">
        <f>+SUMIF($D$38:$D$1847,"Գ-2",$Y$38:$Y$1847)</f>
        <v>0</v>
      </c>
      <c r="V22" s="1523">
        <f>+SUMIF($D$38:$D$1847,"Գ-2",$Z$38:$Z$1847)</f>
        <v>0</v>
      </c>
      <c r="W22" s="1524"/>
    </row>
    <row r="23" spans="2:23" s="37" customFormat="1" ht="17.25" x14ac:dyDescent="0.2">
      <c r="B23" s="11" t="s">
        <v>341</v>
      </c>
      <c r="C23" s="188">
        <f>COUNTIF($D$38:$D$1847,"Գ-3")</f>
        <v>0</v>
      </c>
      <c r="D23" s="210">
        <f>+SUMIF($D$38:$D$1847,"Գ-3",$P$38:$P$1847)</f>
        <v>0</v>
      </c>
      <c r="E23" s="1523">
        <f>+SUMIF($D$38:$D$1847,"Գ-3",$Q$38:$Q$1847)</f>
        <v>0</v>
      </c>
      <c r="F23" s="1524"/>
      <c r="G23" s="7"/>
      <c r="H23" s="7"/>
      <c r="I23" s="7"/>
      <c r="J23" s="11" t="s">
        <v>341</v>
      </c>
      <c r="K23" s="217">
        <f>COUNTIF($D$38:$D$1847,"Գ-3")</f>
        <v>0</v>
      </c>
      <c r="L23" s="1514">
        <f>+E23+V23</f>
        <v>0</v>
      </c>
      <c r="M23" s="1515"/>
      <c r="N23" s="1516"/>
      <c r="O23" s="183"/>
      <c r="P23" s="184"/>
      <c r="Q23" s="182"/>
      <c r="R23" s="186"/>
      <c r="S23" s="11" t="s">
        <v>341</v>
      </c>
      <c r="T23" s="188">
        <f>COUNTIF($D$38:$D$1847,"Գ-3")</f>
        <v>0</v>
      </c>
      <c r="U23" s="210">
        <f>+SUMIF($D$38:$D$1847,"Գ-3",$Y$38:$Y$1847)</f>
        <v>0</v>
      </c>
      <c r="V23" s="1523">
        <f>+SUMIF($D$38:$D$1847,"Գ-3",$Z$38:$Z$1847)</f>
        <v>0</v>
      </c>
      <c r="W23" s="1524"/>
    </row>
    <row r="24" spans="2:23" s="37" customFormat="1" ht="17.25" x14ac:dyDescent="0.2">
      <c r="B24" s="11" t="s">
        <v>90</v>
      </c>
      <c r="C24" s="188">
        <f>COUNTIF($D$38:$D$1847,"Ա-1")</f>
        <v>0</v>
      </c>
      <c r="D24" s="210">
        <f>+SUMIF($D$38:$D$1847,"Ա-1",$P$38:$P$1847)</f>
        <v>0</v>
      </c>
      <c r="E24" s="1523">
        <f>+SUMIF($D$38:$D$1847,"Ա-1",$Q$38:$Q$1847)</f>
        <v>0</v>
      </c>
      <c r="F24" s="1524"/>
      <c r="G24" s="7"/>
      <c r="H24" s="7"/>
      <c r="I24" s="7"/>
      <c r="J24" s="11" t="s">
        <v>90</v>
      </c>
      <c r="K24" s="217">
        <f>COUNTIF($D$38:$D$1847,"Ա-1")</f>
        <v>0</v>
      </c>
      <c r="L24" s="1514">
        <f t="shared" si="0"/>
        <v>0</v>
      </c>
      <c r="M24" s="1515"/>
      <c r="N24" s="1516"/>
      <c r="O24" s="183"/>
      <c r="P24" s="184"/>
      <c r="Q24" s="182"/>
      <c r="R24" s="186"/>
      <c r="S24" s="11" t="s">
        <v>90</v>
      </c>
      <c r="T24" s="188">
        <f>COUNTIF($D$38:$D$1847,"Ա-1")</f>
        <v>0</v>
      </c>
      <c r="U24" s="210">
        <f>+SUMIF($D$38:$D$1847,"Ա-1",$Y$38:$Y$1847)</f>
        <v>0</v>
      </c>
      <c r="V24" s="1523">
        <f>+SUMIF($D$38:$D$1847,"Ա-1",$Z$38:$Z$1847)</f>
        <v>0</v>
      </c>
      <c r="W24" s="1524"/>
    </row>
    <row r="25" spans="2:23" s="37" customFormat="1" ht="17.25" x14ac:dyDescent="0.2">
      <c r="B25" s="11" t="s">
        <v>91</v>
      </c>
      <c r="C25" s="188">
        <f>COUNTIF($D$38:$D$1847,"Ա-2")</f>
        <v>0</v>
      </c>
      <c r="D25" s="210">
        <f>+SUMIF($D$38:$D$1847,"Ա-2",$P$38:$P$1847)</f>
        <v>0</v>
      </c>
      <c r="E25" s="1523">
        <f>+SUMIF($D$38:$D$1847,"Ա-2",$Q$38:$Q$1847)</f>
        <v>0</v>
      </c>
      <c r="F25" s="1524"/>
      <c r="G25" s="7"/>
      <c r="H25" s="7"/>
      <c r="I25" s="7"/>
      <c r="J25" s="11" t="s">
        <v>91</v>
      </c>
      <c r="K25" s="217">
        <f>COUNTIF($D$38:$D$1847,"Ա-2")</f>
        <v>0</v>
      </c>
      <c r="L25" s="1514">
        <f t="shared" si="0"/>
        <v>0</v>
      </c>
      <c r="M25" s="1515"/>
      <c r="N25" s="1516"/>
      <c r="O25" s="183"/>
      <c r="P25" s="184"/>
      <c r="Q25" s="182"/>
      <c r="R25" s="186"/>
      <c r="S25" s="11" t="s">
        <v>91</v>
      </c>
      <c r="T25" s="188">
        <f>COUNTIF($D$38:$D$1847,"Ա-2")</f>
        <v>0</v>
      </c>
      <c r="U25" s="210">
        <f>+SUMIF($D$38:$D$1847,"Ա-2",$Y$38:$Y$1847)</f>
        <v>0</v>
      </c>
      <c r="V25" s="1523">
        <f>+SUMIF($D$38:$D$1847,"Ա-2",$Z$38:$Z$1847)</f>
        <v>0</v>
      </c>
      <c r="W25" s="1524"/>
    </row>
    <row r="26" spans="2:23" s="37" customFormat="1" ht="17.25" x14ac:dyDescent="0.2">
      <c r="B26" s="11" t="s">
        <v>343</v>
      </c>
      <c r="C26" s="188">
        <f>COUNTIF($D$38:$D$1847,"Ա-3")</f>
        <v>0</v>
      </c>
      <c r="D26" s="210">
        <f>+SUMIF($D$38:$D$1847,"Ա-3",$P$38:$P$1847)</f>
        <v>0</v>
      </c>
      <c r="E26" s="1523">
        <f>+SUMIF($D$38:$D$1847,"Ա-3",$Q$38:$Q$1847)</f>
        <v>0</v>
      </c>
      <c r="F26" s="1524"/>
      <c r="G26" s="7"/>
      <c r="H26" s="7"/>
      <c r="I26" s="7"/>
      <c r="J26" s="11" t="s">
        <v>343</v>
      </c>
      <c r="K26" s="217">
        <f>COUNTIF($D$38:$D$1847,"Ա-3")</f>
        <v>0</v>
      </c>
      <c r="L26" s="1514">
        <f t="shared" si="0"/>
        <v>0</v>
      </c>
      <c r="M26" s="1515"/>
      <c r="N26" s="1516"/>
      <c r="O26" s="183"/>
      <c r="P26" s="184"/>
      <c r="Q26" s="182"/>
      <c r="R26" s="186"/>
      <c r="S26" s="11" t="s">
        <v>343</v>
      </c>
      <c r="T26" s="188">
        <f>COUNTIF($D$38:$D$1847,"Ա-3")</f>
        <v>0</v>
      </c>
      <c r="U26" s="210">
        <f>+SUMIF($D$38:$D$1847,"Ա-3",$Y$38:$Y$1847)</f>
        <v>0</v>
      </c>
      <c r="V26" s="1523">
        <f>+SUMIF($D$38:$D$1847,"Ա-3",$Z$38:$Z$1847)</f>
        <v>0</v>
      </c>
      <c r="W26" s="1524"/>
    </row>
    <row r="27" spans="2:23" s="37" customFormat="1" ht="17.25" x14ac:dyDescent="0.2">
      <c r="B27" s="11" t="s">
        <v>92</v>
      </c>
      <c r="C27" s="188">
        <f>COUNTIF($D$38:$D$1847,"Կ-1")</f>
        <v>0</v>
      </c>
      <c r="D27" s="210">
        <f>+SUMIF($D$38:$D$1847,"Կ-1",$P$38:$P$1847)</f>
        <v>0</v>
      </c>
      <c r="E27" s="1523">
        <f>+SUMIF($D$38:$D$1847,"Կ-1",$Q$38:$Q$1847)</f>
        <v>0</v>
      </c>
      <c r="F27" s="1524"/>
      <c r="G27" s="7"/>
      <c r="H27" s="7"/>
      <c r="I27" s="7"/>
      <c r="J27" s="11" t="s">
        <v>92</v>
      </c>
      <c r="K27" s="217">
        <f>COUNTIF($D$38:$D$1847,"Կ-1")</f>
        <v>0</v>
      </c>
      <c r="L27" s="1514">
        <f t="shared" si="0"/>
        <v>0</v>
      </c>
      <c r="M27" s="1515"/>
      <c r="N27" s="1516"/>
      <c r="O27" s="183"/>
      <c r="P27" s="184"/>
      <c r="Q27" s="182"/>
      <c r="R27" s="186"/>
      <c r="S27" s="11" t="s">
        <v>92</v>
      </c>
      <c r="T27" s="188">
        <f>COUNTIF($D$38:$D$1847,"Կ-1")</f>
        <v>0</v>
      </c>
      <c r="U27" s="210">
        <f>+SUMIF($D$38:$D$1847,"Կ-1",$Y$38:$Y$1847)</f>
        <v>0</v>
      </c>
      <c r="V27" s="1523">
        <f>+SUMIF($D$38:$D$1847,"Կ-1",$Z$38:$Z$1847)</f>
        <v>0</v>
      </c>
      <c r="W27" s="1524"/>
    </row>
    <row r="28" spans="2:23" s="37" customFormat="1" ht="17.25" x14ac:dyDescent="0.2">
      <c r="B28" s="11" t="s">
        <v>93</v>
      </c>
      <c r="C28" s="188">
        <f>COUNTIF($D$38:$D$1847,"Կ-2")</f>
        <v>0</v>
      </c>
      <c r="D28" s="210">
        <f>+SUMIF($D$38:$D$1847,"Կ-2",$P$38:$P$1847)</f>
        <v>0</v>
      </c>
      <c r="E28" s="1523">
        <f>+SUMIF($D$38:$D$1847,"Կ-2",$Q$38:$Q$1847)</f>
        <v>0</v>
      </c>
      <c r="F28" s="1524"/>
      <c r="G28" s="7"/>
      <c r="H28" s="7"/>
      <c r="I28" s="7"/>
      <c r="J28" s="11" t="s">
        <v>93</v>
      </c>
      <c r="K28" s="217">
        <f>COUNTIF($D$38:$D$1847,"Կ-2")</f>
        <v>0</v>
      </c>
      <c r="L28" s="1514">
        <f t="shared" si="0"/>
        <v>0</v>
      </c>
      <c r="M28" s="1515"/>
      <c r="N28" s="1516"/>
      <c r="O28" s="183"/>
      <c r="P28" s="184"/>
      <c r="Q28" s="182"/>
      <c r="R28" s="186"/>
      <c r="S28" s="11" t="s">
        <v>93</v>
      </c>
      <c r="T28" s="188">
        <f>COUNTIF($D$38:$D$1847,"Կ-2")</f>
        <v>0</v>
      </c>
      <c r="U28" s="210">
        <f>+SUMIF($D$38:$D$1847,"Կ-2",$Y$38:$Y$1847)</f>
        <v>0</v>
      </c>
      <c r="V28" s="1523">
        <f>+SUMIF($D$38:$D$1847,"Կ-2",$Z$38:$Z$1847)</f>
        <v>0</v>
      </c>
      <c r="W28" s="1524"/>
    </row>
    <row r="29" spans="2:23" s="37" customFormat="1" ht="18" thickBot="1" x14ac:dyDescent="0.25">
      <c r="B29" s="12" t="s">
        <v>342</v>
      </c>
      <c r="C29" s="206">
        <f>COUNTIF($D$38:$D$1847,"Կ-3")</f>
        <v>0</v>
      </c>
      <c r="D29" s="211">
        <f>+SUMIF($D$38:$D$1847,"Կ-3",$P$38:$P$1847)</f>
        <v>0</v>
      </c>
      <c r="E29" s="1536">
        <f>+SUMIF($D$38:$D$1847,"Կ-3",$Q$38:$Q$1847)</f>
        <v>0</v>
      </c>
      <c r="F29" s="1537"/>
      <c r="G29" s="7"/>
      <c r="H29" s="7"/>
      <c r="I29" s="7"/>
      <c r="J29" s="12" t="s">
        <v>342</v>
      </c>
      <c r="K29" s="218">
        <f>COUNTIF($D$38:$D$1847,"Կ-3")</f>
        <v>0</v>
      </c>
      <c r="L29" s="1517">
        <f t="shared" si="0"/>
        <v>0</v>
      </c>
      <c r="M29" s="1518"/>
      <c r="N29" s="1519"/>
      <c r="O29" s="183"/>
      <c r="P29" s="184"/>
      <c r="Q29" s="182"/>
      <c r="R29" s="186"/>
      <c r="S29" s="12" t="s">
        <v>342</v>
      </c>
      <c r="T29" s="206">
        <f>COUNTIF($D$38:$D$1847,"Կ-3")</f>
        <v>0</v>
      </c>
      <c r="U29" s="211">
        <f>+SUMIF($D$38:$D$1847,"Կ-3",$Y$38:$Y$1847)</f>
        <v>0</v>
      </c>
      <c r="V29" s="1536">
        <f>+SUMIF($D$38:$D$1847,"Կ-3",$Z$38:$Z$1847)</f>
        <v>0</v>
      </c>
      <c r="W29" s="1537"/>
    </row>
    <row r="30" spans="2:23" s="37" customFormat="1" ht="21" thickBot="1" x14ac:dyDescent="0.25">
      <c r="B30" s="13" t="s">
        <v>47</v>
      </c>
      <c r="C30" s="208">
        <f>SUM(C19:C29)</f>
        <v>1</v>
      </c>
      <c r="D30" s="212" t="e">
        <f>SUM(D19:D29)</f>
        <v>#VALUE!</v>
      </c>
      <c r="E30" s="1538" t="e">
        <f>SUM(E19:F29)</f>
        <v>#VALUE!</v>
      </c>
      <c r="F30" s="1539"/>
      <c r="G30" s="7"/>
      <c r="H30" s="7"/>
      <c r="I30" s="7"/>
      <c r="J30" s="13" t="s">
        <v>47</v>
      </c>
      <c r="K30" s="208">
        <f>SUM(K19:K29)</f>
        <v>1</v>
      </c>
      <c r="L30" s="1520" t="e">
        <f>SUM(L19:N29)</f>
        <v>#VALUE!</v>
      </c>
      <c r="M30" s="1521"/>
      <c r="N30" s="1522"/>
      <c r="O30" s="182"/>
      <c r="P30" s="184"/>
      <c r="Q30" s="185"/>
      <c r="R30" s="187"/>
      <c r="S30" s="13" t="s">
        <v>47</v>
      </c>
      <c r="T30" s="208">
        <f>SUM(T19:T29)</f>
        <v>1</v>
      </c>
      <c r="U30" s="212">
        <f>SUM(U19:U29)</f>
        <v>0</v>
      </c>
      <c r="V30" s="1538">
        <f>SUM(V19:W29)</f>
        <v>0</v>
      </c>
      <c r="W30" s="1539"/>
    </row>
    <row r="31" spans="2:23" s="37" customFormat="1" ht="12.75" x14ac:dyDescent="0.2">
      <c r="B31" s="60"/>
      <c r="C31" s="60"/>
      <c r="D31" s="60"/>
      <c r="E31" s="61"/>
      <c r="F31" s="60"/>
    </row>
    <row r="32" spans="2:23" s="37" customFormat="1" ht="12.75" x14ac:dyDescent="0.2">
      <c r="B32" s="60"/>
      <c r="C32" s="60"/>
      <c r="D32" s="60"/>
      <c r="E32" s="61"/>
      <c r="F32" s="60"/>
    </row>
    <row r="33" spans="1:29" s="37" customFormat="1" ht="13.5" thickBot="1" x14ac:dyDescent="0.25">
      <c r="B33" s="60"/>
      <c r="C33" s="60"/>
      <c r="D33" s="60"/>
      <c r="E33" s="61"/>
      <c r="F33" s="60"/>
    </row>
    <row r="34" spans="1:29" s="37" customFormat="1" ht="36.75" customHeight="1" thickBot="1" x14ac:dyDescent="0.25">
      <c r="A34" s="1530" t="s">
        <v>49</v>
      </c>
      <c r="B34" s="1531"/>
      <c r="C34" s="1531"/>
      <c r="D34" s="1532"/>
      <c r="E34" s="1533" t="s">
        <v>215</v>
      </c>
      <c r="F34" s="1534"/>
      <c r="G34" s="1534"/>
      <c r="H34" s="1534"/>
      <c r="I34" s="1534"/>
      <c r="J34" s="1534"/>
      <c r="K34" s="1534"/>
      <c r="L34" s="1534"/>
      <c r="M34" s="1534"/>
      <c r="N34" s="1534"/>
      <c r="O34" s="1534"/>
      <c r="P34" s="1534"/>
      <c r="Q34" s="1534"/>
      <c r="R34" s="1534"/>
      <c r="S34" s="1534"/>
      <c r="T34" s="1534"/>
      <c r="U34" s="1534"/>
      <c r="V34" s="1534"/>
      <c r="W34" s="1534"/>
      <c r="X34" s="1534"/>
      <c r="Y34" s="1534"/>
      <c r="Z34" s="1534"/>
      <c r="AA34" s="1535"/>
    </row>
    <row r="35" spans="1:29" s="37" customFormat="1" ht="23.25" customHeight="1" thickBot="1" x14ac:dyDescent="0.25">
      <c r="A35" s="1525" t="s">
        <v>216</v>
      </c>
      <c r="B35" s="1526"/>
      <c r="C35" s="1526"/>
      <c r="D35" s="1527"/>
      <c r="E35" s="1502" t="s">
        <v>51</v>
      </c>
      <c r="F35" s="1503"/>
      <c r="G35" s="1503"/>
      <c r="H35" s="1503"/>
      <c r="I35" s="1503"/>
      <c r="J35" s="1503"/>
      <c r="K35" s="1503"/>
      <c r="L35" s="1503"/>
      <c r="M35" s="1503"/>
      <c r="N35" s="1503"/>
      <c r="O35" s="1503"/>
      <c r="P35" s="1503"/>
      <c r="Q35" s="1504"/>
      <c r="R35" s="1500" t="s">
        <v>52</v>
      </c>
      <c r="S35" s="1501"/>
      <c r="T35" s="1501"/>
      <c r="U35" s="1501"/>
      <c r="V35" s="1501"/>
      <c r="W35" s="1501"/>
      <c r="X35" s="1501"/>
      <c r="Y35" s="1501"/>
      <c r="Z35" s="1501"/>
      <c r="AA35" s="1513"/>
    </row>
    <row r="36" spans="1:29" s="61" customFormat="1" ht="162" customHeight="1" thickBot="1" x14ac:dyDescent="0.3">
      <c r="A36" s="62" t="s">
        <v>10</v>
      </c>
      <c r="B36" s="63" t="s">
        <v>217</v>
      </c>
      <c r="C36" s="63" t="s">
        <v>55</v>
      </c>
      <c r="D36" s="64" t="s">
        <v>218</v>
      </c>
      <c r="E36" s="65" t="s">
        <v>1</v>
      </c>
      <c r="F36" s="66" t="s">
        <v>219</v>
      </c>
      <c r="G36" s="66" t="s">
        <v>220</v>
      </c>
      <c r="H36" s="66" t="s">
        <v>221</v>
      </c>
      <c r="I36" s="66" t="s">
        <v>222</v>
      </c>
      <c r="J36" s="66" t="s">
        <v>223</v>
      </c>
      <c r="K36" s="66" t="s">
        <v>224</v>
      </c>
      <c r="L36" s="66" t="s">
        <v>225</v>
      </c>
      <c r="M36" s="66" t="s">
        <v>226</v>
      </c>
      <c r="N36" s="66" t="s">
        <v>227</v>
      </c>
      <c r="O36" s="66" t="s">
        <v>30</v>
      </c>
      <c r="P36" s="67" t="s">
        <v>60</v>
      </c>
      <c r="Q36" s="68" t="s">
        <v>228</v>
      </c>
      <c r="R36" s="69" t="s">
        <v>1</v>
      </c>
      <c r="S36" s="70" t="s">
        <v>219</v>
      </c>
      <c r="T36" s="70" t="s">
        <v>96</v>
      </c>
      <c r="U36" s="70" t="s">
        <v>229</v>
      </c>
      <c r="V36" s="70" t="s">
        <v>222</v>
      </c>
      <c r="W36" s="70" t="str">
        <f>+J36</f>
        <v>Սահմանվող պաշտոնային դրույքաչափ /հաշվի առնելով  նվազագույն ամսական աշխատավարձը - 50000 դրամ/</v>
      </c>
      <c r="X36" s="70" t="s">
        <v>30</v>
      </c>
      <c r="Y36" s="67" t="s">
        <v>60</v>
      </c>
      <c r="Z36" s="70" t="s">
        <v>230</v>
      </c>
      <c r="AA36" s="71" t="s">
        <v>231</v>
      </c>
    </row>
    <row r="37" spans="1:29" s="80" customFormat="1" ht="17.25" customHeight="1" thickBot="1" x14ac:dyDescent="0.3">
      <c r="A37" s="72">
        <v>1</v>
      </c>
      <c r="B37" s="73">
        <v>2</v>
      </c>
      <c r="C37" s="73">
        <v>3</v>
      </c>
      <c r="D37" s="74">
        <v>4</v>
      </c>
      <c r="E37" s="75">
        <v>5</v>
      </c>
      <c r="F37" s="73">
        <v>6</v>
      </c>
      <c r="G37" s="76">
        <v>7</v>
      </c>
      <c r="H37" s="73">
        <v>8</v>
      </c>
      <c r="I37" s="73">
        <v>9</v>
      </c>
      <c r="J37" s="76">
        <v>10</v>
      </c>
      <c r="K37" s="73">
        <v>11</v>
      </c>
      <c r="L37" s="73">
        <v>12</v>
      </c>
      <c r="M37" s="76">
        <v>13</v>
      </c>
      <c r="N37" s="73">
        <v>14</v>
      </c>
      <c r="O37" s="73">
        <v>15</v>
      </c>
      <c r="P37" s="76">
        <v>16</v>
      </c>
      <c r="Q37" s="77">
        <v>17</v>
      </c>
      <c r="R37" s="78">
        <v>18</v>
      </c>
      <c r="S37" s="76">
        <v>19</v>
      </c>
      <c r="T37" s="73">
        <v>20</v>
      </c>
      <c r="U37" s="73">
        <v>21</v>
      </c>
      <c r="V37" s="73">
        <v>22</v>
      </c>
      <c r="W37" s="73">
        <v>23</v>
      </c>
      <c r="X37" s="73">
        <v>24</v>
      </c>
      <c r="Y37" s="73">
        <v>25</v>
      </c>
      <c r="Z37" s="73">
        <v>26</v>
      </c>
      <c r="AA37" s="77">
        <v>27</v>
      </c>
      <c r="AB37" s="79"/>
      <c r="AC37" s="79"/>
    </row>
    <row r="38" spans="1:29" ht="17.25" x14ac:dyDescent="0.25">
      <c r="A38" s="81"/>
      <c r="B38" s="81"/>
      <c r="C38" s="92"/>
      <c r="D38" s="191" t="s">
        <v>88</v>
      </c>
      <c r="E38" s="83"/>
      <c r="F38" s="84"/>
      <c r="G38" s="85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6">
        <v>14400</v>
      </c>
      <c r="I38" s="87" t="e">
        <f>G38*H38</f>
        <v>#VALUE!</v>
      </c>
      <c r="J38" s="87" t="e">
        <f>IF(I38&lt;=59525,59525,I38)</f>
        <v>#VALUE!</v>
      </c>
      <c r="K38" s="87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7">
        <f>K38*H38</f>
        <v>0</v>
      </c>
      <c r="M38" s="87" t="e">
        <f>L38+J38</f>
        <v>#VALUE!</v>
      </c>
      <c r="N38" s="87" t="e">
        <f>IF(F38&lt;2,M38*0%,IF(F38&lt;5,M38*5%,IF(F38&lt;10,M38*10%,IF(F38&lt;15,M38*15%,IF(F38&lt;20,M38*20%,IF(F38&lt;25,M38*25%,IF(F38&gt;=25,M38*30%)))))))</f>
        <v>#VALUE!</v>
      </c>
      <c r="O38" s="86"/>
      <c r="P38" s="87" t="e">
        <f t="shared" ref="P38:P101" si="1">M38+N38+O38</f>
        <v>#VALUE!</v>
      </c>
      <c r="Q38" s="88" t="e">
        <f>P38*6.565</f>
        <v>#VALUE!</v>
      </c>
      <c r="R38" s="89"/>
      <c r="S38" s="81"/>
      <c r="T38" s="27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0">
        <v>66140</v>
      </c>
      <c r="V38" s="91">
        <f t="shared" ref="V38:V69" si="2">+U38*T38</f>
        <v>0</v>
      </c>
      <c r="W38" s="90"/>
      <c r="X38" s="90"/>
      <c r="Y38" s="91">
        <f>+V38+W38+X38</f>
        <v>0</v>
      </c>
      <c r="Z38" s="91">
        <f>+Y38*6.565</f>
        <v>0</v>
      </c>
      <c r="AA38" s="91" t="e">
        <f t="shared" ref="AA38:AA69" si="3">+Z38+Q38</f>
        <v>#VALUE!</v>
      </c>
    </row>
    <row r="39" spans="1:29" ht="17.25" x14ac:dyDescent="0.25">
      <c r="A39" s="4"/>
      <c r="B39" s="4"/>
      <c r="C39" s="92"/>
      <c r="D39" s="192"/>
      <c r="E39" s="93"/>
      <c r="F39" s="94"/>
      <c r="G39" s="95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6">
        <v>14400</v>
      </c>
      <c r="I39" s="97" t="e">
        <f t="shared" ref="I39:I92" si="5">G39*H39</f>
        <v>#VALUE!</v>
      </c>
      <c r="J39" s="87" t="e">
        <f>IF(I39&lt;=59525,59525,I39)</f>
        <v>#VALUE!</v>
      </c>
      <c r="K39" s="97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7">
        <f t="shared" ref="L39:L92" si="7">K39*H39</f>
        <v>0</v>
      </c>
      <c r="M39" s="97" t="e">
        <f t="shared" ref="M39:M92" si="8">L39+J39</f>
        <v>#VALUE!</v>
      </c>
      <c r="N39" s="97" t="e">
        <f t="shared" ref="N39:N92" si="9">IF(F39&lt;2,M39*0%,IF(F39&lt;5,M39*5%,IF(F39&lt;10,M39*10%,IF(F39&lt;15,M39*15%,IF(F39&lt;20,M39*20%,IF(F39&lt;25,M39*25%,IF(F39&gt;=25,M39*30%)))))))</f>
        <v>#VALUE!</v>
      </c>
      <c r="O39" s="96"/>
      <c r="P39" s="97" t="e">
        <f t="shared" si="1"/>
        <v>#VALUE!</v>
      </c>
      <c r="Q39" s="98" t="e">
        <f t="shared" ref="Q39:Q102" si="10">P39*6.565</f>
        <v>#VALUE!</v>
      </c>
      <c r="R39" s="99"/>
      <c r="S39" s="4"/>
      <c r="T39" s="27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0">
        <v>66140</v>
      </c>
      <c r="V39" s="101">
        <f t="shared" si="2"/>
        <v>0</v>
      </c>
      <c r="W39" s="100"/>
      <c r="X39" s="100"/>
      <c r="Y39" s="101">
        <f t="shared" ref="Y39:Y92" si="12">+V39+W39+X39</f>
        <v>0</v>
      </c>
      <c r="Z39" s="101">
        <f t="shared" ref="Z39:Z102" si="13">+Y39*6.565</f>
        <v>0</v>
      </c>
      <c r="AA39" s="101" t="e">
        <f t="shared" si="3"/>
        <v>#VALUE!</v>
      </c>
    </row>
    <row r="40" spans="1:29" ht="17.25" x14ac:dyDescent="0.25">
      <c r="A40" s="4"/>
      <c r="B40" s="4"/>
      <c r="C40" s="92"/>
      <c r="D40" s="192"/>
      <c r="E40" s="93"/>
      <c r="F40" s="94"/>
      <c r="G40" s="95" t="str">
        <f t="shared" si="4"/>
        <v>Error</v>
      </c>
      <c r="H40" s="96">
        <v>14400</v>
      </c>
      <c r="I40" s="97" t="e">
        <f t="shared" si="5"/>
        <v>#VALUE!</v>
      </c>
      <c r="J40" s="87" t="e">
        <f t="shared" ref="J40:J103" si="14">IF(I40&lt;=59525,59525,I40)</f>
        <v>#VALUE!</v>
      </c>
      <c r="K40" s="97">
        <f t="shared" si="6"/>
        <v>0</v>
      </c>
      <c r="L40" s="97">
        <f t="shared" si="7"/>
        <v>0</v>
      </c>
      <c r="M40" s="97" t="e">
        <f t="shared" si="8"/>
        <v>#VALUE!</v>
      </c>
      <c r="N40" s="97" t="e">
        <f t="shared" si="9"/>
        <v>#VALUE!</v>
      </c>
      <c r="O40" s="96"/>
      <c r="P40" s="97" t="e">
        <f t="shared" si="1"/>
        <v>#VALUE!</v>
      </c>
      <c r="Q40" s="98" t="e">
        <f t="shared" si="10"/>
        <v>#VALUE!</v>
      </c>
      <c r="R40" s="99"/>
      <c r="S40" s="4"/>
      <c r="T40" s="27">
        <f t="shared" si="11"/>
        <v>0</v>
      </c>
      <c r="U40" s="100">
        <v>66140</v>
      </c>
      <c r="V40" s="101">
        <f t="shared" si="2"/>
        <v>0</v>
      </c>
      <c r="W40" s="100"/>
      <c r="X40" s="100"/>
      <c r="Y40" s="101">
        <f t="shared" si="12"/>
        <v>0</v>
      </c>
      <c r="Z40" s="101">
        <f t="shared" si="13"/>
        <v>0</v>
      </c>
      <c r="AA40" s="101" t="e">
        <f t="shared" si="3"/>
        <v>#VALUE!</v>
      </c>
    </row>
    <row r="41" spans="1:29" ht="17.25" x14ac:dyDescent="0.25">
      <c r="A41" s="4"/>
      <c r="B41" s="4"/>
      <c r="C41" s="92"/>
      <c r="D41" s="192"/>
      <c r="E41" s="93"/>
      <c r="F41" s="94"/>
      <c r="G41" s="95" t="str">
        <f t="shared" si="4"/>
        <v>Error</v>
      </c>
      <c r="H41" s="96">
        <v>14400</v>
      </c>
      <c r="I41" s="97" t="e">
        <f t="shared" si="5"/>
        <v>#VALUE!</v>
      </c>
      <c r="J41" s="87" t="e">
        <f t="shared" si="14"/>
        <v>#VALUE!</v>
      </c>
      <c r="K41" s="97">
        <f t="shared" si="6"/>
        <v>0</v>
      </c>
      <c r="L41" s="97">
        <f t="shared" si="7"/>
        <v>0</v>
      </c>
      <c r="M41" s="97" t="e">
        <f t="shared" si="8"/>
        <v>#VALUE!</v>
      </c>
      <c r="N41" s="97" t="e">
        <f t="shared" si="9"/>
        <v>#VALUE!</v>
      </c>
      <c r="O41" s="96"/>
      <c r="P41" s="97" t="e">
        <f t="shared" si="1"/>
        <v>#VALUE!</v>
      </c>
      <c r="Q41" s="98" t="e">
        <f t="shared" si="10"/>
        <v>#VALUE!</v>
      </c>
      <c r="R41" s="99"/>
      <c r="S41" s="4"/>
      <c r="T41" s="27">
        <f t="shared" si="11"/>
        <v>0</v>
      </c>
      <c r="U41" s="100">
        <v>66140</v>
      </c>
      <c r="V41" s="101">
        <f t="shared" si="2"/>
        <v>0</v>
      </c>
      <c r="W41" s="100"/>
      <c r="X41" s="100"/>
      <c r="Y41" s="101">
        <f t="shared" si="12"/>
        <v>0</v>
      </c>
      <c r="Z41" s="101">
        <f t="shared" si="13"/>
        <v>0</v>
      </c>
      <c r="AA41" s="101" t="e">
        <f t="shared" si="3"/>
        <v>#VALUE!</v>
      </c>
    </row>
    <row r="42" spans="1:29" ht="17.25" x14ac:dyDescent="0.25">
      <c r="A42" s="4"/>
      <c r="B42" s="4"/>
      <c r="C42" s="92"/>
      <c r="D42" s="192"/>
      <c r="E42" s="93"/>
      <c r="F42" s="94"/>
      <c r="G42" s="95" t="str">
        <f t="shared" si="4"/>
        <v>Error</v>
      </c>
      <c r="H42" s="96">
        <v>14400</v>
      </c>
      <c r="I42" s="97" t="e">
        <f t="shared" si="5"/>
        <v>#VALUE!</v>
      </c>
      <c r="J42" s="87" t="e">
        <f t="shared" si="14"/>
        <v>#VALUE!</v>
      </c>
      <c r="K42" s="97">
        <f t="shared" si="6"/>
        <v>0</v>
      </c>
      <c r="L42" s="97">
        <f t="shared" si="7"/>
        <v>0</v>
      </c>
      <c r="M42" s="97" t="e">
        <f t="shared" si="8"/>
        <v>#VALUE!</v>
      </c>
      <c r="N42" s="97" t="e">
        <f t="shared" si="9"/>
        <v>#VALUE!</v>
      </c>
      <c r="O42" s="96"/>
      <c r="P42" s="97" t="e">
        <f t="shared" si="1"/>
        <v>#VALUE!</v>
      </c>
      <c r="Q42" s="98" t="e">
        <f t="shared" si="10"/>
        <v>#VALUE!</v>
      </c>
      <c r="R42" s="99"/>
      <c r="S42" s="4"/>
      <c r="T42" s="27">
        <f t="shared" si="11"/>
        <v>0</v>
      </c>
      <c r="U42" s="100">
        <v>66140</v>
      </c>
      <c r="V42" s="101">
        <f t="shared" si="2"/>
        <v>0</v>
      </c>
      <c r="W42" s="100"/>
      <c r="X42" s="100"/>
      <c r="Y42" s="101">
        <f t="shared" si="12"/>
        <v>0</v>
      </c>
      <c r="Z42" s="101">
        <f t="shared" si="13"/>
        <v>0</v>
      </c>
      <c r="AA42" s="101" t="e">
        <f t="shared" si="3"/>
        <v>#VALUE!</v>
      </c>
    </row>
    <row r="43" spans="1:29" ht="17.25" x14ac:dyDescent="0.25">
      <c r="A43" s="4"/>
      <c r="B43" s="4"/>
      <c r="C43" s="92"/>
      <c r="D43" s="192"/>
      <c r="E43" s="93"/>
      <c r="F43" s="94"/>
      <c r="G43" s="95" t="str">
        <f t="shared" si="4"/>
        <v>Error</v>
      </c>
      <c r="H43" s="96">
        <v>14400</v>
      </c>
      <c r="I43" s="97" t="e">
        <f t="shared" si="5"/>
        <v>#VALUE!</v>
      </c>
      <c r="J43" s="87" t="e">
        <f t="shared" si="14"/>
        <v>#VALUE!</v>
      </c>
      <c r="K43" s="97">
        <f t="shared" si="6"/>
        <v>0</v>
      </c>
      <c r="L43" s="97">
        <f t="shared" si="7"/>
        <v>0</v>
      </c>
      <c r="M43" s="97" t="e">
        <f t="shared" si="8"/>
        <v>#VALUE!</v>
      </c>
      <c r="N43" s="97" t="e">
        <f t="shared" si="9"/>
        <v>#VALUE!</v>
      </c>
      <c r="O43" s="96"/>
      <c r="P43" s="97" t="e">
        <f t="shared" si="1"/>
        <v>#VALUE!</v>
      </c>
      <c r="Q43" s="98" t="e">
        <f t="shared" si="10"/>
        <v>#VALUE!</v>
      </c>
      <c r="R43" s="99"/>
      <c r="S43" s="4"/>
      <c r="T43" s="27">
        <f t="shared" si="11"/>
        <v>0</v>
      </c>
      <c r="U43" s="100">
        <v>66140</v>
      </c>
      <c r="V43" s="101">
        <f t="shared" si="2"/>
        <v>0</v>
      </c>
      <c r="W43" s="100"/>
      <c r="X43" s="100"/>
      <c r="Y43" s="101">
        <f t="shared" si="12"/>
        <v>0</v>
      </c>
      <c r="Z43" s="101">
        <f t="shared" si="13"/>
        <v>0</v>
      </c>
      <c r="AA43" s="101" t="e">
        <f t="shared" si="3"/>
        <v>#VALUE!</v>
      </c>
    </row>
    <row r="44" spans="1:29" ht="17.25" x14ac:dyDescent="0.25">
      <c r="A44" s="4"/>
      <c r="B44" s="4"/>
      <c r="C44" s="92"/>
      <c r="D44" s="192"/>
      <c r="E44" s="83"/>
      <c r="F44" s="84"/>
      <c r="G44" s="85" t="str">
        <f t="shared" si="4"/>
        <v>Error</v>
      </c>
      <c r="H44" s="86">
        <v>14400</v>
      </c>
      <c r="I44" s="87" t="e">
        <f t="shared" si="5"/>
        <v>#VALUE!</v>
      </c>
      <c r="J44" s="87" t="e">
        <f t="shared" si="14"/>
        <v>#VALUE!</v>
      </c>
      <c r="K44" s="87">
        <f t="shared" si="6"/>
        <v>0</v>
      </c>
      <c r="L44" s="87">
        <f t="shared" si="7"/>
        <v>0</v>
      </c>
      <c r="M44" s="87" t="e">
        <f t="shared" si="8"/>
        <v>#VALUE!</v>
      </c>
      <c r="N44" s="87" t="e">
        <f t="shared" si="9"/>
        <v>#VALUE!</v>
      </c>
      <c r="O44" s="86"/>
      <c r="P44" s="87" t="e">
        <f t="shared" si="1"/>
        <v>#VALUE!</v>
      </c>
      <c r="Q44" s="88" t="e">
        <f t="shared" si="10"/>
        <v>#VALUE!</v>
      </c>
      <c r="R44" s="89"/>
      <c r="S44" s="81"/>
      <c r="T44" s="27">
        <f t="shared" si="11"/>
        <v>0</v>
      </c>
      <c r="U44" s="90">
        <v>66140</v>
      </c>
      <c r="V44" s="91">
        <f t="shared" si="2"/>
        <v>0</v>
      </c>
      <c r="W44" s="90"/>
      <c r="X44" s="90"/>
      <c r="Y44" s="91">
        <f t="shared" si="12"/>
        <v>0</v>
      </c>
      <c r="Z44" s="91">
        <f t="shared" si="13"/>
        <v>0</v>
      </c>
      <c r="AA44" s="91" t="e">
        <f t="shared" si="3"/>
        <v>#VALUE!</v>
      </c>
    </row>
    <row r="45" spans="1:29" ht="17.25" x14ac:dyDescent="0.25">
      <c r="A45" s="4"/>
      <c r="B45" s="4"/>
      <c r="C45" s="92"/>
      <c r="D45" s="192"/>
      <c r="E45" s="93"/>
      <c r="F45" s="94"/>
      <c r="G45" s="95" t="str">
        <f t="shared" si="4"/>
        <v>Error</v>
      </c>
      <c r="H45" s="96">
        <v>14400</v>
      </c>
      <c r="I45" s="97" t="e">
        <f t="shared" si="5"/>
        <v>#VALUE!</v>
      </c>
      <c r="J45" s="87" t="e">
        <f t="shared" si="14"/>
        <v>#VALUE!</v>
      </c>
      <c r="K45" s="97">
        <f t="shared" si="6"/>
        <v>0</v>
      </c>
      <c r="L45" s="97">
        <f t="shared" si="7"/>
        <v>0</v>
      </c>
      <c r="M45" s="97" t="e">
        <f t="shared" si="8"/>
        <v>#VALUE!</v>
      </c>
      <c r="N45" s="97" t="e">
        <f t="shared" si="9"/>
        <v>#VALUE!</v>
      </c>
      <c r="O45" s="96"/>
      <c r="P45" s="97" t="e">
        <f t="shared" si="1"/>
        <v>#VALUE!</v>
      </c>
      <c r="Q45" s="98" t="e">
        <f t="shared" si="10"/>
        <v>#VALUE!</v>
      </c>
      <c r="R45" s="99"/>
      <c r="S45" s="4"/>
      <c r="T45" s="27">
        <f t="shared" si="11"/>
        <v>0</v>
      </c>
      <c r="U45" s="100">
        <v>66140</v>
      </c>
      <c r="V45" s="101">
        <f t="shared" si="2"/>
        <v>0</v>
      </c>
      <c r="W45" s="100"/>
      <c r="X45" s="100"/>
      <c r="Y45" s="101">
        <f t="shared" si="12"/>
        <v>0</v>
      </c>
      <c r="Z45" s="101">
        <f t="shared" si="13"/>
        <v>0</v>
      </c>
      <c r="AA45" s="101" t="e">
        <f t="shared" si="3"/>
        <v>#VALUE!</v>
      </c>
    </row>
    <row r="46" spans="1:29" ht="17.25" x14ac:dyDescent="0.25">
      <c r="A46" s="4"/>
      <c r="B46" s="4"/>
      <c r="C46" s="92"/>
      <c r="D46" s="192"/>
      <c r="E46" s="93"/>
      <c r="F46" s="94"/>
      <c r="G46" s="95" t="str">
        <f t="shared" si="4"/>
        <v>Error</v>
      </c>
      <c r="H46" s="96">
        <v>14400</v>
      </c>
      <c r="I46" s="97" t="e">
        <f t="shared" si="5"/>
        <v>#VALUE!</v>
      </c>
      <c r="J46" s="87" t="e">
        <f t="shared" si="14"/>
        <v>#VALUE!</v>
      </c>
      <c r="K46" s="97">
        <f t="shared" si="6"/>
        <v>0</v>
      </c>
      <c r="L46" s="97">
        <f t="shared" si="7"/>
        <v>0</v>
      </c>
      <c r="M46" s="97" t="e">
        <f t="shared" si="8"/>
        <v>#VALUE!</v>
      </c>
      <c r="N46" s="97" t="e">
        <f t="shared" si="9"/>
        <v>#VALUE!</v>
      </c>
      <c r="O46" s="96"/>
      <c r="P46" s="97" t="e">
        <f t="shared" si="1"/>
        <v>#VALUE!</v>
      </c>
      <c r="Q46" s="98" t="e">
        <f t="shared" si="10"/>
        <v>#VALUE!</v>
      </c>
      <c r="R46" s="99"/>
      <c r="S46" s="4"/>
      <c r="T46" s="27">
        <f t="shared" si="11"/>
        <v>0</v>
      </c>
      <c r="U46" s="100">
        <v>66140</v>
      </c>
      <c r="V46" s="101">
        <f t="shared" si="2"/>
        <v>0</v>
      </c>
      <c r="W46" s="100"/>
      <c r="X46" s="100"/>
      <c r="Y46" s="101">
        <f t="shared" si="12"/>
        <v>0</v>
      </c>
      <c r="Z46" s="101">
        <f t="shared" si="13"/>
        <v>0</v>
      </c>
      <c r="AA46" s="101" t="e">
        <f t="shared" si="3"/>
        <v>#VALUE!</v>
      </c>
    </row>
    <row r="47" spans="1:29" ht="17.25" x14ac:dyDescent="0.25">
      <c r="A47" s="4"/>
      <c r="B47" s="4"/>
      <c r="C47" s="92"/>
      <c r="D47" s="192"/>
      <c r="E47" s="93"/>
      <c r="F47" s="94"/>
      <c r="G47" s="95" t="str">
        <f t="shared" si="4"/>
        <v>Error</v>
      </c>
      <c r="H47" s="96">
        <v>14400</v>
      </c>
      <c r="I47" s="97" t="e">
        <f t="shared" si="5"/>
        <v>#VALUE!</v>
      </c>
      <c r="J47" s="87" t="e">
        <f t="shared" si="14"/>
        <v>#VALUE!</v>
      </c>
      <c r="K47" s="97">
        <f t="shared" si="6"/>
        <v>0</v>
      </c>
      <c r="L47" s="97">
        <f t="shared" si="7"/>
        <v>0</v>
      </c>
      <c r="M47" s="97" t="e">
        <f t="shared" si="8"/>
        <v>#VALUE!</v>
      </c>
      <c r="N47" s="97" t="e">
        <f t="shared" si="9"/>
        <v>#VALUE!</v>
      </c>
      <c r="O47" s="96"/>
      <c r="P47" s="97" t="e">
        <f t="shared" si="1"/>
        <v>#VALUE!</v>
      </c>
      <c r="Q47" s="98" t="e">
        <f t="shared" si="10"/>
        <v>#VALUE!</v>
      </c>
      <c r="R47" s="99"/>
      <c r="S47" s="4"/>
      <c r="T47" s="27">
        <f t="shared" si="11"/>
        <v>0</v>
      </c>
      <c r="U47" s="100">
        <v>66140</v>
      </c>
      <c r="V47" s="101">
        <f t="shared" si="2"/>
        <v>0</v>
      </c>
      <c r="W47" s="100"/>
      <c r="X47" s="100"/>
      <c r="Y47" s="101">
        <f t="shared" si="12"/>
        <v>0</v>
      </c>
      <c r="Z47" s="101">
        <f t="shared" si="13"/>
        <v>0</v>
      </c>
      <c r="AA47" s="101" t="e">
        <f t="shared" si="3"/>
        <v>#VALUE!</v>
      </c>
    </row>
    <row r="48" spans="1:29" ht="17.25" x14ac:dyDescent="0.25">
      <c r="A48" s="4"/>
      <c r="B48" s="4"/>
      <c r="C48" s="92"/>
      <c r="D48" s="192"/>
      <c r="E48" s="93"/>
      <c r="F48" s="94"/>
      <c r="G48" s="95" t="str">
        <f t="shared" si="4"/>
        <v>Error</v>
      </c>
      <c r="H48" s="96">
        <v>14400</v>
      </c>
      <c r="I48" s="97" t="e">
        <f t="shared" si="5"/>
        <v>#VALUE!</v>
      </c>
      <c r="J48" s="87" t="e">
        <f t="shared" si="14"/>
        <v>#VALUE!</v>
      </c>
      <c r="K48" s="97">
        <f t="shared" si="6"/>
        <v>0</v>
      </c>
      <c r="L48" s="97">
        <f t="shared" si="7"/>
        <v>0</v>
      </c>
      <c r="M48" s="97" t="e">
        <f t="shared" si="8"/>
        <v>#VALUE!</v>
      </c>
      <c r="N48" s="97" t="e">
        <f t="shared" si="9"/>
        <v>#VALUE!</v>
      </c>
      <c r="O48" s="96"/>
      <c r="P48" s="97" t="e">
        <f t="shared" si="1"/>
        <v>#VALUE!</v>
      </c>
      <c r="Q48" s="98" t="e">
        <f t="shared" si="10"/>
        <v>#VALUE!</v>
      </c>
      <c r="R48" s="99"/>
      <c r="S48" s="4"/>
      <c r="T48" s="27">
        <f t="shared" si="11"/>
        <v>0</v>
      </c>
      <c r="U48" s="100">
        <v>66140</v>
      </c>
      <c r="V48" s="101">
        <f t="shared" si="2"/>
        <v>0</v>
      </c>
      <c r="W48" s="100"/>
      <c r="X48" s="100"/>
      <c r="Y48" s="101">
        <f t="shared" si="12"/>
        <v>0</v>
      </c>
      <c r="Z48" s="101">
        <f t="shared" si="13"/>
        <v>0</v>
      </c>
      <c r="AA48" s="101" t="e">
        <f t="shared" si="3"/>
        <v>#VALUE!</v>
      </c>
    </row>
    <row r="49" spans="1:27" ht="17.25" x14ac:dyDescent="0.25">
      <c r="A49" s="4"/>
      <c r="B49" s="4"/>
      <c r="C49" s="92"/>
      <c r="D49" s="192"/>
      <c r="E49" s="93"/>
      <c r="F49" s="94"/>
      <c r="G49" s="95" t="str">
        <f t="shared" si="4"/>
        <v>Error</v>
      </c>
      <c r="H49" s="96">
        <v>14400</v>
      </c>
      <c r="I49" s="97" t="e">
        <f t="shared" si="5"/>
        <v>#VALUE!</v>
      </c>
      <c r="J49" s="87" t="e">
        <f t="shared" si="14"/>
        <v>#VALUE!</v>
      </c>
      <c r="K49" s="97">
        <f t="shared" si="6"/>
        <v>0</v>
      </c>
      <c r="L49" s="97">
        <f t="shared" si="7"/>
        <v>0</v>
      </c>
      <c r="M49" s="97" t="e">
        <f t="shared" si="8"/>
        <v>#VALUE!</v>
      </c>
      <c r="N49" s="97" t="e">
        <f t="shared" si="9"/>
        <v>#VALUE!</v>
      </c>
      <c r="O49" s="96"/>
      <c r="P49" s="97" t="e">
        <f t="shared" si="1"/>
        <v>#VALUE!</v>
      </c>
      <c r="Q49" s="98" t="e">
        <f t="shared" si="10"/>
        <v>#VALUE!</v>
      </c>
      <c r="R49" s="99"/>
      <c r="S49" s="4"/>
      <c r="T49" s="27">
        <f t="shared" si="11"/>
        <v>0</v>
      </c>
      <c r="U49" s="100">
        <v>66140</v>
      </c>
      <c r="V49" s="101">
        <f t="shared" si="2"/>
        <v>0</v>
      </c>
      <c r="W49" s="100"/>
      <c r="X49" s="100"/>
      <c r="Y49" s="101">
        <f t="shared" si="12"/>
        <v>0</v>
      </c>
      <c r="Z49" s="101">
        <f t="shared" si="13"/>
        <v>0</v>
      </c>
      <c r="AA49" s="101" t="e">
        <f t="shared" si="3"/>
        <v>#VALUE!</v>
      </c>
    </row>
    <row r="50" spans="1:27" ht="17.25" x14ac:dyDescent="0.25">
      <c r="A50" s="4"/>
      <c r="B50" s="4"/>
      <c r="C50" s="92"/>
      <c r="D50" s="192"/>
      <c r="E50" s="83"/>
      <c r="F50" s="84"/>
      <c r="G50" s="85" t="str">
        <f t="shared" si="4"/>
        <v>Error</v>
      </c>
      <c r="H50" s="86">
        <v>14400</v>
      </c>
      <c r="I50" s="87" t="e">
        <f t="shared" si="5"/>
        <v>#VALUE!</v>
      </c>
      <c r="J50" s="87" t="e">
        <f t="shared" si="14"/>
        <v>#VALUE!</v>
      </c>
      <c r="K50" s="87">
        <f t="shared" si="6"/>
        <v>0</v>
      </c>
      <c r="L50" s="87">
        <f t="shared" si="7"/>
        <v>0</v>
      </c>
      <c r="M50" s="87" t="e">
        <f t="shared" si="8"/>
        <v>#VALUE!</v>
      </c>
      <c r="N50" s="87" t="e">
        <f t="shared" si="9"/>
        <v>#VALUE!</v>
      </c>
      <c r="O50" s="86"/>
      <c r="P50" s="87" t="e">
        <f t="shared" si="1"/>
        <v>#VALUE!</v>
      </c>
      <c r="Q50" s="88" t="e">
        <f t="shared" si="10"/>
        <v>#VALUE!</v>
      </c>
      <c r="R50" s="89"/>
      <c r="S50" s="81"/>
      <c r="T50" s="27">
        <f t="shared" si="11"/>
        <v>0</v>
      </c>
      <c r="U50" s="90">
        <v>66140</v>
      </c>
      <c r="V50" s="91">
        <f t="shared" si="2"/>
        <v>0</v>
      </c>
      <c r="W50" s="90"/>
      <c r="X50" s="90"/>
      <c r="Y50" s="91">
        <f t="shared" si="12"/>
        <v>0</v>
      </c>
      <c r="Z50" s="91">
        <f t="shared" si="13"/>
        <v>0</v>
      </c>
      <c r="AA50" s="91" t="e">
        <f t="shared" si="3"/>
        <v>#VALUE!</v>
      </c>
    </row>
    <row r="51" spans="1:27" ht="17.25" x14ac:dyDescent="0.25">
      <c r="A51" s="4"/>
      <c r="B51" s="4"/>
      <c r="C51" s="92"/>
      <c r="D51" s="192"/>
      <c r="E51" s="93"/>
      <c r="F51" s="94"/>
      <c r="G51" s="95" t="str">
        <f t="shared" si="4"/>
        <v>Error</v>
      </c>
      <c r="H51" s="96">
        <v>14400</v>
      </c>
      <c r="I51" s="97" t="e">
        <f t="shared" si="5"/>
        <v>#VALUE!</v>
      </c>
      <c r="J51" s="87" t="e">
        <f t="shared" si="14"/>
        <v>#VALUE!</v>
      </c>
      <c r="K51" s="97">
        <f t="shared" si="6"/>
        <v>0</v>
      </c>
      <c r="L51" s="97">
        <f t="shared" si="7"/>
        <v>0</v>
      </c>
      <c r="M51" s="97" t="e">
        <f t="shared" si="8"/>
        <v>#VALUE!</v>
      </c>
      <c r="N51" s="97" t="e">
        <f t="shared" si="9"/>
        <v>#VALUE!</v>
      </c>
      <c r="O51" s="96"/>
      <c r="P51" s="97" t="e">
        <f t="shared" si="1"/>
        <v>#VALUE!</v>
      </c>
      <c r="Q51" s="98" t="e">
        <f t="shared" si="10"/>
        <v>#VALUE!</v>
      </c>
      <c r="R51" s="99"/>
      <c r="S51" s="4"/>
      <c r="T51" s="27">
        <f t="shared" si="11"/>
        <v>0</v>
      </c>
      <c r="U51" s="100">
        <v>66140</v>
      </c>
      <c r="V51" s="101">
        <f t="shared" si="2"/>
        <v>0</v>
      </c>
      <c r="W51" s="100"/>
      <c r="X51" s="100"/>
      <c r="Y51" s="101">
        <f t="shared" si="12"/>
        <v>0</v>
      </c>
      <c r="Z51" s="101">
        <f t="shared" si="13"/>
        <v>0</v>
      </c>
      <c r="AA51" s="101" t="e">
        <f t="shared" si="3"/>
        <v>#VALUE!</v>
      </c>
    </row>
    <row r="52" spans="1:27" ht="17.25" x14ac:dyDescent="0.25">
      <c r="A52" s="4"/>
      <c r="B52" s="4"/>
      <c r="C52" s="92"/>
      <c r="D52" s="192"/>
      <c r="E52" s="93"/>
      <c r="F52" s="94"/>
      <c r="G52" s="95" t="str">
        <f t="shared" si="4"/>
        <v>Error</v>
      </c>
      <c r="H52" s="96">
        <v>14400</v>
      </c>
      <c r="I52" s="97" t="e">
        <f t="shared" si="5"/>
        <v>#VALUE!</v>
      </c>
      <c r="J52" s="87" t="e">
        <f t="shared" si="14"/>
        <v>#VALUE!</v>
      </c>
      <c r="K52" s="97">
        <f t="shared" si="6"/>
        <v>0</v>
      </c>
      <c r="L52" s="97">
        <f t="shared" si="7"/>
        <v>0</v>
      </c>
      <c r="M52" s="97" t="e">
        <f t="shared" si="8"/>
        <v>#VALUE!</v>
      </c>
      <c r="N52" s="97" t="e">
        <f t="shared" si="9"/>
        <v>#VALUE!</v>
      </c>
      <c r="O52" s="96"/>
      <c r="P52" s="97" t="e">
        <f t="shared" si="1"/>
        <v>#VALUE!</v>
      </c>
      <c r="Q52" s="98" t="e">
        <f t="shared" si="10"/>
        <v>#VALUE!</v>
      </c>
      <c r="R52" s="99"/>
      <c r="S52" s="4"/>
      <c r="T52" s="27">
        <f t="shared" si="11"/>
        <v>0</v>
      </c>
      <c r="U52" s="100">
        <v>66140</v>
      </c>
      <c r="V52" s="101">
        <f t="shared" si="2"/>
        <v>0</v>
      </c>
      <c r="W52" s="100"/>
      <c r="X52" s="100"/>
      <c r="Y52" s="101">
        <f t="shared" si="12"/>
        <v>0</v>
      </c>
      <c r="Z52" s="101">
        <f t="shared" si="13"/>
        <v>0</v>
      </c>
      <c r="AA52" s="101" t="e">
        <f t="shared" si="3"/>
        <v>#VALUE!</v>
      </c>
    </row>
    <row r="53" spans="1:27" ht="17.25" x14ac:dyDescent="0.25">
      <c r="A53" s="4"/>
      <c r="B53" s="4"/>
      <c r="C53" s="92"/>
      <c r="D53" s="192"/>
      <c r="E53" s="93"/>
      <c r="F53" s="94"/>
      <c r="G53" s="95" t="str">
        <f t="shared" si="4"/>
        <v>Error</v>
      </c>
      <c r="H53" s="96">
        <v>14400</v>
      </c>
      <c r="I53" s="97" t="e">
        <f t="shared" si="5"/>
        <v>#VALUE!</v>
      </c>
      <c r="J53" s="87" t="e">
        <f t="shared" si="14"/>
        <v>#VALUE!</v>
      </c>
      <c r="K53" s="97">
        <f t="shared" si="6"/>
        <v>0</v>
      </c>
      <c r="L53" s="97">
        <f t="shared" si="7"/>
        <v>0</v>
      </c>
      <c r="M53" s="97" t="e">
        <f t="shared" si="8"/>
        <v>#VALUE!</v>
      </c>
      <c r="N53" s="97" t="e">
        <f t="shared" si="9"/>
        <v>#VALUE!</v>
      </c>
      <c r="O53" s="96"/>
      <c r="P53" s="97" t="e">
        <f t="shared" si="1"/>
        <v>#VALUE!</v>
      </c>
      <c r="Q53" s="98" t="e">
        <f t="shared" si="10"/>
        <v>#VALUE!</v>
      </c>
      <c r="R53" s="99"/>
      <c r="S53" s="4"/>
      <c r="T53" s="27">
        <f t="shared" si="11"/>
        <v>0</v>
      </c>
      <c r="U53" s="100">
        <v>66140</v>
      </c>
      <c r="V53" s="101">
        <f t="shared" si="2"/>
        <v>0</v>
      </c>
      <c r="W53" s="100"/>
      <c r="X53" s="100"/>
      <c r="Y53" s="101">
        <f t="shared" si="12"/>
        <v>0</v>
      </c>
      <c r="Z53" s="101">
        <f t="shared" si="13"/>
        <v>0</v>
      </c>
      <c r="AA53" s="101" t="e">
        <f t="shared" si="3"/>
        <v>#VALUE!</v>
      </c>
    </row>
    <row r="54" spans="1:27" ht="17.25" x14ac:dyDescent="0.25">
      <c r="A54" s="4"/>
      <c r="B54" s="4"/>
      <c r="C54" s="92"/>
      <c r="D54" s="192"/>
      <c r="E54" s="93"/>
      <c r="F54" s="94"/>
      <c r="G54" s="95" t="str">
        <f t="shared" si="4"/>
        <v>Error</v>
      </c>
      <c r="H54" s="96">
        <v>14400</v>
      </c>
      <c r="I54" s="97" t="e">
        <f t="shared" si="5"/>
        <v>#VALUE!</v>
      </c>
      <c r="J54" s="87" t="e">
        <f t="shared" si="14"/>
        <v>#VALUE!</v>
      </c>
      <c r="K54" s="97">
        <f t="shared" si="6"/>
        <v>0</v>
      </c>
      <c r="L54" s="97">
        <f t="shared" si="7"/>
        <v>0</v>
      </c>
      <c r="M54" s="97" t="e">
        <f t="shared" si="8"/>
        <v>#VALUE!</v>
      </c>
      <c r="N54" s="97" t="e">
        <f t="shared" si="9"/>
        <v>#VALUE!</v>
      </c>
      <c r="O54" s="96"/>
      <c r="P54" s="97" t="e">
        <f t="shared" si="1"/>
        <v>#VALUE!</v>
      </c>
      <c r="Q54" s="98" t="e">
        <f t="shared" si="10"/>
        <v>#VALUE!</v>
      </c>
      <c r="R54" s="99"/>
      <c r="S54" s="4"/>
      <c r="T54" s="27">
        <f t="shared" si="11"/>
        <v>0</v>
      </c>
      <c r="U54" s="100">
        <v>66140</v>
      </c>
      <c r="V54" s="101">
        <f t="shared" si="2"/>
        <v>0</v>
      </c>
      <c r="W54" s="100"/>
      <c r="X54" s="100"/>
      <c r="Y54" s="101">
        <f t="shared" si="12"/>
        <v>0</v>
      </c>
      <c r="Z54" s="101">
        <f t="shared" si="13"/>
        <v>0</v>
      </c>
      <c r="AA54" s="101" t="e">
        <f t="shared" si="3"/>
        <v>#VALUE!</v>
      </c>
    </row>
    <row r="55" spans="1:27" ht="17.25" x14ac:dyDescent="0.25">
      <c r="A55" s="4"/>
      <c r="B55" s="4"/>
      <c r="C55" s="92"/>
      <c r="D55" s="192"/>
      <c r="E55" s="93"/>
      <c r="F55" s="94"/>
      <c r="G55" s="95" t="str">
        <f t="shared" si="4"/>
        <v>Error</v>
      </c>
      <c r="H55" s="96">
        <v>14400</v>
      </c>
      <c r="I55" s="97" t="e">
        <f t="shared" si="5"/>
        <v>#VALUE!</v>
      </c>
      <c r="J55" s="87" t="e">
        <f t="shared" si="14"/>
        <v>#VALUE!</v>
      </c>
      <c r="K55" s="97">
        <f t="shared" si="6"/>
        <v>0</v>
      </c>
      <c r="L55" s="97">
        <f t="shared" si="7"/>
        <v>0</v>
      </c>
      <c r="M55" s="97" t="e">
        <f t="shared" si="8"/>
        <v>#VALUE!</v>
      </c>
      <c r="N55" s="97" t="e">
        <f t="shared" si="9"/>
        <v>#VALUE!</v>
      </c>
      <c r="O55" s="96"/>
      <c r="P55" s="97" t="e">
        <f t="shared" si="1"/>
        <v>#VALUE!</v>
      </c>
      <c r="Q55" s="98" t="e">
        <f t="shared" si="10"/>
        <v>#VALUE!</v>
      </c>
      <c r="R55" s="99"/>
      <c r="S55" s="4"/>
      <c r="T55" s="27">
        <f t="shared" si="11"/>
        <v>0</v>
      </c>
      <c r="U55" s="100">
        <v>66140</v>
      </c>
      <c r="V55" s="101">
        <f t="shared" si="2"/>
        <v>0</v>
      </c>
      <c r="W55" s="100"/>
      <c r="X55" s="100"/>
      <c r="Y55" s="101">
        <f t="shared" si="12"/>
        <v>0</v>
      </c>
      <c r="Z55" s="101">
        <f t="shared" si="13"/>
        <v>0</v>
      </c>
      <c r="AA55" s="101" t="e">
        <f t="shared" si="3"/>
        <v>#VALUE!</v>
      </c>
    </row>
    <row r="56" spans="1:27" ht="17.25" x14ac:dyDescent="0.25">
      <c r="A56" s="4"/>
      <c r="B56" s="4"/>
      <c r="C56" s="92"/>
      <c r="D56" s="192"/>
      <c r="E56" s="83"/>
      <c r="F56" s="84"/>
      <c r="G56" s="85" t="str">
        <f t="shared" si="4"/>
        <v>Error</v>
      </c>
      <c r="H56" s="86">
        <v>14400</v>
      </c>
      <c r="I56" s="87" t="e">
        <f t="shared" si="5"/>
        <v>#VALUE!</v>
      </c>
      <c r="J56" s="87" t="e">
        <f t="shared" si="14"/>
        <v>#VALUE!</v>
      </c>
      <c r="K56" s="87">
        <f t="shared" si="6"/>
        <v>0</v>
      </c>
      <c r="L56" s="87">
        <f t="shared" si="7"/>
        <v>0</v>
      </c>
      <c r="M56" s="87" t="e">
        <f t="shared" si="8"/>
        <v>#VALUE!</v>
      </c>
      <c r="N56" s="87" t="e">
        <f t="shared" si="9"/>
        <v>#VALUE!</v>
      </c>
      <c r="O56" s="86"/>
      <c r="P56" s="87" t="e">
        <f t="shared" si="1"/>
        <v>#VALUE!</v>
      </c>
      <c r="Q56" s="88" t="e">
        <f t="shared" si="10"/>
        <v>#VALUE!</v>
      </c>
      <c r="R56" s="89"/>
      <c r="S56" s="81"/>
      <c r="T56" s="27">
        <f t="shared" si="11"/>
        <v>0</v>
      </c>
      <c r="U56" s="90">
        <v>66140</v>
      </c>
      <c r="V56" s="91">
        <f t="shared" si="2"/>
        <v>0</v>
      </c>
      <c r="W56" s="90"/>
      <c r="X56" s="90"/>
      <c r="Y56" s="91">
        <f t="shared" si="12"/>
        <v>0</v>
      </c>
      <c r="Z56" s="91">
        <f t="shared" si="13"/>
        <v>0</v>
      </c>
      <c r="AA56" s="91" t="e">
        <f t="shared" si="3"/>
        <v>#VALUE!</v>
      </c>
    </row>
    <row r="57" spans="1:27" ht="17.25" x14ac:dyDescent="0.25">
      <c r="A57" s="4"/>
      <c r="B57" s="4"/>
      <c r="C57" s="92"/>
      <c r="D57" s="192"/>
      <c r="E57" s="93"/>
      <c r="F57" s="94"/>
      <c r="G57" s="95" t="str">
        <f t="shared" si="4"/>
        <v>Error</v>
      </c>
      <c r="H57" s="96">
        <v>14400</v>
      </c>
      <c r="I57" s="97" t="e">
        <f t="shared" si="5"/>
        <v>#VALUE!</v>
      </c>
      <c r="J57" s="87" t="e">
        <f t="shared" si="14"/>
        <v>#VALUE!</v>
      </c>
      <c r="K57" s="97">
        <f t="shared" si="6"/>
        <v>0</v>
      </c>
      <c r="L57" s="97">
        <f t="shared" si="7"/>
        <v>0</v>
      </c>
      <c r="M57" s="97" t="e">
        <f t="shared" si="8"/>
        <v>#VALUE!</v>
      </c>
      <c r="N57" s="97" t="e">
        <f t="shared" si="9"/>
        <v>#VALUE!</v>
      </c>
      <c r="O57" s="96"/>
      <c r="P57" s="97" t="e">
        <f t="shared" si="1"/>
        <v>#VALUE!</v>
      </c>
      <c r="Q57" s="98" t="e">
        <f t="shared" si="10"/>
        <v>#VALUE!</v>
      </c>
      <c r="R57" s="99"/>
      <c r="S57" s="4"/>
      <c r="T57" s="27">
        <f t="shared" si="11"/>
        <v>0</v>
      </c>
      <c r="U57" s="100">
        <v>66140</v>
      </c>
      <c r="V57" s="101">
        <f t="shared" si="2"/>
        <v>0</v>
      </c>
      <c r="W57" s="100"/>
      <c r="X57" s="100"/>
      <c r="Y57" s="101">
        <f t="shared" si="12"/>
        <v>0</v>
      </c>
      <c r="Z57" s="101">
        <f t="shared" si="13"/>
        <v>0</v>
      </c>
      <c r="AA57" s="101" t="e">
        <f t="shared" si="3"/>
        <v>#VALUE!</v>
      </c>
    </row>
    <row r="58" spans="1:27" ht="17.25" x14ac:dyDescent="0.25">
      <c r="A58" s="4"/>
      <c r="B58" s="4"/>
      <c r="C58" s="92"/>
      <c r="D58" s="192"/>
      <c r="E58" s="93"/>
      <c r="F58" s="94"/>
      <c r="G58" s="95" t="str">
        <f t="shared" si="4"/>
        <v>Error</v>
      </c>
      <c r="H58" s="96">
        <v>14400</v>
      </c>
      <c r="I58" s="97" t="e">
        <f t="shared" si="5"/>
        <v>#VALUE!</v>
      </c>
      <c r="J58" s="87" t="e">
        <f t="shared" si="14"/>
        <v>#VALUE!</v>
      </c>
      <c r="K58" s="97">
        <f t="shared" si="6"/>
        <v>0</v>
      </c>
      <c r="L58" s="97">
        <f t="shared" si="7"/>
        <v>0</v>
      </c>
      <c r="M58" s="97" t="e">
        <f t="shared" si="8"/>
        <v>#VALUE!</v>
      </c>
      <c r="N58" s="97" t="e">
        <f t="shared" si="9"/>
        <v>#VALUE!</v>
      </c>
      <c r="O58" s="96"/>
      <c r="P58" s="97" t="e">
        <f t="shared" si="1"/>
        <v>#VALUE!</v>
      </c>
      <c r="Q58" s="98" t="e">
        <f t="shared" si="10"/>
        <v>#VALUE!</v>
      </c>
      <c r="R58" s="99"/>
      <c r="S58" s="4"/>
      <c r="T58" s="27">
        <f t="shared" si="11"/>
        <v>0</v>
      </c>
      <c r="U58" s="100">
        <v>66140</v>
      </c>
      <c r="V58" s="101">
        <f t="shared" si="2"/>
        <v>0</v>
      </c>
      <c r="W58" s="100"/>
      <c r="X58" s="100"/>
      <c r="Y58" s="101">
        <f t="shared" si="12"/>
        <v>0</v>
      </c>
      <c r="Z58" s="101">
        <f t="shared" si="13"/>
        <v>0</v>
      </c>
      <c r="AA58" s="101" t="e">
        <f t="shared" si="3"/>
        <v>#VALUE!</v>
      </c>
    </row>
    <row r="59" spans="1:27" ht="17.25" x14ac:dyDescent="0.25">
      <c r="A59" s="4"/>
      <c r="B59" s="4"/>
      <c r="C59" s="92"/>
      <c r="D59" s="192"/>
      <c r="E59" s="93"/>
      <c r="F59" s="94"/>
      <c r="G59" s="95" t="str">
        <f t="shared" si="4"/>
        <v>Error</v>
      </c>
      <c r="H59" s="96">
        <v>14400</v>
      </c>
      <c r="I59" s="97" t="e">
        <f t="shared" si="5"/>
        <v>#VALUE!</v>
      </c>
      <c r="J59" s="87" t="e">
        <f t="shared" si="14"/>
        <v>#VALUE!</v>
      </c>
      <c r="K59" s="97">
        <f t="shared" si="6"/>
        <v>0</v>
      </c>
      <c r="L59" s="97">
        <f t="shared" si="7"/>
        <v>0</v>
      </c>
      <c r="M59" s="97" t="e">
        <f t="shared" si="8"/>
        <v>#VALUE!</v>
      </c>
      <c r="N59" s="97" t="e">
        <f t="shared" si="9"/>
        <v>#VALUE!</v>
      </c>
      <c r="O59" s="96"/>
      <c r="P59" s="97" t="e">
        <f t="shared" si="1"/>
        <v>#VALUE!</v>
      </c>
      <c r="Q59" s="98" t="e">
        <f t="shared" si="10"/>
        <v>#VALUE!</v>
      </c>
      <c r="R59" s="99"/>
      <c r="S59" s="4"/>
      <c r="T59" s="27">
        <f t="shared" si="11"/>
        <v>0</v>
      </c>
      <c r="U59" s="100">
        <v>66140</v>
      </c>
      <c r="V59" s="101">
        <f t="shared" si="2"/>
        <v>0</v>
      </c>
      <c r="W59" s="100"/>
      <c r="X59" s="100"/>
      <c r="Y59" s="101">
        <f t="shared" si="12"/>
        <v>0</v>
      </c>
      <c r="Z59" s="101">
        <f t="shared" si="13"/>
        <v>0</v>
      </c>
      <c r="AA59" s="101" t="e">
        <f t="shared" si="3"/>
        <v>#VALUE!</v>
      </c>
    </row>
    <row r="60" spans="1:27" ht="17.25" x14ac:dyDescent="0.25">
      <c r="A60" s="4"/>
      <c r="B60" s="4"/>
      <c r="C60" s="92"/>
      <c r="D60" s="192"/>
      <c r="E60" s="93"/>
      <c r="F60" s="94"/>
      <c r="G60" s="95" t="str">
        <f t="shared" si="4"/>
        <v>Error</v>
      </c>
      <c r="H60" s="96">
        <v>14400</v>
      </c>
      <c r="I60" s="97" t="e">
        <f t="shared" si="5"/>
        <v>#VALUE!</v>
      </c>
      <c r="J60" s="87" t="e">
        <f t="shared" si="14"/>
        <v>#VALUE!</v>
      </c>
      <c r="K60" s="97">
        <f t="shared" si="6"/>
        <v>0</v>
      </c>
      <c r="L60" s="97">
        <f t="shared" si="7"/>
        <v>0</v>
      </c>
      <c r="M60" s="97" t="e">
        <f t="shared" si="8"/>
        <v>#VALUE!</v>
      </c>
      <c r="N60" s="97" t="e">
        <f t="shared" si="9"/>
        <v>#VALUE!</v>
      </c>
      <c r="O60" s="96"/>
      <c r="P60" s="97" t="e">
        <f t="shared" si="1"/>
        <v>#VALUE!</v>
      </c>
      <c r="Q60" s="98" t="e">
        <f t="shared" si="10"/>
        <v>#VALUE!</v>
      </c>
      <c r="R60" s="99"/>
      <c r="S60" s="4"/>
      <c r="T60" s="27">
        <f t="shared" si="11"/>
        <v>0</v>
      </c>
      <c r="U60" s="100">
        <v>66140</v>
      </c>
      <c r="V60" s="101">
        <f t="shared" si="2"/>
        <v>0</v>
      </c>
      <c r="W60" s="100"/>
      <c r="X60" s="100"/>
      <c r="Y60" s="101">
        <f t="shared" si="12"/>
        <v>0</v>
      </c>
      <c r="Z60" s="101">
        <f t="shared" si="13"/>
        <v>0</v>
      </c>
      <c r="AA60" s="101" t="e">
        <f t="shared" si="3"/>
        <v>#VALUE!</v>
      </c>
    </row>
    <row r="61" spans="1:27" ht="17.25" x14ac:dyDescent="0.25">
      <c r="A61" s="4"/>
      <c r="B61" s="4"/>
      <c r="C61" s="92"/>
      <c r="D61" s="192"/>
      <c r="E61" s="93"/>
      <c r="F61" s="94"/>
      <c r="G61" s="95" t="str">
        <f t="shared" si="4"/>
        <v>Error</v>
      </c>
      <c r="H61" s="96">
        <v>14400</v>
      </c>
      <c r="I61" s="97" t="e">
        <f t="shared" si="5"/>
        <v>#VALUE!</v>
      </c>
      <c r="J61" s="87" t="e">
        <f t="shared" si="14"/>
        <v>#VALUE!</v>
      </c>
      <c r="K61" s="97">
        <f t="shared" si="6"/>
        <v>0</v>
      </c>
      <c r="L61" s="97">
        <f t="shared" si="7"/>
        <v>0</v>
      </c>
      <c r="M61" s="97" t="e">
        <f t="shared" si="8"/>
        <v>#VALUE!</v>
      </c>
      <c r="N61" s="97" t="e">
        <f t="shared" si="9"/>
        <v>#VALUE!</v>
      </c>
      <c r="O61" s="96"/>
      <c r="P61" s="97" t="e">
        <f t="shared" si="1"/>
        <v>#VALUE!</v>
      </c>
      <c r="Q61" s="98" t="e">
        <f t="shared" si="10"/>
        <v>#VALUE!</v>
      </c>
      <c r="R61" s="99"/>
      <c r="S61" s="4"/>
      <c r="T61" s="27">
        <f t="shared" si="11"/>
        <v>0</v>
      </c>
      <c r="U61" s="100">
        <v>66140</v>
      </c>
      <c r="V61" s="101">
        <f t="shared" si="2"/>
        <v>0</v>
      </c>
      <c r="W61" s="100"/>
      <c r="X61" s="100"/>
      <c r="Y61" s="101">
        <f t="shared" si="12"/>
        <v>0</v>
      </c>
      <c r="Z61" s="101">
        <f t="shared" si="13"/>
        <v>0</v>
      </c>
      <c r="AA61" s="101" t="e">
        <f t="shared" si="3"/>
        <v>#VALUE!</v>
      </c>
    </row>
    <row r="62" spans="1:27" ht="17.25" x14ac:dyDescent="0.25">
      <c r="A62" s="4"/>
      <c r="B62" s="4"/>
      <c r="C62" s="92"/>
      <c r="D62" s="192"/>
      <c r="E62" s="83"/>
      <c r="F62" s="84"/>
      <c r="G62" s="85" t="str">
        <f t="shared" si="4"/>
        <v>Error</v>
      </c>
      <c r="H62" s="86">
        <v>14400</v>
      </c>
      <c r="I62" s="87" t="e">
        <f t="shared" si="5"/>
        <v>#VALUE!</v>
      </c>
      <c r="J62" s="87" t="e">
        <f t="shared" si="14"/>
        <v>#VALUE!</v>
      </c>
      <c r="K62" s="87">
        <f t="shared" si="6"/>
        <v>0</v>
      </c>
      <c r="L62" s="87">
        <f t="shared" si="7"/>
        <v>0</v>
      </c>
      <c r="M62" s="87" t="e">
        <f t="shared" si="8"/>
        <v>#VALUE!</v>
      </c>
      <c r="N62" s="87" t="e">
        <f t="shared" si="9"/>
        <v>#VALUE!</v>
      </c>
      <c r="O62" s="86"/>
      <c r="P62" s="87" t="e">
        <f t="shared" si="1"/>
        <v>#VALUE!</v>
      </c>
      <c r="Q62" s="88" t="e">
        <f t="shared" si="10"/>
        <v>#VALUE!</v>
      </c>
      <c r="R62" s="89"/>
      <c r="S62" s="81"/>
      <c r="T62" s="27">
        <f t="shared" si="11"/>
        <v>0</v>
      </c>
      <c r="U62" s="90">
        <v>66140</v>
      </c>
      <c r="V62" s="91">
        <f t="shared" si="2"/>
        <v>0</v>
      </c>
      <c r="W62" s="90"/>
      <c r="X62" s="90"/>
      <c r="Y62" s="91">
        <f t="shared" si="12"/>
        <v>0</v>
      </c>
      <c r="Z62" s="91">
        <f t="shared" si="13"/>
        <v>0</v>
      </c>
      <c r="AA62" s="91" t="e">
        <f t="shared" si="3"/>
        <v>#VALUE!</v>
      </c>
    </row>
    <row r="63" spans="1:27" ht="17.25" x14ac:dyDescent="0.25">
      <c r="A63" s="4"/>
      <c r="B63" s="4"/>
      <c r="C63" s="92"/>
      <c r="D63" s="192"/>
      <c r="E63" s="93"/>
      <c r="F63" s="94"/>
      <c r="G63" s="95" t="str">
        <f t="shared" si="4"/>
        <v>Error</v>
      </c>
      <c r="H63" s="96">
        <v>14400</v>
      </c>
      <c r="I63" s="97" t="e">
        <f t="shared" si="5"/>
        <v>#VALUE!</v>
      </c>
      <c r="J63" s="87" t="e">
        <f t="shared" si="14"/>
        <v>#VALUE!</v>
      </c>
      <c r="K63" s="97">
        <f t="shared" si="6"/>
        <v>0</v>
      </c>
      <c r="L63" s="97">
        <f t="shared" si="7"/>
        <v>0</v>
      </c>
      <c r="M63" s="97" t="e">
        <f t="shared" si="8"/>
        <v>#VALUE!</v>
      </c>
      <c r="N63" s="97" t="e">
        <f t="shared" si="9"/>
        <v>#VALUE!</v>
      </c>
      <c r="O63" s="96"/>
      <c r="P63" s="97" t="e">
        <f t="shared" si="1"/>
        <v>#VALUE!</v>
      </c>
      <c r="Q63" s="98" t="e">
        <f t="shared" si="10"/>
        <v>#VALUE!</v>
      </c>
      <c r="R63" s="99"/>
      <c r="S63" s="4"/>
      <c r="T63" s="27">
        <f t="shared" si="11"/>
        <v>0</v>
      </c>
      <c r="U63" s="100">
        <v>66140</v>
      </c>
      <c r="V63" s="101">
        <f t="shared" si="2"/>
        <v>0</v>
      </c>
      <c r="W63" s="100"/>
      <c r="X63" s="100"/>
      <c r="Y63" s="101">
        <f t="shared" si="12"/>
        <v>0</v>
      </c>
      <c r="Z63" s="101">
        <f t="shared" si="13"/>
        <v>0</v>
      </c>
      <c r="AA63" s="101" t="e">
        <f t="shared" si="3"/>
        <v>#VALUE!</v>
      </c>
    </row>
    <row r="64" spans="1:27" ht="17.25" x14ac:dyDescent="0.25">
      <c r="A64" s="4"/>
      <c r="B64" s="4"/>
      <c r="C64" s="92"/>
      <c r="D64" s="192"/>
      <c r="E64" s="93"/>
      <c r="F64" s="94"/>
      <c r="G64" s="95" t="str">
        <f t="shared" si="4"/>
        <v>Error</v>
      </c>
      <c r="H64" s="96">
        <v>14400</v>
      </c>
      <c r="I64" s="97" t="e">
        <f t="shared" si="5"/>
        <v>#VALUE!</v>
      </c>
      <c r="J64" s="87" t="e">
        <f t="shared" si="14"/>
        <v>#VALUE!</v>
      </c>
      <c r="K64" s="97">
        <f t="shared" si="6"/>
        <v>0</v>
      </c>
      <c r="L64" s="97">
        <f t="shared" si="7"/>
        <v>0</v>
      </c>
      <c r="M64" s="97" t="e">
        <f t="shared" si="8"/>
        <v>#VALUE!</v>
      </c>
      <c r="N64" s="97" t="e">
        <f t="shared" si="9"/>
        <v>#VALUE!</v>
      </c>
      <c r="O64" s="96"/>
      <c r="P64" s="97" t="e">
        <f t="shared" si="1"/>
        <v>#VALUE!</v>
      </c>
      <c r="Q64" s="98" t="e">
        <f t="shared" si="10"/>
        <v>#VALUE!</v>
      </c>
      <c r="R64" s="99"/>
      <c r="S64" s="4"/>
      <c r="T64" s="27">
        <f t="shared" si="11"/>
        <v>0</v>
      </c>
      <c r="U64" s="100">
        <v>66140</v>
      </c>
      <c r="V64" s="101">
        <f t="shared" si="2"/>
        <v>0</v>
      </c>
      <c r="W64" s="100"/>
      <c r="X64" s="100"/>
      <c r="Y64" s="101">
        <f t="shared" si="12"/>
        <v>0</v>
      </c>
      <c r="Z64" s="101">
        <f t="shared" si="13"/>
        <v>0</v>
      </c>
      <c r="AA64" s="101" t="e">
        <f t="shared" si="3"/>
        <v>#VALUE!</v>
      </c>
    </row>
    <row r="65" spans="1:27" ht="17.25" x14ac:dyDescent="0.25">
      <c r="A65" s="4"/>
      <c r="B65" s="4"/>
      <c r="C65" s="92"/>
      <c r="D65" s="192"/>
      <c r="E65" s="93"/>
      <c r="F65" s="94"/>
      <c r="G65" s="95" t="str">
        <f t="shared" si="4"/>
        <v>Error</v>
      </c>
      <c r="H65" s="96">
        <v>14400</v>
      </c>
      <c r="I65" s="97" t="e">
        <f t="shared" si="5"/>
        <v>#VALUE!</v>
      </c>
      <c r="J65" s="87" t="e">
        <f t="shared" si="14"/>
        <v>#VALUE!</v>
      </c>
      <c r="K65" s="97">
        <f t="shared" si="6"/>
        <v>0</v>
      </c>
      <c r="L65" s="97">
        <f t="shared" si="7"/>
        <v>0</v>
      </c>
      <c r="M65" s="97" t="e">
        <f t="shared" si="8"/>
        <v>#VALUE!</v>
      </c>
      <c r="N65" s="97" t="e">
        <f t="shared" si="9"/>
        <v>#VALUE!</v>
      </c>
      <c r="O65" s="96"/>
      <c r="P65" s="97" t="e">
        <f t="shared" si="1"/>
        <v>#VALUE!</v>
      </c>
      <c r="Q65" s="98" t="e">
        <f t="shared" si="10"/>
        <v>#VALUE!</v>
      </c>
      <c r="R65" s="99"/>
      <c r="S65" s="4"/>
      <c r="T65" s="27">
        <f t="shared" si="11"/>
        <v>0</v>
      </c>
      <c r="U65" s="100">
        <v>66140</v>
      </c>
      <c r="V65" s="101">
        <f t="shared" si="2"/>
        <v>0</v>
      </c>
      <c r="W65" s="100"/>
      <c r="X65" s="100"/>
      <c r="Y65" s="101">
        <f t="shared" si="12"/>
        <v>0</v>
      </c>
      <c r="Z65" s="101">
        <f t="shared" si="13"/>
        <v>0</v>
      </c>
      <c r="AA65" s="101" t="e">
        <f t="shared" si="3"/>
        <v>#VALUE!</v>
      </c>
    </row>
    <row r="66" spans="1:27" ht="17.25" x14ac:dyDescent="0.25">
      <c r="A66" s="4"/>
      <c r="B66" s="4"/>
      <c r="C66" s="92"/>
      <c r="D66" s="192"/>
      <c r="E66" s="93"/>
      <c r="F66" s="94"/>
      <c r="G66" s="95" t="str">
        <f t="shared" si="4"/>
        <v>Error</v>
      </c>
      <c r="H66" s="96">
        <v>14400</v>
      </c>
      <c r="I66" s="97" t="e">
        <f t="shared" si="5"/>
        <v>#VALUE!</v>
      </c>
      <c r="J66" s="87" t="e">
        <f t="shared" si="14"/>
        <v>#VALUE!</v>
      </c>
      <c r="K66" s="97">
        <f t="shared" si="6"/>
        <v>0</v>
      </c>
      <c r="L66" s="97">
        <f t="shared" si="7"/>
        <v>0</v>
      </c>
      <c r="M66" s="97" t="e">
        <f t="shared" si="8"/>
        <v>#VALUE!</v>
      </c>
      <c r="N66" s="97" t="e">
        <f t="shared" si="9"/>
        <v>#VALUE!</v>
      </c>
      <c r="O66" s="96"/>
      <c r="P66" s="97" t="e">
        <f t="shared" si="1"/>
        <v>#VALUE!</v>
      </c>
      <c r="Q66" s="98" t="e">
        <f t="shared" si="10"/>
        <v>#VALUE!</v>
      </c>
      <c r="R66" s="99"/>
      <c r="S66" s="4"/>
      <c r="T66" s="27">
        <f t="shared" si="11"/>
        <v>0</v>
      </c>
      <c r="U66" s="100">
        <v>66140</v>
      </c>
      <c r="V66" s="101">
        <f t="shared" si="2"/>
        <v>0</v>
      </c>
      <c r="W66" s="100"/>
      <c r="X66" s="100"/>
      <c r="Y66" s="101">
        <f t="shared" si="12"/>
        <v>0</v>
      </c>
      <c r="Z66" s="101">
        <f t="shared" si="13"/>
        <v>0</v>
      </c>
      <c r="AA66" s="101" t="e">
        <f t="shared" si="3"/>
        <v>#VALUE!</v>
      </c>
    </row>
    <row r="67" spans="1:27" ht="17.25" x14ac:dyDescent="0.25">
      <c r="A67" s="4"/>
      <c r="B67" s="4"/>
      <c r="C67" s="92"/>
      <c r="D67" s="192"/>
      <c r="E67" s="93"/>
      <c r="F67" s="94"/>
      <c r="G67" s="95" t="str">
        <f t="shared" si="4"/>
        <v>Error</v>
      </c>
      <c r="H67" s="96">
        <v>14400</v>
      </c>
      <c r="I67" s="97" t="e">
        <f t="shared" si="5"/>
        <v>#VALUE!</v>
      </c>
      <c r="J67" s="87" t="e">
        <f t="shared" si="14"/>
        <v>#VALUE!</v>
      </c>
      <c r="K67" s="97">
        <f t="shared" si="6"/>
        <v>0</v>
      </c>
      <c r="L67" s="97">
        <f t="shared" si="7"/>
        <v>0</v>
      </c>
      <c r="M67" s="97" t="e">
        <f t="shared" si="8"/>
        <v>#VALUE!</v>
      </c>
      <c r="N67" s="97" t="e">
        <f t="shared" si="9"/>
        <v>#VALUE!</v>
      </c>
      <c r="O67" s="96"/>
      <c r="P67" s="97" t="e">
        <f t="shared" si="1"/>
        <v>#VALUE!</v>
      </c>
      <c r="Q67" s="98" t="e">
        <f t="shared" si="10"/>
        <v>#VALUE!</v>
      </c>
      <c r="R67" s="99"/>
      <c r="S67" s="4"/>
      <c r="T67" s="27">
        <f t="shared" si="11"/>
        <v>0</v>
      </c>
      <c r="U67" s="100">
        <v>66140</v>
      </c>
      <c r="V67" s="101">
        <f t="shared" si="2"/>
        <v>0</v>
      </c>
      <c r="W67" s="100"/>
      <c r="X67" s="100"/>
      <c r="Y67" s="101">
        <f t="shared" si="12"/>
        <v>0</v>
      </c>
      <c r="Z67" s="101">
        <f t="shared" si="13"/>
        <v>0</v>
      </c>
      <c r="AA67" s="101" t="e">
        <f t="shared" si="3"/>
        <v>#VALUE!</v>
      </c>
    </row>
    <row r="68" spans="1:27" ht="17.25" x14ac:dyDescent="0.25">
      <c r="A68" s="4"/>
      <c r="B68" s="4"/>
      <c r="C68" s="92"/>
      <c r="D68" s="192"/>
      <c r="E68" s="83"/>
      <c r="F68" s="84"/>
      <c r="G68" s="85" t="str">
        <f t="shared" si="4"/>
        <v>Error</v>
      </c>
      <c r="H68" s="86">
        <v>14400</v>
      </c>
      <c r="I68" s="87" t="e">
        <f t="shared" si="5"/>
        <v>#VALUE!</v>
      </c>
      <c r="J68" s="87" t="e">
        <f t="shared" si="14"/>
        <v>#VALUE!</v>
      </c>
      <c r="K68" s="87">
        <f t="shared" si="6"/>
        <v>0</v>
      </c>
      <c r="L68" s="87">
        <f t="shared" si="7"/>
        <v>0</v>
      </c>
      <c r="M68" s="87" t="e">
        <f t="shared" si="8"/>
        <v>#VALUE!</v>
      </c>
      <c r="N68" s="87" t="e">
        <f t="shared" si="9"/>
        <v>#VALUE!</v>
      </c>
      <c r="O68" s="86"/>
      <c r="P68" s="87" t="e">
        <f t="shared" si="1"/>
        <v>#VALUE!</v>
      </c>
      <c r="Q68" s="88" t="e">
        <f t="shared" si="10"/>
        <v>#VALUE!</v>
      </c>
      <c r="R68" s="89"/>
      <c r="S68" s="81"/>
      <c r="T68" s="27">
        <f t="shared" si="11"/>
        <v>0</v>
      </c>
      <c r="U68" s="90">
        <v>66140</v>
      </c>
      <c r="V68" s="91">
        <f t="shared" si="2"/>
        <v>0</v>
      </c>
      <c r="W68" s="90"/>
      <c r="X68" s="90"/>
      <c r="Y68" s="91">
        <f t="shared" si="12"/>
        <v>0</v>
      </c>
      <c r="Z68" s="91">
        <f t="shared" si="13"/>
        <v>0</v>
      </c>
      <c r="AA68" s="91" t="e">
        <f t="shared" si="3"/>
        <v>#VALUE!</v>
      </c>
    </row>
    <row r="69" spans="1:27" ht="17.25" x14ac:dyDescent="0.25">
      <c r="A69" s="4"/>
      <c r="B69" s="4"/>
      <c r="C69" s="92"/>
      <c r="D69" s="192"/>
      <c r="E69" s="93"/>
      <c r="F69" s="94"/>
      <c r="G69" s="95" t="str">
        <f t="shared" si="4"/>
        <v>Error</v>
      </c>
      <c r="H69" s="96">
        <v>14400</v>
      </c>
      <c r="I69" s="97" t="e">
        <f t="shared" si="5"/>
        <v>#VALUE!</v>
      </c>
      <c r="J69" s="87" t="e">
        <f t="shared" si="14"/>
        <v>#VALUE!</v>
      </c>
      <c r="K69" s="97">
        <f t="shared" si="6"/>
        <v>0</v>
      </c>
      <c r="L69" s="97">
        <f t="shared" si="7"/>
        <v>0</v>
      </c>
      <c r="M69" s="97" t="e">
        <f t="shared" si="8"/>
        <v>#VALUE!</v>
      </c>
      <c r="N69" s="97" t="e">
        <f t="shared" si="9"/>
        <v>#VALUE!</v>
      </c>
      <c r="O69" s="96"/>
      <c r="P69" s="97" t="e">
        <f t="shared" si="1"/>
        <v>#VALUE!</v>
      </c>
      <c r="Q69" s="98" t="e">
        <f t="shared" si="10"/>
        <v>#VALUE!</v>
      </c>
      <c r="R69" s="99"/>
      <c r="S69" s="4"/>
      <c r="T69" s="27">
        <f t="shared" si="11"/>
        <v>0</v>
      </c>
      <c r="U69" s="100">
        <v>66140</v>
      </c>
      <c r="V69" s="101">
        <f t="shared" si="2"/>
        <v>0</v>
      </c>
      <c r="W69" s="100"/>
      <c r="X69" s="100"/>
      <c r="Y69" s="101">
        <f t="shared" si="12"/>
        <v>0</v>
      </c>
      <c r="Z69" s="101">
        <f t="shared" si="13"/>
        <v>0</v>
      </c>
      <c r="AA69" s="101" t="e">
        <f t="shared" si="3"/>
        <v>#VALUE!</v>
      </c>
    </row>
    <row r="70" spans="1:27" ht="17.25" x14ac:dyDescent="0.25">
      <c r="A70" s="4"/>
      <c r="B70" s="4"/>
      <c r="C70" s="92"/>
      <c r="D70" s="192"/>
      <c r="E70" s="93"/>
      <c r="F70" s="94"/>
      <c r="G70" s="95" t="str">
        <f t="shared" si="4"/>
        <v>Error</v>
      </c>
      <c r="H70" s="96">
        <v>14400</v>
      </c>
      <c r="I70" s="97" t="e">
        <f t="shared" si="5"/>
        <v>#VALUE!</v>
      </c>
      <c r="J70" s="87" t="e">
        <f t="shared" si="14"/>
        <v>#VALUE!</v>
      </c>
      <c r="K70" s="97">
        <f t="shared" si="6"/>
        <v>0</v>
      </c>
      <c r="L70" s="97">
        <f t="shared" si="7"/>
        <v>0</v>
      </c>
      <c r="M70" s="97" t="e">
        <f t="shared" si="8"/>
        <v>#VALUE!</v>
      </c>
      <c r="N70" s="97" t="e">
        <f t="shared" si="9"/>
        <v>#VALUE!</v>
      </c>
      <c r="O70" s="96"/>
      <c r="P70" s="97" t="e">
        <f t="shared" si="1"/>
        <v>#VALUE!</v>
      </c>
      <c r="Q70" s="98" t="e">
        <f t="shared" si="10"/>
        <v>#VALUE!</v>
      </c>
      <c r="R70" s="99"/>
      <c r="S70" s="4"/>
      <c r="T70" s="27">
        <f t="shared" si="11"/>
        <v>0</v>
      </c>
      <c r="U70" s="100">
        <v>66140</v>
      </c>
      <c r="V70" s="101">
        <f t="shared" ref="V70:V101" si="15">+U70*T70</f>
        <v>0</v>
      </c>
      <c r="W70" s="100"/>
      <c r="X70" s="100"/>
      <c r="Y70" s="101">
        <f t="shared" si="12"/>
        <v>0</v>
      </c>
      <c r="Z70" s="101">
        <f t="shared" si="13"/>
        <v>0</v>
      </c>
      <c r="AA70" s="101" t="e">
        <f t="shared" ref="AA70:AA101" si="16">+Z70+Q70</f>
        <v>#VALUE!</v>
      </c>
    </row>
    <row r="71" spans="1:27" ht="17.25" x14ac:dyDescent="0.25">
      <c r="A71" s="4"/>
      <c r="B71" s="4"/>
      <c r="C71" s="92"/>
      <c r="D71" s="192"/>
      <c r="E71" s="93"/>
      <c r="F71" s="94"/>
      <c r="G71" s="95" t="str">
        <f t="shared" si="4"/>
        <v>Error</v>
      </c>
      <c r="H71" s="96">
        <v>14400</v>
      </c>
      <c r="I71" s="97" t="e">
        <f t="shared" si="5"/>
        <v>#VALUE!</v>
      </c>
      <c r="J71" s="87" t="e">
        <f t="shared" si="14"/>
        <v>#VALUE!</v>
      </c>
      <c r="K71" s="97">
        <f t="shared" si="6"/>
        <v>0</v>
      </c>
      <c r="L71" s="97">
        <f t="shared" si="7"/>
        <v>0</v>
      </c>
      <c r="M71" s="97" t="e">
        <f t="shared" si="8"/>
        <v>#VALUE!</v>
      </c>
      <c r="N71" s="97" t="e">
        <f t="shared" si="9"/>
        <v>#VALUE!</v>
      </c>
      <c r="O71" s="96"/>
      <c r="P71" s="97" t="e">
        <f t="shared" si="1"/>
        <v>#VALUE!</v>
      </c>
      <c r="Q71" s="98" t="e">
        <f t="shared" si="10"/>
        <v>#VALUE!</v>
      </c>
      <c r="R71" s="99"/>
      <c r="S71" s="4"/>
      <c r="T71" s="27">
        <f t="shared" si="11"/>
        <v>0</v>
      </c>
      <c r="U71" s="100">
        <v>66140</v>
      </c>
      <c r="V71" s="101">
        <f t="shared" si="15"/>
        <v>0</v>
      </c>
      <c r="W71" s="100"/>
      <c r="X71" s="100"/>
      <c r="Y71" s="101">
        <f t="shared" si="12"/>
        <v>0</v>
      </c>
      <c r="Z71" s="101">
        <f t="shared" si="13"/>
        <v>0</v>
      </c>
      <c r="AA71" s="101" t="e">
        <f t="shared" si="16"/>
        <v>#VALUE!</v>
      </c>
    </row>
    <row r="72" spans="1:27" ht="17.25" x14ac:dyDescent="0.25">
      <c r="A72" s="4"/>
      <c r="B72" s="4"/>
      <c r="C72" s="92"/>
      <c r="D72" s="192"/>
      <c r="E72" s="93"/>
      <c r="F72" s="94"/>
      <c r="G72" s="95" t="str">
        <f t="shared" si="4"/>
        <v>Error</v>
      </c>
      <c r="H72" s="96">
        <v>14400</v>
      </c>
      <c r="I72" s="97" t="e">
        <f t="shared" si="5"/>
        <v>#VALUE!</v>
      </c>
      <c r="J72" s="87" t="e">
        <f t="shared" si="14"/>
        <v>#VALUE!</v>
      </c>
      <c r="K72" s="97">
        <f t="shared" si="6"/>
        <v>0</v>
      </c>
      <c r="L72" s="97">
        <f t="shared" si="7"/>
        <v>0</v>
      </c>
      <c r="M72" s="97" t="e">
        <f t="shared" si="8"/>
        <v>#VALUE!</v>
      </c>
      <c r="N72" s="97" t="e">
        <f t="shared" si="9"/>
        <v>#VALUE!</v>
      </c>
      <c r="O72" s="96"/>
      <c r="P72" s="97" t="e">
        <f t="shared" si="1"/>
        <v>#VALUE!</v>
      </c>
      <c r="Q72" s="98" t="e">
        <f t="shared" si="10"/>
        <v>#VALUE!</v>
      </c>
      <c r="R72" s="99"/>
      <c r="S72" s="4"/>
      <c r="T72" s="27">
        <f t="shared" si="11"/>
        <v>0</v>
      </c>
      <c r="U72" s="100">
        <v>66140</v>
      </c>
      <c r="V72" s="101">
        <f t="shared" si="15"/>
        <v>0</v>
      </c>
      <c r="W72" s="100"/>
      <c r="X72" s="100"/>
      <c r="Y72" s="101">
        <f t="shared" si="12"/>
        <v>0</v>
      </c>
      <c r="Z72" s="101">
        <f t="shared" si="13"/>
        <v>0</v>
      </c>
      <c r="AA72" s="101" t="e">
        <f t="shared" si="16"/>
        <v>#VALUE!</v>
      </c>
    </row>
    <row r="73" spans="1:27" ht="17.25" x14ac:dyDescent="0.25">
      <c r="A73" s="4"/>
      <c r="B73" s="4"/>
      <c r="C73" s="92"/>
      <c r="D73" s="192"/>
      <c r="E73" s="93"/>
      <c r="F73" s="94"/>
      <c r="G73" s="95" t="str">
        <f t="shared" si="4"/>
        <v>Error</v>
      </c>
      <c r="H73" s="96">
        <v>14400</v>
      </c>
      <c r="I73" s="97" t="e">
        <f t="shared" si="5"/>
        <v>#VALUE!</v>
      </c>
      <c r="J73" s="87" t="e">
        <f t="shared" si="14"/>
        <v>#VALUE!</v>
      </c>
      <c r="K73" s="97">
        <f t="shared" si="6"/>
        <v>0</v>
      </c>
      <c r="L73" s="97">
        <f t="shared" si="7"/>
        <v>0</v>
      </c>
      <c r="M73" s="97" t="e">
        <f t="shared" si="8"/>
        <v>#VALUE!</v>
      </c>
      <c r="N73" s="97" t="e">
        <f t="shared" si="9"/>
        <v>#VALUE!</v>
      </c>
      <c r="O73" s="96"/>
      <c r="P73" s="97" t="e">
        <f t="shared" si="1"/>
        <v>#VALUE!</v>
      </c>
      <c r="Q73" s="98" t="e">
        <f t="shared" si="10"/>
        <v>#VALUE!</v>
      </c>
      <c r="R73" s="99"/>
      <c r="S73" s="4"/>
      <c r="T73" s="27">
        <f t="shared" si="11"/>
        <v>0</v>
      </c>
      <c r="U73" s="100">
        <v>66140</v>
      </c>
      <c r="V73" s="101">
        <f t="shared" si="15"/>
        <v>0</v>
      </c>
      <c r="W73" s="100"/>
      <c r="X73" s="100"/>
      <c r="Y73" s="101">
        <f t="shared" si="12"/>
        <v>0</v>
      </c>
      <c r="Z73" s="101">
        <f t="shared" si="13"/>
        <v>0</v>
      </c>
      <c r="AA73" s="101" t="e">
        <f t="shared" si="16"/>
        <v>#VALUE!</v>
      </c>
    </row>
    <row r="74" spans="1:27" ht="17.25" x14ac:dyDescent="0.25">
      <c r="A74" s="4"/>
      <c r="B74" s="4"/>
      <c r="C74" s="92"/>
      <c r="D74" s="192"/>
      <c r="E74" s="83"/>
      <c r="F74" s="84"/>
      <c r="G74" s="85" t="str">
        <f t="shared" si="4"/>
        <v>Error</v>
      </c>
      <c r="H74" s="86">
        <v>14400</v>
      </c>
      <c r="I74" s="87" t="e">
        <f t="shared" si="5"/>
        <v>#VALUE!</v>
      </c>
      <c r="J74" s="87" t="e">
        <f t="shared" si="14"/>
        <v>#VALUE!</v>
      </c>
      <c r="K74" s="87">
        <f t="shared" si="6"/>
        <v>0</v>
      </c>
      <c r="L74" s="87">
        <f t="shared" si="7"/>
        <v>0</v>
      </c>
      <c r="M74" s="87" t="e">
        <f t="shared" si="8"/>
        <v>#VALUE!</v>
      </c>
      <c r="N74" s="87" t="e">
        <f t="shared" si="9"/>
        <v>#VALUE!</v>
      </c>
      <c r="O74" s="86"/>
      <c r="P74" s="87" t="e">
        <f t="shared" si="1"/>
        <v>#VALUE!</v>
      </c>
      <c r="Q74" s="88" t="e">
        <f t="shared" si="10"/>
        <v>#VALUE!</v>
      </c>
      <c r="R74" s="89"/>
      <c r="S74" s="81"/>
      <c r="T74" s="27">
        <f t="shared" si="11"/>
        <v>0</v>
      </c>
      <c r="U74" s="90">
        <v>66140</v>
      </c>
      <c r="V74" s="91">
        <f t="shared" si="15"/>
        <v>0</v>
      </c>
      <c r="W74" s="90"/>
      <c r="X74" s="90"/>
      <c r="Y74" s="91">
        <f t="shared" si="12"/>
        <v>0</v>
      </c>
      <c r="Z74" s="91">
        <f t="shared" si="13"/>
        <v>0</v>
      </c>
      <c r="AA74" s="91" t="e">
        <f t="shared" si="16"/>
        <v>#VALUE!</v>
      </c>
    </row>
    <row r="75" spans="1:27" ht="17.25" x14ac:dyDescent="0.25">
      <c r="A75" s="4"/>
      <c r="B75" s="4"/>
      <c r="C75" s="92"/>
      <c r="D75" s="192"/>
      <c r="E75" s="93"/>
      <c r="F75" s="94"/>
      <c r="G75" s="95" t="str">
        <f t="shared" si="4"/>
        <v>Error</v>
      </c>
      <c r="H75" s="96">
        <v>14400</v>
      </c>
      <c r="I75" s="97" t="e">
        <f t="shared" si="5"/>
        <v>#VALUE!</v>
      </c>
      <c r="J75" s="87" t="e">
        <f t="shared" si="14"/>
        <v>#VALUE!</v>
      </c>
      <c r="K75" s="97">
        <f t="shared" si="6"/>
        <v>0</v>
      </c>
      <c r="L75" s="97">
        <f t="shared" si="7"/>
        <v>0</v>
      </c>
      <c r="M75" s="97" t="e">
        <f t="shared" si="8"/>
        <v>#VALUE!</v>
      </c>
      <c r="N75" s="97" t="e">
        <f t="shared" si="9"/>
        <v>#VALUE!</v>
      </c>
      <c r="O75" s="96"/>
      <c r="P75" s="97" t="e">
        <f t="shared" si="1"/>
        <v>#VALUE!</v>
      </c>
      <c r="Q75" s="98" t="e">
        <f t="shared" si="10"/>
        <v>#VALUE!</v>
      </c>
      <c r="R75" s="99"/>
      <c r="S75" s="4"/>
      <c r="T75" s="27">
        <f t="shared" si="11"/>
        <v>0</v>
      </c>
      <c r="U75" s="100">
        <v>66140</v>
      </c>
      <c r="V75" s="101">
        <f t="shared" si="15"/>
        <v>0</v>
      </c>
      <c r="W75" s="100"/>
      <c r="X75" s="100"/>
      <c r="Y75" s="101">
        <f t="shared" si="12"/>
        <v>0</v>
      </c>
      <c r="Z75" s="101">
        <f t="shared" si="13"/>
        <v>0</v>
      </c>
      <c r="AA75" s="101" t="e">
        <f t="shared" si="16"/>
        <v>#VALUE!</v>
      </c>
    </row>
    <row r="76" spans="1:27" ht="17.25" x14ac:dyDescent="0.25">
      <c r="A76" s="4"/>
      <c r="B76" s="4"/>
      <c r="C76" s="92"/>
      <c r="D76" s="192"/>
      <c r="E76" s="93"/>
      <c r="F76" s="94"/>
      <c r="G76" s="95" t="str">
        <f t="shared" si="4"/>
        <v>Error</v>
      </c>
      <c r="H76" s="96">
        <v>14400</v>
      </c>
      <c r="I76" s="97" t="e">
        <f t="shared" si="5"/>
        <v>#VALUE!</v>
      </c>
      <c r="J76" s="87" t="e">
        <f t="shared" si="14"/>
        <v>#VALUE!</v>
      </c>
      <c r="K76" s="97">
        <f t="shared" si="6"/>
        <v>0</v>
      </c>
      <c r="L76" s="97">
        <f t="shared" si="7"/>
        <v>0</v>
      </c>
      <c r="M76" s="97" t="e">
        <f t="shared" si="8"/>
        <v>#VALUE!</v>
      </c>
      <c r="N76" s="97" t="e">
        <f t="shared" si="9"/>
        <v>#VALUE!</v>
      </c>
      <c r="O76" s="96"/>
      <c r="P76" s="97" t="e">
        <f t="shared" si="1"/>
        <v>#VALUE!</v>
      </c>
      <c r="Q76" s="98" t="e">
        <f t="shared" si="10"/>
        <v>#VALUE!</v>
      </c>
      <c r="R76" s="99"/>
      <c r="S76" s="4"/>
      <c r="T76" s="27">
        <f t="shared" si="11"/>
        <v>0</v>
      </c>
      <c r="U76" s="100">
        <v>66140</v>
      </c>
      <c r="V76" s="101">
        <f t="shared" si="15"/>
        <v>0</v>
      </c>
      <c r="W76" s="100"/>
      <c r="X76" s="100"/>
      <c r="Y76" s="101">
        <f t="shared" si="12"/>
        <v>0</v>
      </c>
      <c r="Z76" s="101">
        <f t="shared" si="13"/>
        <v>0</v>
      </c>
      <c r="AA76" s="101" t="e">
        <f t="shared" si="16"/>
        <v>#VALUE!</v>
      </c>
    </row>
    <row r="77" spans="1:27" ht="17.25" x14ac:dyDescent="0.25">
      <c r="A77" s="4"/>
      <c r="B77" s="4"/>
      <c r="C77" s="92"/>
      <c r="D77" s="192"/>
      <c r="E77" s="93"/>
      <c r="F77" s="94"/>
      <c r="G77" s="95" t="str">
        <f t="shared" si="4"/>
        <v>Error</v>
      </c>
      <c r="H77" s="96">
        <v>14400</v>
      </c>
      <c r="I77" s="97" t="e">
        <f t="shared" si="5"/>
        <v>#VALUE!</v>
      </c>
      <c r="J77" s="87" t="e">
        <f t="shared" si="14"/>
        <v>#VALUE!</v>
      </c>
      <c r="K77" s="97">
        <f t="shared" si="6"/>
        <v>0</v>
      </c>
      <c r="L77" s="97">
        <f t="shared" si="7"/>
        <v>0</v>
      </c>
      <c r="M77" s="97" t="e">
        <f t="shared" si="8"/>
        <v>#VALUE!</v>
      </c>
      <c r="N77" s="97" t="e">
        <f t="shared" si="9"/>
        <v>#VALUE!</v>
      </c>
      <c r="O77" s="96"/>
      <c r="P77" s="97" t="e">
        <f t="shared" si="1"/>
        <v>#VALUE!</v>
      </c>
      <c r="Q77" s="98" t="e">
        <f t="shared" si="10"/>
        <v>#VALUE!</v>
      </c>
      <c r="R77" s="99"/>
      <c r="S77" s="4"/>
      <c r="T77" s="27">
        <f t="shared" si="11"/>
        <v>0</v>
      </c>
      <c r="U77" s="100">
        <v>66140</v>
      </c>
      <c r="V77" s="101">
        <f t="shared" si="15"/>
        <v>0</v>
      </c>
      <c r="W77" s="100"/>
      <c r="X77" s="100"/>
      <c r="Y77" s="101">
        <f t="shared" si="12"/>
        <v>0</v>
      </c>
      <c r="Z77" s="101">
        <f t="shared" si="13"/>
        <v>0</v>
      </c>
      <c r="AA77" s="101" t="e">
        <f t="shared" si="16"/>
        <v>#VALUE!</v>
      </c>
    </row>
    <row r="78" spans="1:27" ht="17.25" x14ac:dyDescent="0.25">
      <c r="A78" s="4"/>
      <c r="B78" s="4"/>
      <c r="C78" s="92"/>
      <c r="D78" s="192"/>
      <c r="E78" s="93"/>
      <c r="F78" s="94"/>
      <c r="G78" s="95" t="str">
        <f t="shared" si="4"/>
        <v>Error</v>
      </c>
      <c r="H78" s="96">
        <v>14400</v>
      </c>
      <c r="I78" s="97" t="e">
        <f t="shared" si="5"/>
        <v>#VALUE!</v>
      </c>
      <c r="J78" s="87" t="e">
        <f t="shared" si="14"/>
        <v>#VALUE!</v>
      </c>
      <c r="K78" s="97">
        <f t="shared" si="6"/>
        <v>0</v>
      </c>
      <c r="L78" s="97">
        <f t="shared" si="7"/>
        <v>0</v>
      </c>
      <c r="M78" s="97" t="e">
        <f t="shared" si="8"/>
        <v>#VALUE!</v>
      </c>
      <c r="N78" s="97" t="e">
        <f t="shared" si="9"/>
        <v>#VALUE!</v>
      </c>
      <c r="O78" s="96"/>
      <c r="P78" s="97" t="e">
        <f t="shared" si="1"/>
        <v>#VALUE!</v>
      </c>
      <c r="Q78" s="98" t="e">
        <f t="shared" si="10"/>
        <v>#VALUE!</v>
      </c>
      <c r="R78" s="99"/>
      <c r="S78" s="4"/>
      <c r="T78" s="27">
        <f t="shared" si="11"/>
        <v>0</v>
      </c>
      <c r="U78" s="100">
        <v>66140</v>
      </c>
      <c r="V78" s="101">
        <f t="shared" si="15"/>
        <v>0</v>
      </c>
      <c r="W78" s="100"/>
      <c r="X78" s="100"/>
      <c r="Y78" s="101">
        <f t="shared" si="12"/>
        <v>0</v>
      </c>
      <c r="Z78" s="101">
        <f t="shared" si="13"/>
        <v>0</v>
      </c>
      <c r="AA78" s="101" t="e">
        <f t="shared" si="16"/>
        <v>#VALUE!</v>
      </c>
    </row>
    <row r="79" spans="1:27" ht="17.25" x14ac:dyDescent="0.25">
      <c r="A79" s="4"/>
      <c r="B79" s="4"/>
      <c r="C79" s="92"/>
      <c r="D79" s="192"/>
      <c r="E79" s="93"/>
      <c r="F79" s="94"/>
      <c r="G79" s="95" t="str">
        <f t="shared" si="4"/>
        <v>Error</v>
      </c>
      <c r="H79" s="96">
        <v>14400</v>
      </c>
      <c r="I79" s="97" t="e">
        <f t="shared" si="5"/>
        <v>#VALUE!</v>
      </c>
      <c r="J79" s="87" t="e">
        <f t="shared" si="14"/>
        <v>#VALUE!</v>
      </c>
      <c r="K79" s="97">
        <f t="shared" si="6"/>
        <v>0</v>
      </c>
      <c r="L79" s="97">
        <f t="shared" si="7"/>
        <v>0</v>
      </c>
      <c r="M79" s="97" t="e">
        <f t="shared" si="8"/>
        <v>#VALUE!</v>
      </c>
      <c r="N79" s="97" t="e">
        <f t="shared" si="9"/>
        <v>#VALUE!</v>
      </c>
      <c r="O79" s="96"/>
      <c r="P79" s="97" t="e">
        <f t="shared" si="1"/>
        <v>#VALUE!</v>
      </c>
      <c r="Q79" s="98" t="e">
        <f t="shared" si="10"/>
        <v>#VALUE!</v>
      </c>
      <c r="R79" s="99"/>
      <c r="S79" s="4"/>
      <c r="T79" s="27">
        <f t="shared" si="11"/>
        <v>0</v>
      </c>
      <c r="U79" s="100">
        <v>66140</v>
      </c>
      <c r="V79" s="101">
        <f t="shared" si="15"/>
        <v>0</v>
      </c>
      <c r="W79" s="100"/>
      <c r="X79" s="100"/>
      <c r="Y79" s="101">
        <f t="shared" si="12"/>
        <v>0</v>
      </c>
      <c r="Z79" s="101">
        <f t="shared" si="13"/>
        <v>0</v>
      </c>
      <c r="AA79" s="101" t="e">
        <f t="shared" si="16"/>
        <v>#VALUE!</v>
      </c>
    </row>
    <row r="80" spans="1:27" ht="17.25" x14ac:dyDescent="0.25">
      <c r="A80" s="4"/>
      <c r="B80" s="4"/>
      <c r="C80" s="92"/>
      <c r="D80" s="192"/>
      <c r="E80" s="83"/>
      <c r="F80" s="84"/>
      <c r="G80" s="85" t="str">
        <f t="shared" si="4"/>
        <v>Error</v>
      </c>
      <c r="H80" s="86">
        <v>14400</v>
      </c>
      <c r="I80" s="87" t="e">
        <f t="shared" si="5"/>
        <v>#VALUE!</v>
      </c>
      <c r="J80" s="87" t="e">
        <f t="shared" si="14"/>
        <v>#VALUE!</v>
      </c>
      <c r="K80" s="87">
        <f t="shared" si="6"/>
        <v>0</v>
      </c>
      <c r="L80" s="87">
        <f t="shared" si="7"/>
        <v>0</v>
      </c>
      <c r="M80" s="87" t="e">
        <f t="shared" si="8"/>
        <v>#VALUE!</v>
      </c>
      <c r="N80" s="87" t="e">
        <f t="shared" si="9"/>
        <v>#VALUE!</v>
      </c>
      <c r="O80" s="86"/>
      <c r="P80" s="87" t="e">
        <f t="shared" si="1"/>
        <v>#VALUE!</v>
      </c>
      <c r="Q80" s="88" t="e">
        <f t="shared" si="10"/>
        <v>#VALUE!</v>
      </c>
      <c r="R80" s="89"/>
      <c r="S80" s="81"/>
      <c r="T80" s="27">
        <f t="shared" si="11"/>
        <v>0</v>
      </c>
      <c r="U80" s="90">
        <v>66140</v>
      </c>
      <c r="V80" s="91">
        <f t="shared" si="15"/>
        <v>0</v>
      </c>
      <c r="W80" s="90"/>
      <c r="X80" s="90"/>
      <c r="Y80" s="91">
        <f t="shared" si="12"/>
        <v>0</v>
      </c>
      <c r="Z80" s="91">
        <f t="shared" si="13"/>
        <v>0</v>
      </c>
      <c r="AA80" s="91" t="e">
        <f t="shared" si="16"/>
        <v>#VALUE!</v>
      </c>
    </row>
    <row r="81" spans="1:27" ht="17.25" x14ac:dyDescent="0.25">
      <c r="A81" s="4"/>
      <c r="B81" s="4"/>
      <c r="C81" s="92"/>
      <c r="D81" s="192"/>
      <c r="E81" s="93"/>
      <c r="F81" s="94"/>
      <c r="G81" s="95" t="str">
        <f t="shared" si="4"/>
        <v>Error</v>
      </c>
      <c r="H81" s="96">
        <v>14400</v>
      </c>
      <c r="I81" s="97" t="e">
        <f t="shared" si="5"/>
        <v>#VALUE!</v>
      </c>
      <c r="J81" s="87" t="e">
        <f t="shared" si="14"/>
        <v>#VALUE!</v>
      </c>
      <c r="K81" s="97">
        <f t="shared" si="6"/>
        <v>0</v>
      </c>
      <c r="L81" s="97">
        <f t="shared" si="7"/>
        <v>0</v>
      </c>
      <c r="M81" s="97" t="e">
        <f t="shared" si="8"/>
        <v>#VALUE!</v>
      </c>
      <c r="N81" s="97" t="e">
        <f t="shared" si="9"/>
        <v>#VALUE!</v>
      </c>
      <c r="O81" s="96"/>
      <c r="P81" s="97" t="e">
        <f t="shared" si="1"/>
        <v>#VALUE!</v>
      </c>
      <c r="Q81" s="98" t="e">
        <f t="shared" si="10"/>
        <v>#VALUE!</v>
      </c>
      <c r="R81" s="99"/>
      <c r="S81" s="4"/>
      <c r="T81" s="27">
        <f t="shared" si="11"/>
        <v>0</v>
      </c>
      <c r="U81" s="100">
        <v>66140</v>
      </c>
      <c r="V81" s="101">
        <f t="shared" si="15"/>
        <v>0</v>
      </c>
      <c r="W81" s="100"/>
      <c r="X81" s="100"/>
      <c r="Y81" s="101">
        <f t="shared" si="12"/>
        <v>0</v>
      </c>
      <c r="Z81" s="101">
        <f t="shared" si="13"/>
        <v>0</v>
      </c>
      <c r="AA81" s="101" t="e">
        <f t="shared" si="16"/>
        <v>#VALUE!</v>
      </c>
    </row>
    <row r="82" spans="1:27" ht="17.25" x14ac:dyDescent="0.25">
      <c r="A82" s="4"/>
      <c r="B82" s="4"/>
      <c r="C82" s="92"/>
      <c r="D82" s="192"/>
      <c r="E82" s="93"/>
      <c r="F82" s="94"/>
      <c r="G82" s="95" t="str">
        <f t="shared" si="4"/>
        <v>Error</v>
      </c>
      <c r="H82" s="96">
        <v>14400</v>
      </c>
      <c r="I82" s="97" t="e">
        <f t="shared" si="5"/>
        <v>#VALUE!</v>
      </c>
      <c r="J82" s="87" t="e">
        <f t="shared" si="14"/>
        <v>#VALUE!</v>
      </c>
      <c r="K82" s="97">
        <f t="shared" si="6"/>
        <v>0</v>
      </c>
      <c r="L82" s="97">
        <f t="shared" si="7"/>
        <v>0</v>
      </c>
      <c r="M82" s="97" t="e">
        <f t="shared" si="8"/>
        <v>#VALUE!</v>
      </c>
      <c r="N82" s="97" t="e">
        <f t="shared" si="9"/>
        <v>#VALUE!</v>
      </c>
      <c r="O82" s="96"/>
      <c r="P82" s="97" t="e">
        <f t="shared" si="1"/>
        <v>#VALUE!</v>
      </c>
      <c r="Q82" s="98" t="e">
        <f t="shared" si="10"/>
        <v>#VALUE!</v>
      </c>
      <c r="R82" s="99"/>
      <c r="S82" s="4"/>
      <c r="T82" s="27">
        <f t="shared" si="11"/>
        <v>0</v>
      </c>
      <c r="U82" s="100">
        <v>66140</v>
      </c>
      <c r="V82" s="101">
        <f t="shared" si="15"/>
        <v>0</v>
      </c>
      <c r="W82" s="100"/>
      <c r="X82" s="100"/>
      <c r="Y82" s="101">
        <f t="shared" si="12"/>
        <v>0</v>
      </c>
      <c r="Z82" s="101">
        <f t="shared" si="13"/>
        <v>0</v>
      </c>
      <c r="AA82" s="101" t="e">
        <f t="shared" si="16"/>
        <v>#VALUE!</v>
      </c>
    </row>
    <row r="83" spans="1:27" ht="17.25" x14ac:dyDescent="0.25">
      <c r="A83" s="4"/>
      <c r="B83" s="4"/>
      <c r="C83" s="92"/>
      <c r="D83" s="192"/>
      <c r="E83" s="93"/>
      <c r="F83" s="94"/>
      <c r="G83" s="95" t="str">
        <f t="shared" si="4"/>
        <v>Error</v>
      </c>
      <c r="H83" s="96">
        <v>14400</v>
      </c>
      <c r="I83" s="97" t="e">
        <f t="shared" si="5"/>
        <v>#VALUE!</v>
      </c>
      <c r="J83" s="87" t="e">
        <f t="shared" si="14"/>
        <v>#VALUE!</v>
      </c>
      <c r="K83" s="97">
        <f t="shared" si="6"/>
        <v>0</v>
      </c>
      <c r="L83" s="97">
        <f t="shared" si="7"/>
        <v>0</v>
      </c>
      <c r="M83" s="97" t="e">
        <f t="shared" si="8"/>
        <v>#VALUE!</v>
      </c>
      <c r="N83" s="97" t="e">
        <f t="shared" si="9"/>
        <v>#VALUE!</v>
      </c>
      <c r="O83" s="96"/>
      <c r="P83" s="97" t="e">
        <f t="shared" si="1"/>
        <v>#VALUE!</v>
      </c>
      <c r="Q83" s="98" t="e">
        <f t="shared" si="10"/>
        <v>#VALUE!</v>
      </c>
      <c r="R83" s="99"/>
      <c r="S83" s="4"/>
      <c r="T83" s="27">
        <f t="shared" si="11"/>
        <v>0</v>
      </c>
      <c r="U83" s="100">
        <v>66140</v>
      </c>
      <c r="V83" s="101">
        <f t="shared" si="15"/>
        <v>0</v>
      </c>
      <c r="W83" s="100"/>
      <c r="X83" s="100"/>
      <c r="Y83" s="101">
        <f t="shared" si="12"/>
        <v>0</v>
      </c>
      <c r="Z83" s="101">
        <f t="shared" si="13"/>
        <v>0</v>
      </c>
      <c r="AA83" s="101" t="e">
        <f t="shared" si="16"/>
        <v>#VALUE!</v>
      </c>
    </row>
    <row r="84" spans="1:27" ht="17.25" x14ac:dyDescent="0.25">
      <c r="A84" s="4"/>
      <c r="B84" s="4"/>
      <c r="C84" s="92"/>
      <c r="D84" s="192"/>
      <c r="E84" s="93"/>
      <c r="F84" s="94"/>
      <c r="G84" s="95" t="str">
        <f t="shared" si="4"/>
        <v>Error</v>
      </c>
      <c r="H84" s="96">
        <v>14400</v>
      </c>
      <c r="I84" s="97" t="e">
        <f t="shared" si="5"/>
        <v>#VALUE!</v>
      </c>
      <c r="J84" s="87" t="e">
        <f t="shared" si="14"/>
        <v>#VALUE!</v>
      </c>
      <c r="K84" s="97">
        <f t="shared" si="6"/>
        <v>0</v>
      </c>
      <c r="L84" s="97">
        <f t="shared" si="7"/>
        <v>0</v>
      </c>
      <c r="M84" s="97" t="e">
        <f t="shared" si="8"/>
        <v>#VALUE!</v>
      </c>
      <c r="N84" s="97" t="e">
        <f t="shared" si="9"/>
        <v>#VALUE!</v>
      </c>
      <c r="O84" s="96"/>
      <c r="P84" s="97" t="e">
        <f t="shared" si="1"/>
        <v>#VALUE!</v>
      </c>
      <c r="Q84" s="98" t="e">
        <f t="shared" si="10"/>
        <v>#VALUE!</v>
      </c>
      <c r="R84" s="99"/>
      <c r="S84" s="4"/>
      <c r="T84" s="27">
        <f t="shared" si="11"/>
        <v>0</v>
      </c>
      <c r="U84" s="100">
        <v>66140</v>
      </c>
      <c r="V84" s="101">
        <f t="shared" si="15"/>
        <v>0</v>
      </c>
      <c r="W84" s="100"/>
      <c r="X84" s="100"/>
      <c r="Y84" s="101">
        <f t="shared" si="12"/>
        <v>0</v>
      </c>
      <c r="Z84" s="101">
        <f t="shared" si="13"/>
        <v>0</v>
      </c>
      <c r="AA84" s="101" t="e">
        <f t="shared" si="16"/>
        <v>#VALUE!</v>
      </c>
    </row>
    <row r="85" spans="1:27" ht="17.25" x14ac:dyDescent="0.25">
      <c r="A85" s="4"/>
      <c r="B85" s="4"/>
      <c r="C85" s="92"/>
      <c r="D85" s="192"/>
      <c r="E85" s="93"/>
      <c r="F85" s="94"/>
      <c r="G85" s="95" t="str">
        <f t="shared" si="4"/>
        <v>Error</v>
      </c>
      <c r="H85" s="96">
        <v>14400</v>
      </c>
      <c r="I85" s="97" t="e">
        <f t="shared" si="5"/>
        <v>#VALUE!</v>
      </c>
      <c r="J85" s="87" t="e">
        <f t="shared" si="14"/>
        <v>#VALUE!</v>
      </c>
      <c r="K85" s="97">
        <f t="shared" si="6"/>
        <v>0</v>
      </c>
      <c r="L85" s="97">
        <f t="shared" si="7"/>
        <v>0</v>
      </c>
      <c r="M85" s="97" t="e">
        <f t="shared" si="8"/>
        <v>#VALUE!</v>
      </c>
      <c r="N85" s="97" t="e">
        <f t="shared" si="9"/>
        <v>#VALUE!</v>
      </c>
      <c r="O85" s="96"/>
      <c r="P85" s="97" t="e">
        <f t="shared" si="1"/>
        <v>#VALUE!</v>
      </c>
      <c r="Q85" s="98" t="e">
        <f t="shared" si="10"/>
        <v>#VALUE!</v>
      </c>
      <c r="R85" s="99"/>
      <c r="S85" s="4"/>
      <c r="T85" s="27">
        <f t="shared" si="11"/>
        <v>0</v>
      </c>
      <c r="U85" s="100">
        <v>66140</v>
      </c>
      <c r="V85" s="101">
        <f t="shared" si="15"/>
        <v>0</v>
      </c>
      <c r="W85" s="100"/>
      <c r="X85" s="100"/>
      <c r="Y85" s="101">
        <f t="shared" si="12"/>
        <v>0</v>
      </c>
      <c r="Z85" s="101">
        <f t="shared" si="13"/>
        <v>0</v>
      </c>
      <c r="AA85" s="101" t="e">
        <f t="shared" si="16"/>
        <v>#VALUE!</v>
      </c>
    </row>
    <row r="86" spans="1:27" ht="17.25" x14ac:dyDescent="0.25">
      <c r="A86" s="4"/>
      <c r="B86" s="4"/>
      <c r="C86" s="92"/>
      <c r="D86" s="192"/>
      <c r="E86" s="83"/>
      <c r="F86" s="84"/>
      <c r="G86" s="85" t="str">
        <f t="shared" si="4"/>
        <v>Error</v>
      </c>
      <c r="H86" s="86">
        <v>14400</v>
      </c>
      <c r="I86" s="87" t="e">
        <f t="shared" si="5"/>
        <v>#VALUE!</v>
      </c>
      <c r="J86" s="87" t="e">
        <f t="shared" si="14"/>
        <v>#VALUE!</v>
      </c>
      <c r="K86" s="87">
        <f t="shared" si="6"/>
        <v>0</v>
      </c>
      <c r="L86" s="87">
        <f t="shared" si="7"/>
        <v>0</v>
      </c>
      <c r="M86" s="87" t="e">
        <f t="shared" si="8"/>
        <v>#VALUE!</v>
      </c>
      <c r="N86" s="87" t="e">
        <f t="shared" si="9"/>
        <v>#VALUE!</v>
      </c>
      <c r="O86" s="86"/>
      <c r="P86" s="87" t="e">
        <f t="shared" si="1"/>
        <v>#VALUE!</v>
      </c>
      <c r="Q86" s="88" t="e">
        <f t="shared" si="10"/>
        <v>#VALUE!</v>
      </c>
      <c r="R86" s="89"/>
      <c r="S86" s="81"/>
      <c r="T86" s="27">
        <f t="shared" si="11"/>
        <v>0</v>
      </c>
      <c r="U86" s="90">
        <v>66140</v>
      </c>
      <c r="V86" s="91">
        <f t="shared" si="15"/>
        <v>0</v>
      </c>
      <c r="W86" s="90"/>
      <c r="X86" s="90"/>
      <c r="Y86" s="91">
        <f t="shared" si="12"/>
        <v>0</v>
      </c>
      <c r="Z86" s="91">
        <f t="shared" si="13"/>
        <v>0</v>
      </c>
      <c r="AA86" s="91" t="e">
        <f t="shared" si="16"/>
        <v>#VALUE!</v>
      </c>
    </row>
    <row r="87" spans="1:27" ht="17.25" x14ac:dyDescent="0.25">
      <c r="A87" s="4"/>
      <c r="B87" s="4"/>
      <c r="C87" s="92"/>
      <c r="D87" s="192"/>
      <c r="E87" s="93"/>
      <c r="F87" s="94"/>
      <c r="G87" s="95" t="str">
        <f t="shared" si="4"/>
        <v>Error</v>
      </c>
      <c r="H87" s="96">
        <v>14400</v>
      </c>
      <c r="I87" s="97" t="e">
        <f t="shared" si="5"/>
        <v>#VALUE!</v>
      </c>
      <c r="J87" s="87" t="e">
        <f t="shared" si="14"/>
        <v>#VALUE!</v>
      </c>
      <c r="K87" s="97">
        <f t="shared" si="6"/>
        <v>0</v>
      </c>
      <c r="L87" s="97">
        <f t="shared" si="7"/>
        <v>0</v>
      </c>
      <c r="M87" s="97" t="e">
        <f t="shared" si="8"/>
        <v>#VALUE!</v>
      </c>
      <c r="N87" s="97" t="e">
        <f t="shared" si="9"/>
        <v>#VALUE!</v>
      </c>
      <c r="O87" s="96"/>
      <c r="P87" s="97" t="e">
        <f t="shared" si="1"/>
        <v>#VALUE!</v>
      </c>
      <c r="Q87" s="98" t="e">
        <f t="shared" si="10"/>
        <v>#VALUE!</v>
      </c>
      <c r="R87" s="99"/>
      <c r="S87" s="4"/>
      <c r="T87" s="27">
        <f t="shared" si="11"/>
        <v>0</v>
      </c>
      <c r="U87" s="100">
        <v>66140</v>
      </c>
      <c r="V87" s="101">
        <f t="shared" si="15"/>
        <v>0</v>
      </c>
      <c r="W87" s="100"/>
      <c r="X87" s="100"/>
      <c r="Y87" s="101">
        <f t="shared" si="12"/>
        <v>0</v>
      </c>
      <c r="Z87" s="101">
        <f t="shared" si="13"/>
        <v>0</v>
      </c>
      <c r="AA87" s="101" t="e">
        <f t="shared" si="16"/>
        <v>#VALUE!</v>
      </c>
    </row>
    <row r="88" spans="1:27" ht="17.25" x14ac:dyDescent="0.25">
      <c r="A88" s="4"/>
      <c r="B88" s="4"/>
      <c r="C88" s="92"/>
      <c r="D88" s="192"/>
      <c r="E88" s="93"/>
      <c r="F88" s="94"/>
      <c r="G88" s="95" t="str">
        <f t="shared" si="4"/>
        <v>Error</v>
      </c>
      <c r="H88" s="96">
        <v>14400</v>
      </c>
      <c r="I88" s="97" t="e">
        <f t="shared" si="5"/>
        <v>#VALUE!</v>
      </c>
      <c r="J88" s="87" t="e">
        <f t="shared" si="14"/>
        <v>#VALUE!</v>
      </c>
      <c r="K88" s="97">
        <f t="shared" si="6"/>
        <v>0</v>
      </c>
      <c r="L88" s="97">
        <f t="shared" si="7"/>
        <v>0</v>
      </c>
      <c r="M88" s="97" t="e">
        <f t="shared" si="8"/>
        <v>#VALUE!</v>
      </c>
      <c r="N88" s="97" t="e">
        <f t="shared" si="9"/>
        <v>#VALUE!</v>
      </c>
      <c r="O88" s="96"/>
      <c r="P88" s="97" t="e">
        <f t="shared" si="1"/>
        <v>#VALUE!</v>
      </c>
      <c r="Q88" s="98" t="e">
        <f t="shared" si="10"/>
        <v>#VALUE!</v>
      </c>
      <c r="R88" s="99"/>
      <c r="S88" s="4"/>
      <c r="T88" s="27">
        <f t="shared" si="11"/>
        <v>0</v>
      </c>
      <c r="U88" s="100">
        <v>66140</v>
      </c>
      <c r="V88" s="101">
        <f t="shared" si="15"/>
        <v>0</v>
      </c>
      <c r="W88" s="100"/>
      <c r="X88" s="100"/>
      <c r="Y88" s="101">
        <f t="shared" si="12"/>
        <v>0</v>
      </c>
      <c r="Z88" s="101">
        <f t="shared" si="13"/>
        <v>0</v>
      </c>
      <c r="AA88" s="101" t="e">
        <f t="shared" si="16"/>
        <v>#VALUE!</v>
      </c>
    </row>
    <row r="89" spans="1:27" ht="17.25" x14ac:dyDescent="0.25">
      <c r="A89" s="4"/>
      <c r="B89" s="4"/>
      <c r="C89" s="92"/>
      <c r="D89" s="192"/>
      <c r="E89" s="93"/>
      <c r="F89" s="94"/>
      <c r="G89" s="95" t="str">
        <f t="shared" si="4"/>
        <v>Error</v>
      </c>
      <c r="H89" s="96">
        <v>14400</v>
      </c>
      <c r="I89" s="97" t="e">
        <f t="shared" si="5"/>
        <v>#VALUE!</v>
      </c>
      <c r="J89" s="87" t="e">
        <f t="shared" si="14"/>
        <v>#VALUE!</v>
      </c>
      <c r="K89" s="97">
        <f t="shared" si="6"/>
        <v>0</v>
      </c>
      <c r="L89" s="97">
        <f t="shared" si="7"/>
        <v>0</v>
      </c>
      <c r="M89" s="97" t="e">
        <f t="shared" si="8"/>
        <v>#VALUE!</v>
      </c>
      <c r="N89" s="97" t="e">
        <f t="shared" si="9"/>
        <v>#VALUE!</v>
      </c>
      <c r="O89" s="96"/>
      <c r="P89" s="97" t="e">
        <f t="shared" si="1"/>
        <v>#VALUE!</v>
      </c>
      <c r="Q89" s="98" t="e">
        <f t="shared" si="10"/>
        <v>#VALUE!</v>
      </c>
      <c r="R89" s="99"/>
      <c r="S89" s="4"/>
      <c r="T89" s="27">
        <f t="shared" si="11"/>
        <v>0</v>
      </c>
      <c r="U89" s="100">
        <v>66140</v>
      </c>
      <c r="V89" s="101">
        <f t="shared" si="15"/>
        <v>0</v>
      </c>
      <c r="W89" s="100"/>
      <c r="X89" s="100"/>
      <c r="Y89" s="101">
        <f t="shared" si="12"/>
        <v>0</v>
      </c>
      <c r="Z89" s="101">
        <f t="shared" si="13"/>
        <v>0</v>
      </c>
      <c r="AA89" s="101" t="e">
        <f t="shared" si="16"/>
        <v>#VALUE!</v>
      </c>
    </row>
    <row r="90" spans="1:27" ht="17.25" x14ac:dyDescent="0.25">
      <c r="A90" s="4"/>
      <c r="B90" s="4"/>
      <c r="C90" s="92"/>
      <c r="D90" s="192"/>
      <c r="E90" s="93"/>
      <c r="F90" s="94"/>
      <c r="G90" s="95" t="str">
        <f t="shared" si="4"/>
        <v>Error</v>
      </c>
      <c r="H90" s="96">
        <v>14400</v>
      </c>
      <c r="I90" s="97" t="e">
        <f t="shared" si="5"/>
        <v>#VALUE!</v>
      </c>
      <c r="J90" s="87" t="e">
        <f t="shared" si="14"/>
        <v>#VALUE!</v>
      </c>
      <c r="K90" s="97">
        <f t="shared" si="6"/>
        <v>0</v>
      </c>
      <c r="L90" s="97">
        <f t="shared" si="7"/>
        <v>0</v>
      </c>
      <c r="M90" s="97" t="e">
        <f t="shared" si="8"/>
        <v>#VALUE!</v>
      </c>
      <c r="N90" s="97" t="e">
        <f t="shared" si="9"/>
        <v>#VALUE!</v>
      </c>
      <c r="O90" s="96"/>
      <c r="P90" s="97" t="e">
        <f t="shared" si="1"/>
        <v>#VALUE!</v>
      </c>
      <c r="Q90" s="98" t="e">
        <f t="shared" si="10"/>
        <v>#VALUE!</v>
      </c>
      <c r="R90" s="99"/>
      <c r="S90" s="4"/>
      <c r="T90" s="27">
        <f t="shared" si="11"/>
        <v>0</v>
      </c>
      <c r="U90" s="100">
        <v>66140</v>
      </c>
      <c r="V90" s="101">
        <f t="shared" si="15"/>
        <v>0</v>
      </c>
      <c r="W90" s="100"/>
      <c r="X90" s="100"/>
      <c r="Y90" s="101">
        <f t="shared" si="12"/>
        <v>0</v>
      </c>
      <c r="Z90" s="101">
        <f t="shared" si="13"/>
        <v>0</v>
      </c>
      <c r="AA90" s="101" t="e">
        <f t="shared" si="16"/>
        <v>#VALUE!</v>
      </c>
    </row>
    <row r="91" spans="1:27" ht="17.25" x14ac:dyDescent="0.25">
      <c r="A91" s="4"/>
      <c r="B91" s="4"/>
      <c r="C91" s="92"/>
      <c r="D91" s="192"/>
      <c r="E91" s="93"/>
      <c r="F91" s="94"/>
      <c r="G91" s="95" t="str">
        <f t="shared" si="4"/>
        <v>Error</v>
      </c>
      <c r="H91" s="96">
        <v>14400</v>
      </c>
      <c r="I91" s="97" t="e">
        <f t="shared" si="5"/>
        <v>#VALUE!</v>
      </c>
      <c r="J91" s="87" t="e">
        <f t="shared" si="14"/>
        <v>#VALUE!</v>
      </c>
      <c r="K91" s="97">
        <f t="shared" si="6"/>
        <v>0</v>
      </c>
      <c r="L91" s="97">
        <f t="shared" si="7"/>
        <v>0</v>
      </c>
      <c r="M91" s="97" t="e">
        <f t="shared" si="8"/>
        <v>#VALUE!</v>
      </c>
      <c r="N91" s="97" t="e">
        <f t="shared" si="9"/>
        <v>#VALUE!</v>
      </c>
      <c r="O91" s="96"/>
      <c r="P91" s="97" t="e">
        <f t="shared" si="1"/>
        <v>#VALUE!</v>
      </c>
      <c r="Q91" s="98" t="e">
        <f t="shared" si="10"/>
        <v>#VALUE!</v>
      </c>
      <c r="R91" s="99"/>
      <c r="S91" s="4"/>
      <c r="T91" s="27">
        <f t="shared" si="11"/>
        <v>0</v>
      </c>
      <c r="U91" s="100">
        <v>66140</v>
      </c>
      <c r="V91" s="101">
        <f t="shared" si="15"/>
        <v>0</v>
      </c>
      <c r="W91" s="100"/>
      <c r="X91" s="100"/>
      <c r="Y91" s="101">
        <f t="shared" si="12"/>
        <v>0</v>
      </c>
      <c r="Z91" s="101">
        <f t="shared" si="13"/>
        <v>0</v>
      </c>
      <c r="AA91" s="101" t="e">
        <f t="shared" si="16"/>
        <v>#VALUE!</v>
      </c>
    </row>
    <row r="92" spans="1:27" ht="17.25" x14ac:dyDescent="0.25">
      <c r="A92" s="4"/>
      <c r="B92" s="4"/>
      <c r="C92" s="92"/>
      <c r="D92" s="192"/>
      <c r="E92" s="83"/>
      <c r="F92" s="84"/>
      <c r="G92" s="85" t="str">
        <f t="shared" si="4"/>
        <v>Error</v>
      </c>
      <c r="H92" s="86">
        <v>14400</v>
      </c>
      <c r="I92" s="87" t="e">
        <f t="shared" si="5"/>
        <v>#VALUE!</v>
      </c>
      <c r="J92" s="87" t="e">
        <f t="shared" si="14"/>
        <v>#VALUE!</v>
      </c>
      <c r="K92" s="87">
        <f t="shared" si="6"/>
        <v>0</v>
      </c>
      <c r="L92" s="87">
        <f t="shared" si="7"/>
        <v>0</v>
      </c>
      <c r="M92" s="87" t="e">
        <f t="shared" si="8"/>
        <v>#VALUE!</v>
      </c>
      <c r="N92" s="87" t="e">
        <f t="shared" si="9"/>
        <v>#VALUE!</v>
      </c>
      <c r="O92" s="86"/>
      <c r="P92" s="87" t="e">
        <f t="shared" si="1"/>
        <v>#VALUE!</v>
      </c>
      <c r="Q92" s="88" t="e">
        <f t="shared" si="10"/>
        <v>#VALUE!</v>
      </c>
      <c r="R92" s="89"/>
      <c r="S92" s="81"/>
      <c r="T92" s="27">
        <f t="shared" si="11"/>
        <v>0</v>
      </c>
      <c r="U92" s="90">
        <v>66140</v>
      </c>
      <c r="V92" s="91">
        <f t="shared" si="15"/>
        <v>0</v>
      </c>
      <c r="W92" s="90"/>
      <c r="X92" s="90"/>
      <c r="Y92" s="91">
        <f t="shared" si="12"/>
        <v>0</v>
      </c>
      <c r="Z92" s="91">
        <f t="shared" si="13"/>
        <v>0</v>
      </c>
      <c r="AA92" s="91" t="e">
        <f t="shared" si="16"/>
        <v>#VALUE!</v>
      </c>
    </row>
    <row r="93" spans="1:27" ht="17.25" x14ac:dyDescent="0.25">
      <c r="A93" s="4"/>
      <c r="B93" s="4"/>
      <c r="C93" s="92"/>
      <c r="D93" s="192"/>
      <c r="E93" s="83"/>
      <c r="F93" s="84"/>
      <c r="G93" s="85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6">
        <v>14400</v>
      </c>
      <c r="I93" s="87" t="e">
        <f>G93*H93</f>
        <v>#VALUE!</v>
      </c>
      <c r="J93" s="87" t="e">
        <f t="shared" si="14"/>
        <v>#VALUE!</v>
      </c>
      <c r="K93" s="87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7">
        <f>K93*H93</f>
        <v>0</v>
      </c>
      <c r="M93" s="87" t="e">
        <f>L93+J93</f>
        <v>#VALUE!</v>
      </c>
      <c r="N93" s="87" t="e">
        <f>IF(F93&lt;2,M93*0%,IF(F93&lt;5,M93*5%,IF(F93&lt;10,M93*10%,IF(F93&lt;15,M93*15%,IF(F93&lt;20,M93*20%,IF(F93&lt;25,M93*25%,IF(F93&gt;=25,M93*30%)))))))</f>
        <v>#VALUE!</v>
      </c>
      <c r="O93" s="86"/>
      <c r="P93" s="87" t="e">
        <f t="shared" si="1"/>
        <v>#VALUE!</v>
      </c>
      <c r="Q93" s="88" t="e">
        <f>P93*6.565</f>
        <v>#VALUE!</v>
      </c>
      <c r="R93" s="89"/>
      <c r="S93" s="81"/>
      <c r="T93" s="27">
        <f t="shared" si="11"/>
        <v>0</v>
      </c>
      <c r="U93" s="90">
        <v>66140</v>
      </c>
      <c r="V93" s="91">
        <f t="shared" si="15"/>
        <v>0</v>
      </c>
      <c r="W93" s="90"/>
      <c r="X93" s="90"/>
      <c r="Y93" s="91">
        <f>+V93+W93+X93</f>
        <v>0</v>
      </c>
      <c r="Z93" s="91">
        <f>+Y93*6.565</f>
        <v>0</v>
      </c>
      <c r="AA93" s="91" t="e">
        <f t="shared" si="16"/>
        <v>#VALUE!</v>
      </c>
    </row>
    <row r="94" spans="1:27" ht="17.25" x14ac:dyDescent="0.25">
      <c r="A94" s="4"/>
      <c r="B94" s="4"/>
      <c r="C94" s="92"/>
      <c r="D94" s="192"/>
      <c r="E94" s="93"/>
      <c r="F94" s="94"/>
      <c r="G94" s="95" t="str">
        <f t="shared" si="4"/>
        <v>Error</v>
      </c>
      <c r="H94" s="96">
        <v>14400</v>
      </c>
      <c r="I94" s="97" t="e">
        <f t="shared" ref="I94:I109" si="17">G94*H94</f>
        <v>#VALUE!</v>
      </c>
      <c r="J94" s="87" t="e">
        <f t="shared" si="14"/>
        <v>#VALUE!</v>
      </c>
      <c r="K94" s="97">
        <f t="shared" si="6"/>
        <v>0</v>
      </c>
      <c r="L94" s="97">
        <f t="shared" ref="L94:L109" si="18">K94*H94</f>
        <v>0</v>
      </c>
      <c r="M94" s="97" t="e">
        <f t="shared" ref="M94:M109" si="19">L94+J94</f>
        <v>#VALUE!</v>
      </c>
      <c r="N94" s="97" t="e">
        <f t="shared" ref="N94:N109" si="20">IF(F94&lt;2,M94*0%,IF(F94&lt;5,M94*5%,IF(F94&lt;10,M94*10%,IF(F94&lt;15,M94*15%,IF(F94&lt;20,M94*20%,IF(F94&lt;25,M94*25%,IF(F94&gt;=25,M94*30%)))))))</f>
        <v>#VALUE!</v>
      </c>
      <c r="O94" s="96"/>
      <c r="P94" s="97" t="e">
        <f t="shared" si="1"/>
        <v>#VALUE!</v>
      </c>
      <c r="Q94" s="98" t="e">
        <f t="shared" si="10"/>
        <v>#VALUE!</v>
      </c>
      <c r="R94" s="99"/>
      <c r="S94" s="4"/>
      <c r="T94" s="27">
        <f t="shared" si="11"/>
        <v>0</v>
      </c>
      <c r="U94" s="100">
        <v>66140</v>
      </c>
      <c r="V94" s="101">
        <f t="shared" si="15"/>
        <v>0</v>
      </c>
      <c r="W94" s="100"/>
      <c r="X94" s="100"/>
      <c r="Y94" s="101">
        <f t="shared" ref="Y94:Y109" si="21">+V94+W94+X94</f>
        <v>0</v>
      </c>
      <c r="Z94" s="101">
        <f t="shared" si="13"/>
        <v>0</v>
      </c>
      <c r="AA94" s="101" t="e">
        <f t="shared" si="16"/>
        <v>#VALUE!</v>
      </c>
    </row>
    <row r="95" spans="1:27" ht="17.25" x14ac:dyDescent="0.25">
      <c r="A95" s="4"/>
      <c r="B95" s="4"/>
      <c r="C95" s="92"/>
      <c r="D95" s="192"/>
      <c r="E95" s="93"/>
      <c r="F95" s="94"/>
      <c r="G95" s="95" t="str">
        <f t="shared" si="4"/>
        <v>Error</v>
      </c>
      <c r="H95" s="96">
        <v>14400</v>
      </c>
      <c r="I95" s="97" t="e">
        <f t="shared" si="17"/>
        <v>#VALUE!</v>
      </c>
      <c r="J95" s="87" t="e">
        <f t="shared" si="14"/>
        <v>#VALUE!</v>
      </c>
      <c r="K95" s="97">
        <f t="shared" si="6"/>
        <v>0</v>
      </c>
      <c r="L95" s="97">
        <f t="shared" si="18"/>
        <v>0</v>
      </c>
      <c r="M95" s="97" t="e">
        <f t="shared" si="19"/>
        <v>#VALUE!</v>
      </c>
      <c r="N95" s="97" t="e">
        <f t="shared" si="20"/>
        <v>#VALUE!</v>
      </c>
      <c r="O95" s="96"/>
      <c r="P95" s="97" t="e">
        <f t="shared" si="1"/>
        <v>#VALUE!</v>
      </c>
      <c r="Q95" s="98" t="e">
        <f t="shared" si="10"/>
        <v>#VALUE!</v>
      </c>
      <c r="R95" s="99"/>
      <c r="S95" s="4"/>
      <c r="T95" s="27">
        <f t="shared" si="11"/>
        <v>0</v>
      </c>
      <c r="U95" s="100">
        <v>66140</v>
      </c>
      <c r="V95" s="101">
        <f t="shared" si="15"/>
        <v>0</v>
      </c>
      <c r="W95" s="100"/>
      <c r="X95" s="100"/>
      <c r="Y95" s="101">
        <f t="shared" si="21"/>
        <v>0</v>
      </c>
      <c r="Z95" s="101">
        <f t="shared" si="13"/>
        <v>0</v>
      </c>
      <c r="AA95" s="101" t="e">
        <f t="shared" si="16"/>
        <v>#VALUE!</v>
      </c>
    </row>
    <row r="96" spans="1:27" ht="17.25" x14ac:dyDescent="0.25">
      <c r="A96" s="4"/>
      <c r="B96" s="4"/>
      <c r="C96" s="92"/>
      <c r="D96" s="192"/>
      <c r="E96" s="93"/>
      <c r="F96" s="94"/>
      <c r="G96" s="95" t="str">
        <f t="shared" si="4"/>
        <v>Error</v>
      </c>
      <c r="H96" s="96">
        <v>14400</v>
      </c>
      <c r="I96" s="97" t="e">
        <f t="shared" si="17"/>
        <v>#VALUE!</v>
      </c>
      <c r="J96" s="87" t="e">
        <f t="shared" si="14"/>
        <v>#VALUE!</v>
      </c>
      <c r="K96" s="97">
        <f t="shared" si="6"/>
        <v>0</v>
      </c>
      <c r="L96" s="97">
        <f t="shared" si="18"/>
        <v>0</v>
      </c>
      <c r="M96" s="97" t="e">
        <f t="shared" si="19"/>
        <v>#VALUE!</v>
      </c>
      <c r="N96" s="97" t="e">
        <f t="shared" si="20"/>
        <v>#VALUE!</v>
      </c>
      <c r="O96" s="96"/>
      <c r="P96" s="97" t="e">
        <f t="shared" si="1"/>
        <v>#VALUE!</v>
      </c>
      <c r="Q96" s="98" t="e">
        <f t="shared" si="10"/>
        <v>#VALUE!</v>
      </c>
      <c r="R96" s="99"/>
      <c r="S96" s="4"/>
      <c r="T96" s="27">
        <f t="shared" si="11"/>
        <v>0</v>
      </c>
      <c r="U96" s="100">
        <v>66140</v>
      </c>
      <c r="V96" s="101">
        <f t="shared" si="15"/>
        <v>0</v>
      </c>
      <c r="W96" s="100"/>
      <c r="X96" s="100"/>
      <c r="Y96" s="101">
        <f t="shared" si="21"/>
        <v>0</v>
      </c>
      <c r="Z96" s="101">
        <f t="shared" si="13"/>
        <v>0</v>
      </c>
      <c r="AA96" s="101" t="e">
        <f t="shared" si="16"/>
        <v>#VALUE!</v>
      </c>
    </row>
    <row r="97" spans="1:27" ht="17.25" x14ac:dyDescent="0.25">
      <c r="A97" s="4"/>
      <c r="B97" s="4"/>
      <c r="C97" s="92"/>
      <c r="D97" s="192"/>
      <c r="E97" s="93"/>
      <c r="F97" s="94"/>
      <c r="G97" s="95" t="str">
        <f t="shared" si="4"/>
        <v>Error</v>
      </c>
      <c r="H97" s="96">
        <v>14400</v>
      </c>
      <c r="I97" s="97" t="e">
        <f t="shared" si="17"/>
        <v>#VALUE!</v>
      </c>
      <c r="J97" s="87" t="e">
        <f t="shared" si="14"/>
        <v>#VALUE!</v>
      </c>
      <c r="K97" s="97">
        <f t="shared" si="6"/>
        <v>0</v>
      </c>
      <c r="L97" s="97">
        <f t="shared" si="18"/>
        <v>0</v>
      </c>
      <c r="M97" s="97" t="e">
        <f t="shared" si="19"/>
        <v>#VALUE!</v>
      </c>
      <c r="N97" s="97" t="e">
        <f t="shared" si="20"/>
        <v>#VALUE!</v>
      </c>
      <c r="O97" s="96"/>
      <c r="P97" s="97" t="e">
        <f t="shared" si="1"/>
        <v>#VALUE!</v>
      </c>
      <c r="Q97" s="98" t="e">
        <f t="shared" si="10"/>
        <v>#VALUE!</v>
      </c>
      <c r="R97" s="99"/>
      <c r="S97" s="4"/>
      <c r="T97" s="27">
        <f t="shared" si="11"/>
        <v>0</v>
      </c>
      <c r="U97" s="100">
        <v>66140</v>
      </c>
      <c r="V97" s="101">
        <f t="shared" si="15"/>
        <v>0</v>
      </c>
      <c r="W97" s="100"/>
      <c r="X97" s="100"/>
      <c r="Y97" s="101">
        <f t="shared" si="21"/>
        <v>0</v>
      </c>
      <c r="Z97" s="101">
        <f t="shared" si="13"/>
        <v>0</v>
      </c>
      <c r="AA97" s="101" t="e">
        <f t="shared" si="16"/>
        <v>#VALUE!</v>
      </c>
    </row>
    <row r="98" spans="1:27" ht="17.25" x14ac:dyDescent="0.25">
      <c r="A98" s="4"/>
      <c r="B98" s="4"/>
      <c r="C98" s="92"/>
      <c r="D98" s="192"/>
      <c r="E98" s="93"/>
      <c r="F98" s="94"/>
      <c r="G98" s="95" t="str">
        <f t="shared" si="4"/>
        <v>Error</v>
      </c>
      <c r="H98" s="96">
        <v>14400</v>
      </c>
      <c r="I98" s="97" t="e">
        <f t="shared" si="17"/>
        <v>#VALUE!</v>
      </c>
      <c r="J98" s="87" t="e">
        <f t="shared" si="14"/>
        <v>#VALUE!</v>
      </c>
      <c r="K98" s="97">
        <f t="shared" si="6"/>
        <v>0</v>
      </c>
      <c r="L98" s="97">
        <f t="shared" si="18"/>
        <v>0</v>
      </c>
      <c r="M98" s="97" t="e">
        <f t="shared" si="19"/>
        <v>#VALUE!</v>
      </c>
      <c r="N98" s="97" t="e">
        <f t="shared" si="20"/>
        <v>#VALUE!</v>
      </c>
      <c r="O98" s="96"/>
      <c r="P98" s="97" t="e">
        <f t="shared" si="1"/>
        <v>#VALUE!</v>
      </c>
      <c r="Q98" s="98" t="e">
        <f t="shared" si="10"/>
        <v>#VALUE!</v>
      </c>
      <c r="R98" s="99"/>
      <c r="S98" s="4"/>
      <c r="T98" s="27">
        <f t="shared" si="11"/>
        <v>0</v>
      </c>
      <c r="U98" s="100">
        <v>66140</v>
      </c>
      <c r="V98" s="101">
        <f t="shared" si="15"/>
        <v>0</v>
      </c>
      <c r="W98" s="100"/>
      <c r="X98" s="100"/>
      <c r="Y98" s="101">
        <f t="shared" si="21"/>
        <v>0</v>
      </c>
      <c r="Z98" s="101">
        <f t="shared" si="13"/>
        <v>0</v>
      </c>
      <c r="AA98" s="101" t="e">
        <f t="shared" si="16"/>
        <v>#VALUE!</v>
      </c>
    </row>
    <row r="99" spans="1:27" ht="17.25" x14ac:dyDescent="0.25">
      <c r="A99" s="4"/>
      <c r="B99" s="4"/>
      <c r="C99" s="92"/>
      <c r="D99" s="192"/>
      <c r="E99" s="83"/>
      <c r="F99" s="84"/>
      <c r="G99" s="85" t="str">
        <f t="shared" si="4"/>
        <v>Error</v>
      </c>
      <c r="H99" s="86">
        <v>14400</v>
      </c>
      <c r="I99" s="87" t="e">
        <f t="shared" si="17"/>
        <v>#VALUE!</v>
      </c>
      <c r="J99" s="87" t="e">
        <f t="shared" si="14"/>
        <v>#VALUE!</v>
      </c>
      <c r="K99" s="87">
        <f t="shared" si="6"/>
        <v>0</v>
      </c>
      <c r="L99" s="87">
        <f t="shared" si="18"/>
        <v>0</v>
      </c>
      <c r="M99" s="87" t="e">
        <f t="shared" si="19"/>
        <v>#VALUE!</v>
      </c>
      <c r="N99" s="87" t="e">
        <f t="shared" si="20"/>
        <v>#VALUE!</v>
      </c>
      <c r="O99" s="86"/>
      <c r="P99" s="87" t="e">
        <f t="shared" si="1"/>
        <v>#VALUE!</v>
      </c>
      <c r="Q99" s="88" t="e">
        <f t="shared" si="10"/>
        <v>#VALUE!</v>
      </c>
      <c r="R99" s="89"/>
      <c r="S99" s="81"/>
      <c r="T99" s="27">
        <f t="shared" si="11"/>
        <v>0</v>
      </c>
      <c r="U99" s="90">
        <v>66140</v>
      </c>
      <c r="V99" s="91">
        <f t="shared" si="15"/>
        <v>0</v>
      </c>
      <c r="W99" s="90"/>
      <c r="X99" s="90"/>
      <c r="Y99" s="91">
        <f t="shared" si="21"/>
        <v>0</v>
      </c>
      <c r="Z99" s="91">
        <f t="shared" si="13"/>
        <v>0</v>
      </c>
      <c r="AA99" s="91" t="e">
        <f t="shared" si="16"/>
        <v>#VALUE!</v>
      </c>
    </row>
    <row r="100" spans="1:27" ht="17.25" x14ac:dyDescent="0.25">
      <c r="A100" s="4"/>
      <c r="B100" s="4"/>
      <c r="C100" s="92"/>
      <c r="D100" s="192"/>
      <c r="E100" s="93"/>
      <c r="F100" s="94"/>
      <c r="G100" s="95" t="str">
        <f t="shared" si="4"/>
        <v>Error</v>
      </c>
      <c r="H100" s="96">
        <v>14400</v>
      </c>
      <c r="I100" s="97" t="e">
        <f t="shared" si="17"/>
        <v>#VALUE!</v>
      </c>
      <c r="J100" s="87" t="e">
        <f t="shared" si="14"/>
        <v>#VALUE!</v>
      </c>
      <c r="K100" s="97">
        <f t="shared" si="6"/>
        <v>0</v>
      </c>
      <c r="L100" s="97">
        <f t="shared" si="18"/>
        <v>0</v>
      </c>
      <c r="M100" s="97" t="e">
        <f t="shared" si="19"/>
        <v>#VALUE!</v>
      </c>
      <c r="N100" s="97" t="e">
        <f t="shared" si="20"/>
        <v>#VALUE!</v>
      </c>
      <c r="O100" s="96"/>
      <c r="P100" s="97" t="e">
        <f t="shared" si="1"/>
        <v>#VALUE!</v>
      </c>
      <c r="Q100" s="98" t="e">
        <f t="shared" si="10"/>
        <v>#VALUE!</v>
      </c>
      <c r="R100" s="99"/>
      <c r="S100" s="4"/>
      <c r="T100" s="27">
        <f t="shared" si="11"/>
        <v>0</v>
      </c>
      <c r="U100" s="100">
        <v>66140</v>
      </c>
      <c r="V100" s="101">
        <f t="shared" si="15"/>
        <v>0</v>
      </c>
      <c r="W100" s="100"/>
      <c r="X100" s="100"/>
      <c r="Y100" s="101">
        <f t="shared" si="21"/>
        <v>0</v>
      </c>
      <c r="Z100" s="101">
        <f t="shared" si="13"/>
        <v>0</v>
      </c>
      <c r="AA100" s="101" t="e">
        <f t="shared" si="16"/>
        <v>#VALUE!</v>
      </c>
    </row>
    <row r="101" spans="1:27" ht="17.25" x14ac:dyDescent="0.25">
      <c r="A101" s="4"/>
      <c r="B101" s="4"/>
      <c r="C101" s="92"/>
      <c r="D101" s="192"/>
      <c r="E101" s="93"/>
      <c r="F101" s="94"/>
      <c r="G101" s="95" t="str">
        <f t="shared" si="4"/>
        <v>Error</v>
      </c>
      <c r="H101" s="96">
        <v>14400</v>
      </c>
      <c r="I101" s="97" t="e">
        <f t="shared" si="17"/>
        <v>#VALUE!</v>
      </c>
      <c r="J101" s="87" t="e">
        <f t="shared" si="14"/>
        <v>#VALUE!</v>
      </c>
      <c r="K101" s="97">
        <f t="shared" si="6"/>
        <v>0</v>
      </c>
      <c r="L101" s="97">
        <f t="shared" si="18"/>
        <v>0</v>
      </c>
      <c r="M101" s="97" t="e">
        <f t="shared" si="19"/>
        <v>#VALUE!</v>
      </c>
      <c r="N101" s="97" t="e">
        <f t="shared" si="20"/>
        <v>#VALUE!</v>
      </c>
      <c r="O101" s="96"/>
      <c r="P101" s="97" t="e">
        <f t="shared" si="1"/>
        <v>#VALUE!</v>
      </c>
      <c r="Q101" s="98" t="e">
        <f t="shared" si="10"/>
        <v>#VALUE!</v>
      </c>
      <c r="R101" s="99"/>
      <c r="S101" s="4"/>
      <c r="T101" s="27">
        <f t="shared" si="11"/>
        <v>0</v>
      </c>
      <c r="U101" s="100">
        <v>66140</v>
      </c>
      <c r="V101" s="101">
        <f t="shared" si="15"/>
        <v>0</v>
      </c>
      <c r="W101" s="100"/>
      <c r="X101" s="100"/>
      <c r="Y101" s="101">
        <f t="shared" si="21"/>
        <v>0</v>
      </c>
      <c r="Z101" s="101">
        <f t="shared" si="13"/>
        <v>0</v>
      </c>
      <c r="AA101" s="101" t="e">
        <f t="shared" si="16"/>
        <v>#VALUE!</v>
      </c>
    </row>
    <row r="102" spans="1:27" ht="17.25" x14ac:dyDescent="0.25">
      <c r="A102" s="4"/>
      <c r="B102" s="4"/>
      <c r="C102" s="92"/>
      <c r="D102" s="192"/>
      <c r="E102" s="93"/>
      <c r="F102" s="94"/>
      <c r="G102" s="95" t="str">
        <f t="shared" si="4"/>
        <v>Error</v>
      </c>
      <c r="H102" s="96">
        <v>14400</v>
      </c>
      <c r="I102" s="97" t="e">
        <f t="shared" si="17"/>
        <v>#VALUE!</v>
      </c>
      <c r="J102" s="87" t="e">
        <f t="shared" si="14"/>
        <v>#VALUE!</v>
      </c>
      <c r="K102" s="97">
        <f t="shared" si="6"/>
        <v>0</v>
      </c>
      <c r="L102" s="97">
        <f t="shared" si="18"/>
        <v>0</v>
      </c>
      <c r="M102" s="97" t="e">
        <f t="shared" si="19"/>
        <v>#VALUE!</v>
      </c>
      <c r="N102" s="97" t="e">
        <f t="shared" si="20"/>
        <v>#VALUE!</v>
      </c>
      <c r="O102" s="96"/>
      <c r="P102" s="97" t="e">
        <f t="shared" ref="P102:P109" si="22">M102+N102+O102</f>
        <v>#VALUE!</v>
      </c>
      <c r="Q102" s="98" t="e">
        <f t="shared" si="10"/>
        <v>#VALUE!</v>
      </c>
      <c r="R102" s="99"/>
      <c r="S102" s="4"/>
      <c r="T102" s="27">
        <f t="shared" si="11"/>
        <v>0</v>
      </c>
      <c r="U102" s="100">
        <v>66140</v>
      </c>
      <c r="V102" s="101">
        <f t="shared" ref="V102:V109" si="23">+U102*T102</f>
        <v>0</v>
      </c>
      <c r="W102" s="100"/>
      <c r="X102" s="100"/>
      <c r="Y102" s="101">
        <f t="shared" si="21"/>
        <v>0</v>
      </c>
      <c r="Z102" s="101">
        <f t="shared" si="13"/>
        <v>0</v>
      </c>
      <c r="AA102" s="101" t="e">
        <f t="shared" ref="AA102:AA109" si="24">+Z102+Q102</f>
        <v>#VALUE!</v>
      </c>
    </row>
    <row r="103" spans="1:27" ht="17.25" x14ac:dyDescent="0.25">
      <c r="A103" s="4"/>
      <c r="B103" s="4"/>
      <c r="C103" s="92"/>
      <c r="D103" s="192"/>
      <c r="E103" s="93"/>
      <c r="F103" s="94"/>
      <c r="G103" s="95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6">
        <v>14400</v>
      </c>
      <c r="I103" s="97" t="e">
        <f t="shared" si="17"/>
        <v>#VALUE!</v>
      </c>
      <c r="J103" s="87" t="e">
        <f t="shared" si="14"/>
        <v>#VALUE!</v>
      </c>
      <c r="K103" s="97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7">
        <f t="shared" si="18"/>
        <v>0</v>
      </c>
      <c r="M103" s="97" t="e">
        <f t="shared" si="19"/>
        <v>#VALUE!</v>
      </c>
      <c r="N103" s="97" t="e">
        <f t="shared" si="20"/>
        <v>#VALUE!</v>
      </c>
      <c r="O103" s="96"/>
      <c r="P103" s="97" t="e">
        <f t="shared" si="22"/>
        <v>#VALUE!</v>
      </c>
      <c r="Q103" s="98" t="e">
        <f t="shared" ref="Q103:Q109" si="27">P103*6.565</f>
        <v>#VALUE!</v>
      </c>
      <c r="R103" s="99"/>
      <c r="S103" s="4"/>
      <c r="T103" s="27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0">
        <v>66140</v>
      </c>
      <c r="V103" s="101">
        <f t="shared" si="23"/>
        <v>0</v>
      </c>
      <c r="W103" s="100"/>
      <c r="X103" s="100"/>
      <c r="Y103" s="101">
        <f t="shared" si="21"/>
        <v>0</v>
      </c>
      <c r="Z103" s="101">
        <f t="shared" ref="Z103:Z109" si="29">+Y103*6.565</f>
        <v>0</v>
      </c>
      <c r="AA103" s="101" t="e">
        <f t="shared" si="24"/>
        <v>#VALUE!</v>
      </c>
    </row>
    <row r="104" spans="1:27" ht="17.25" x14ac:dyDescent="0.25">
      <c r="A104" s="4"/>
      <c r="B104" s="4"/>
      <c r="C104" s="92"/>
      <c r="D104" s="192"/>
      <c r="E104" s="93"/>
      <c r="F104" s="94"/>
      <c r="G104" s="95" t="str">
        <f t="shared" si="25"/>
        <v>Error</v>
      </c>
      <c r="H104" s="96">
        <v>14400</v>
      </c>
      <c r="I104" s="97" t="e">
        <f t="shared" si="17"/>
        <v>#VALUE!</v>
      </c>
      <c r="J104" s="87" t="e">
        <f t="shared" ref="J104:J109" si="30">IF(I104&lt;=59525,59525,I104)</f>
        <v>#VALUE!</v>
      </c>
      <c r="K104" s="97">
        <f t="shared" si="26"/>
        <v>0</v>
      </c>
      <c r="L104" s="97">
        <f t="shared" si="18"/>
        <v>0</v>
      </c>
      <c r="M104" s="97" t="e">
        <f t="shared" si="19"/>
        <v>#VALUE!</v>
      </c>
      <c r="N104" s="97" t="e">
        <f t="shared" si="20"/>
        <v>#VALUE!</v>
      </c>
      <c r="O104" s="96"/>
      <c r="P104" s="97" t="e">
        <f t="shared" si="22"/>
        <v>#VALUE!</v>
      </c>
      <c r="Q104" s="98" t="e">
        <f t="shared" si="27"/>
        <v>#VALUE!</v>
      </c>
      <c r="R104" s="99"/>
      <c r="S104" s="4"/>
      <c r="T104" s="27">
        <f t="shared" si="28"/>
        <v>0</v>
      </c>
      <c r="U104" s="100">
        <v>66140</v>
      </c>
      <c r="V104" s="101">
        <f t="shared" si="23"/>
        <v>0</v>
      </c>
      <c r="W104" s="100"/>
      <c r="X104" s="100"/>
      <c r="Y104" s="101">
        <f t="shared" si="21"/>
        <v>0</v>
      </c>
      <c r="Z104" s="101">
        <f t="shared" si="29"/>
        <v>0</v>
      </c>
      <c r="AA104" s="101" t="e">
        <f t="shared" si="24"/>
        <v>#VALUE!</v>
      </c>
    </row>
    <row r="105" spans="1:27" ht="17.25" x14ac:dyDescent="0.25">
      <c r="A105" s="4"/>
      <c r="B105" s="4"/>
      <c r="C105" s="92"/>
      <c r="D105" s="192"/>
      <c r="E105" s="83"/>
      <c r="F105" s="84"/>
      <c r="G105" s="85" t="str">
        <f t="shared" si="25"/>
        <v>Error</v>
      </c>
      <c r="H105" s="86">
        <v>14400</v>
      </c>
      <c r="I105" s="87" t="e">
        <f t="shared" si="17"/>
        <v>#VALUE!</v>
      </c>
      <c r="J105" s="87" t="e">
        <f t="shared" si="30"/>
        <v>#VALUE!</v>
      </c>
      <c r="K105" s="87">
        <f t="shared" si="26"/>
        <v>0</v>
      </c>
      <c r="L105" s="87">
        <f t="shared" si="18"/>
        <v>0</v>
      </c>
      <c r="M105" s="87" t="e">
        <f t="shared" si="19"/>
        <v>#VALUE!</v>
      </c>
      <c r="N105" s="87" t="e">
        <f t="shared" si="20"/>
        <v>#VALUE!</v>
      </c>
      <c r="O105" s="86"/>
      <c r="P105" s="87" t="e">
        <f t="shared" si="22"/>
        <v>#VALUE!</v>
      </c>
      <c r="Q105" s="88" t="e">
        <f t="shared" si="27"/>
        <v>#VALUE!</v>
      </c>
      <c r="R105" s="89"/>
      <c r="S105" s="81"/>
      <c r="T105" s="27">
        <f t="shared" si="28"/>
        <v>0</v>
      </c>
      <c r="U105" s="90">
        <v>66140</v>
      </c>
      <c r="V105" s="91">
        <f t="shared" si="23"/>
        <v>0</v>
      </c>
      <c r="W105" s="90"/>
      <c r="X105" s="90"/>
      <c r="Y105" s="91">
        <f t="shared" si="21"/>
        <v>0</v>
      </c>
      <c r="Z105" s="91">
        <f t="shared" si="29"/>
        <v>0</v>
      </c>
      <c r="AA105" s="91" t="e">
        <f t="shared" si="24"/>
        <v>#VALUE!</v>
      </c>
    </row>
    <row r="106" spans="1:27" ht="17.25" x14ac:dyDescent="0.25">
      <c r="A106" s="4"/>
      <c r="B106" s="4"/>
      <c r="C106" s="92"/>
      <c r="D106" s="192"/>
      <c r="E106" s="93"/>
      <c r="F106" s="94"/>
      <c r="G106" s="95" t="str">
        <f t="shared" si="25"/>
        <v>Error</v>
      </c>
      <c r="H106" s="96">
        <v>14400</v>
      </c>
      <c r="I106" s="97" t="e">
        <f t="shared" si="17"/>
        <v>#VALUE!</v>
      </c>
      <c r="J106" s="87" t="e">
        <f t="shared" si="30"/>
        <v>#VALUE!</v>
      </c>
      <c r="K106" s="97">
        <f t="shared" si="26"/>
        <v>0</v>
      </c>
      <c r="L106" s="97">
        <f t="shared" si="18"/>
        <v>0</v>
      </c>
      <c r="M106" s="97" t="e">
        <f t="shared" si="19"/>
        <v>#VALUE!</v>
      </c>
      <c r="N106" s="97" t="e">
        <f t="shared" si="20"/>
        <v>#VALUE!</v>
      </c>
      <c r="O106" s="96"/>
      <c r="P106" s="97" t="e">
        <f t="shared" si="22"/>
        <v>#VALUE!</v>
      </c>
      <c r="Q106" s="98" t="e">
        <f t="shared" si="27"/>
        <v>#VALUE!</v>
      </c>
      <c r="R106" s="99"/>
      <c r="S106" s="4"/>
      <c r="T106" s="27">
        <f t="shared" si="28"/>
        <v>0</v>
      </c>
      <c r="U106" s="100">
        <v>66140</v>
      </c>
      <c r="V106" s="101">
        <f t="shared" si="23"/>
        <v>0</v>
      </c>
      <c r="W106" s="100"/>
      <c r="X106" s="100"/>
      <c r="Y106" s="101">
        <f t="shared" si="21"/>
        <v>0</v>
      </c>
      <c r="Z106" s="101">
        <f t="shared" si="29"/>
        <v>0</v>
      </c>
      <c r="AA106" s="101" t="e">
        <f t="shared" si="24"/>
        <v>#VALUE!</v>
      </c>
    </row>
    <row r="107" spans="1:27" ht="17.25" x14ac:dyDescent="0.25">
      <c r="A107" s="4"/>
      <c r="B107" s="4"/>
      <c r="C107" s="92"/>
      <c r="D107" s="192"/>
      <c r="E107" s="93"/>
      <c r="F107" s="94"/>
      <c r="G107" s="95" t="str">
        <f t="shared" si="25"/>
        <v>Error</v>
      </c>
      <c r="H107" s="96">
        <v>14400</v>
      </c>
      <c r="I107" s="97" t="e">
        <f t="shared" si="17"/>
        <v>#VALUE!</v>
      </c>
      <c r="J107" s="87" t="e">
        <f t="shared" si="30"/>
        <v>#VALUE!</v>
      </c>
      <c r="K107" s="97">
        <f t="shared" si="26"/>
        <v>0</v>
      </c>
      <c r="L107" s="97">
        <f t="shared" si="18"/>
        <v>0</v>
      </c>
      <c r="M107" s="97" t="e">
        <f t="shared" si="19"/>
        <v>#VALUE!</v>
      </c>
      <c r="N107" s="97" t="e">
        <f t="shared" si="20"/>
        <v>#VALUE!</v>
      </c>
      <c r="O107" s="96"/>
      <c r="P107" s="97" t="e">
        <f t="shared" si="22"/>
        <v>#VALUE!</v>
      </c>
      <c r="Q107" s="98" t="e">
        <f t="shared" si="27"/>
        <v>#VALUE!</v>
      </c>
      <c r="R107" s="99"/>
      <c r="S107" s="4"/>
      <c r="T107" s="27">
        <f t="shared" si="28"/>
        <v>0</v>
      </c>
      <c r="U107" s="100">
        <v>66140</v>
      </c>
      <c r="V107" s="101">
        <f t="shared" si="23"/>
        <v>0</v>
      </c>
      <c r="W107" s="100"/>
      <c r="X107" s="100"/>
      <c r="Y107" s="101">
        <f t="shared" si="21"/>
        <v>0</v>
      </c>
      <c r="Z107" s="101">
        <f t="shared" si="29"/>
        <v>0</v>
      </c>
      <c r="AA107" s="101" t="e">
        <f t="shared" si="24"/>
        <v>#VALUE!</v>
      </c>
    </row>
    <row r="108" spans="1:27" ht="17.25" x14ac:dyDescent="0.25">
      <c r="A108" s="4"/>
      <c r="B108" s="4"/>
      <c r="C108" s="92"/>
      <c r="D108" s="192"/>
      <c r="E108" s="93"/>
      <c r="F108" s="94"/>
      <c r="G108" s="95" t="str">
        <f t="shared" si="25"/>
        <v>Error</v>
      </c>
      <c r="H108" s="96">
        <v>14400</v>
      </c>
      <c r="I108" s="97" t="e">
        <f t="shared" si="17"/>
        <v>#VALUE!</v>
      </c>
      <c r="J108" s="87" t="e">
        <f t="shared" si="30"/>
        <v>#VALUE!</v>
      </c>
      <c r="K108" s="97">
        <f t="shared" si="26"/>
        <v>0</v>
      </c>
      <c r="L108" s="97">
        <f t="shared" si="18"/>
        <v>0</v>
      </c>
      <c r="M108" s="97" t="e">
        <f t="shared" si="19"/>
        <v>#VALUE!</v>
      </c>
      <c r="N108" s="97" t="e">
        <f t="shared" si="20"/>
        <v>#VALUE!</v>
      </c>
      <c r="O108" s="96"/>
      <c r="P108" s="97" t="e">
        <f t="shared" si="22"/>
        <v>#VALUE!</v>
      </c>
      <c r="Q108" s="98" t="e">
        <f t="shared" si="27"/>
        <v>#VALUE!</v>
      </c>
      <c r="R108" s="99"/>
      <c r="S108" s="4"/>
      <c r="T108" s="27">
        <f t="shared" si="28"/>
        <v>0</v>
      </c>
      <c r="U108" s="100">
        <v>66140</v>
      </c>
      <c r="V108" s="101">
        <f t="shared" si="23"/>
        <v>0</v>
      </c>
      <c r="W108" s="100"/>
      <c r="X108" s="100"/>
      <c r="Y108" s="101">
        <f t="shared" si="21"/>
        <v>0</v>
      </c>
      <c r="Z108" s="101">
        <f t="shared" si="29"/>
        <v>0</v>
      </c>
      <c r="AA108" s="101" t="e">
        <f t="shared" si="24"/>
        <v>#VALUE!</v>
      </c>
    </row>
    <row r="109" spans="1:27" ht="18" thickBot="1" x14ac:dyDescent="0.3">
      <c r="A109" s="102"/>
      <c r="B109" s="102"/>
      <c r="C109" s="103"/>
      <c r="D109" s="193"/>
      <c r="E109" s="104"/>
      <c r="F109" s="105"/>
      <c r="G109" s="106" t="str">
        <f t="shared" si="25"/>
        <v>Error</v>
      </c>
      <c r="H109" s="107">
        <v>14400</v>
      </c>
      <c r="I109" s="108" t="e">
        <f t="shared" si="17"/>
        <v>#VALUE!</v>
      </c>
      <c r="J109" s="87" t="e">
        <f t="shared" si="30"/>
        <v>#VALUE!</v>
      </c>
      <c r="K109" s="108">
        <f t="shared" si="26"/>
        <v>0</v>
      </c>
      <c r="L109" s="108">
        <f t="shared" si="18"/>
        <v>0</v>
      </c>
      <c r="M109" s="108" t="e">
        <f t="shared" si="19"/>
        <v>#VALUE!</v>
      </c>
      <c r="N109" s="108" t="e">
        <f t="shared" si="20"/>
        <v>#VALUE!</v>
      </c>
      <c r="O109" s="107"/>
      <c r="P109" s="108" t="e">
        <f t="shared" si="22"/>
        <v>#VALUE!</v>
      </c>
      <c r="Q109" s="109" t="e">
        <f t="shared" si="27"/>
        <v>#VALUE!</v>
      </c>
      <c r="R109" s="110"/>
      <c r="S109" s="102"/>
      <c r="T109" s="27">
        <f t="shared" si="28"/>
        <v>0</v>
      </c>
      <c r="U109" s="111">
        <v>66140</v>
      </c>
      <c r="V109" s="112">
        <f t="shared" si="23"/>
        <v>0</v>
      </c>
      <c r="W109" s="111"/>
      <c r="X109" s="111"/>
      <c r="Y109" s="112">
        <f t="shared" si="21"/>
        <v>0</v>
      </c>
      <c r="Z109" s="112">
        <f t="shared" si="29"/>
        <v>0</v>
      </c>
      <c r="AA109" s="112" t="e">
        <f t="shared" si="24"/>
        <v>#VALUE!</v>
      </c>
    </row>
    <row r="110" spans="1:27" s="119" customFormat="1" ht="15.75" thickBot="1" x14ac:dyDescent="0.3">
      <c r="A110" s="1528" t="s">
        <v>47</v>
      </c>
      <c r="B110" s="1529"/>
      <c r="C110" s="1529"/>
      <c r="D110" s="1529"/>
      <c r="E110" s="113">
        <f>SUM(E38:E109)</f>
        <v>0</v>
      </c>
      <c r="F110" s="114"/>
      <c r="G110" s="115">
        <f>SUM(G38:G109)</f>
        <v>0</v>
      </c>
      <c r="H110" s="116"/>
      <c r="I110" s="117" t="e">
        <f t="shared" ref="I110:AA110" si="31">SUM(I38:I109)</f>
        <v>#VALUE!</v>
      </c>
      <c r="J110" s="117" t="e">
        <f t="shared" si="31"/>
        <v>#VALUE!</v>
      </c>
      <c r="K110" s="117">
        <f t="shared" si="31"/>
        <v>0</v>
      </c>
      <c r="L110" s="117">
        <f t="shared" si="31"/>
        <v>0</v>
      </c>
      <c r="M110" s="117" t="e">
        <f t="shared" si="31"/>
        <v>#VALUE!</v>
      </c>
      <c r="N110" s="117" t="e">
        <f t="shared" si="31"/>
        <v>#VALUE!</v>
      </c>
      <c r="O110" s="116">
        <f t="shared" si="31"/>
        <v>0</v>
      </c>
      <c r="P110" s="117" t="e">
        <f t="shared" si="31"/>
        <v>#VALUE!</v>
      </c>
      <c r="Q110" s="118" t="e">
        <f t="shared" si="31"/>
        <v>#VALUE!</v>
      </c>
      <c r="R110" s="115">
        <f t="shared" si="31"/>
        <v>0</v>
      </c>
      <c r="S110" s="116"/>
      <c r="T110" s="116"/>
      <c r="U110" s="116"/>
      <c r="V110" s="117">
        <f t="shared" si="31"/>
        <v>0</v>
      </c>
      <c r="W110" s="117">
        <f t="shared" si="31"/>
        <v>0</v>
      </c>
      <c r="X110" s="117">
        <f t="shared" si="31"/>
        <v>0</v>
      </c>
      <c r="Y110" s="117">
        <f t="shared" si="31"/>
        <v>0</v>
      </c>
      <c r="Z110" s="117">
        <f t="shared" si="31"/>
        <v>0</v>
      </c>
      <c r="AA110" s="118" t="e">
        <f t="shared" si="31"/>
        <v>#VALUE!</v>
      </c>
    </row>
    <row r="112" spans="1:27" ht="15.75" thickBot="1" x14ac:dyDescent="0.3"/>
    <row r="113" spans="1:29" s="37" customFormat="1" ht="27" customHeight="1" thickBot="1" x14ac:dyDescent="0.25">
      <c r="A113" s="1530" t="s">
        <v>49</v>
      </c>
      <c r="B113" s="1531"/>
      <c r="C113" s="1531"/>
      <c r="D113" s="1532"/>
      <c r="E113" s="1533" t="s">
        <v>232</v>
      </c>
      <c r="F113" s="1534"/>
      <c r="G113" s="1534"/>
      <c r="H113" s="1534"/>
      <c r="I113" s="1534"/>
      <c r="J113" s="1534"/>
      <c r="K113" s="1534"/>
      <c r="L113" s="1534"/>
      <c r="M113" s="1534"/>
      <c r="N113" s="1534"/>
      <c r="O113" s="1534"/>
      <c r="P113" s="1534"/>
      <c r="Q113" s="1534"/>
      <c r="R113" s="1534"/>
      <c r="S113" s="1534"/>
      <c r="T113" s="1534"/>
      <c r="U113" s="1534"/>
      <c r="V113" s="1534"/>
      <c r="W113" s="1534"/>
      <c r="X113" s="1534"/>
      <c r="Y113" s="1534"/>
      <c r="Z113" s="1534"/>
      <c r="AA113" s="1535"/>
    </row>
    <row r="114" spans="1:29" s="37" customFormat="1" ht="23.25" customHeight="1" thickBot="1" x14ac:dyDescent="0.25">
      <c r="A114" s="1525" t="s">
        <v>216</v>
      </c>
      <c r="B114" s="1526"/>
      <c r="C114" s="1526"/>
      <c r="D114" s="1527"/>
      <c r="E114" s="1502" t="s">
        <v>51</v>
      </c>
      <c r="F114" s="1503"/>
      <c r="G114" s="1503"/>
      <c r="H114" s="1503"/>
      <c r="I114" s="1503"/>
      <c r="J114" s="1503"/>
      <c r="K114" s="1503"/>
      <c r="L114" s="1503"/>
      <c r="M114" s="1503"/>
      <c r="N114" s="1503"/>
      <c r="O114" s="1503"/>
      <c r="P114" s="1503"/>
      <c r="Q114" s="1504"/>
      <c r="R114" s="1500" t="s">
        <v>52</v>
      </c>
      <c r="S114" s="1501"/>
      <c r="T114" s="1501"/>
      <c r="U114" s="1501"/>
      <c r="V114" s="1501"/>
      <c r="W114" s="1501"/>
      <c r="X114" s="1501"/>
      <c r="Y114" s="1501"/>
      <c r="Z114" s="1501"/>
      <c r="AA114" s="1513"/>
    </row>
    <row r="115" spans="1:29" s="61" customFormat="1" ht="162" customHeight="1" thickBot="1" x14ac:dyDescent="0.3">
      <c r="A115" s="62" t="s">
        <v>10</v>
      </c>
      <c r="B115" s="63" t="s">
        <v>217</v>
      </c>
      <c r="C115" s="63" t="s">
        <v>55</v>
      </c>
      <c r="D115" s="64" t="s">
        <v>218</v>
      </c>
      <c r="E115" s="65" t="s">
        <v>1</v>
      </c>
      <c r="F115" s="66" t="s">
        <v>219</v>
      </c>
      <c r="G115" s="66" t="s">
        <v>220</v>
      </c>
      <c r="H115" s="66" t="s">
        <v>221</v>
      </c>
      <c r="I115" s="66" t="s">
        <v>222</v>
      </c>
      <c r="J115" s="66" t="s">
        <v>223</v>
      </c>
      <c r="K115" s="66" t="s">
        <v>224</v>
      </c>
      <c r="L115" s="66" t="s">
        <v>225</v>
      </c>
      <c r="M115" s="66" t="s">
        <v>226</v>
      </c>
      <c r="N115" s="66" t="s">
        <v>227</v>
      </c>
      <c r="O115" s="66" t="s">
        <v>30</v>
      </c>
      <c r="P115" s="67" t="s">
        <v>60</v>
      </c>
      <c r="Q115" s="68" t="s">
        <v>228</v>
      </c>
      <c r="R115" s="69" t="s">
        <v>1</v>
      </c>
      <c r="S115" s="70" t="s">
        <v>219</v>
      </c>
      <c r="T115" s="70" t="s">
        <v>96</v>
      </c>
      <c r="U115" s="70" t="s">
        <v>229</v>
      </c>
      <c r="V115" s="70" t="s">
        <v>222</v>
      </c>
      <c r="W115" s="70" t="str">
        <f>+J115</f>
        <v>Սահմանվող պաշտոնային դրույքաչափ /հաշվի առնելով  նվազագույն ամսական աշխատավարձը - 50000 դրամ/</v>
      </c>
      <c r="X115" s="70" t="s">
        <v>30</v>
      </c>
      <c r="Y115" s="67" t="s">
        <v>60</v>
      </c>
      <c r="Z115" s="70" t="s">
        <v>230</v>
      </c>
      <c r="AA115" s="71" t="s">
        <v>231</v>
      </c>
    </row>
    <row r="116" spans="1:29" s="80" customFormat="1" ht="17.25" customHeight="1" thickBot="1" x14ac:dyDescent="0.3">
      <c r="A116" s="72">
        <v>1</v>
      </c>
      <c r="B116" s="73">
        <v>2</v>
      </c>
      <c r="C116" s="73">
        <v>3</v>
      </c>
      <c r="D116" s="74">
        <v>4</v>
      </c>
      <c r="E116" s="75">
        <v>5</v>
      </c>
      <c r="F116" s="73">
        <v>6</v>
      </c>
      <c r="G116" s="76">
        <v>7</v>
      </c>
      <c r="H116" s="73">
        <v>8</v>
      </c>
      <c r="I116" s="73">
        <v>9</v>
      </c>
      <c r="J116" s="76">
        <v>10</v>
      </c>
      <c r="K116" s="73">
        <v>11</v>
      </c>
      <c r="L116" s="73">
        <v>12</v>
      </c>
      <c r="M116" s="76">
        <v>13</v>
      </c>
      <c r="N116" s="73">
        <v>14</v>
      </c>
      <c r="O116" s="73">
        <v>15</v>
      </c>
      <c r="P116" s="76">
        <v>16</v>
      </c>
      <c r="Q116" s="77">
        <v>17</v>
      </c>
      <c r="R116" s="78">
        <v>18</v>
      </c>
      <c r="S116" s="76">
        <v>19</v>
      </c>
      <c r="T116" s="73">
        <v>20</v>
      </c>
      <c r="U116" s="73">
        <v>21</v>
      </c>
      <c r="V116" s="73">
        <v>22</v>
      </c>
      <c r="W116" s="73">
        <v>23</v>
      </c>
      <c r="X116" s="73">
        <v>24</v>
      </c>
      <c r="Y116" s="73">
        <v>25</v>
      </c>
      <c r="Z116" s="73">
        <v>26</v>
      </c>
      <c r="AA116" s="77">
        <v>27</v>
      </c>
      <c r="AB116" s="79"/>
      <c r="AC116" s="79"/>
    </row>
    <row r="117" spans="1:29" ht="17.25" x14ac:dyDescent="0.25">
      <c r="A117" s="81"/>
      <c r="B117" s="81"/>
      <c r="C117" s="82"/>
      <c r="D117" s="191"/>
      <c r="E117" s="83"/>
      <c r="F117" s="84"/>
      <c r="G117" s="85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6">
        <v>14400</v>
      </c>
      <c r="I117" s="87" t="e">
        <f>G117*H117</f>
        <v>#VALUE!</v>
      </c>
      <c r="J117" s="87" t="e">
        <f t="shared" ref="J117:J180" si="32">IF(I117&lt;=59525,59525,I117)</f>
        <v>#VALUE!</v>
      </c>
      <c r="K117" s="87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7">
        <f>K117*H117</f>
        <v>0</v>
      </c>
      <c r="M117" s="87" t="e">
        <f>L117+J117</f>
        <v>#VALUE!</v>
      </c>
      <c r="N117" s="87" t="e">
        <f>IF(F117&lt;2,M117*0%,IF(F117&lt;5,M117*5%,IF(F117&lt;10,M117*10%,IF(F117&lt;15,M117*15%,IF(F117&lt;20,M117*20%,IF(F117&lt;25,M117*25%,IF(F117&gt;=25,M117*30%)))))))</f>
        <v>#VALUE!</v>
      </c>
      <c r="O117" s="86"/>
      <c r="P117" s="87" t="e">
        <f t="shared" ref="P117:P180" si="33">M117+N117+O117</f>
        <v>#VALUE!</v>
      </c>
      <c r="Q117" s="88" t="e">
        <f>P117*6.565</f>
        <v>#VALUE!</v>
      </c>
      <c r="R117" s="89"/>
      <c r="S117" s="81"/>
      <c r="T117" s="27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0">
        <v>66140</v>
      </c>
      <c r="V117" s="91">
        <f t="shared" ref="V117:V148" si="34">+U117*T117</f>
        <v>0</v>
      </c>
      <c r="W117" s="90"/>
      <c r="X117" s="90"/>
      <c r="Y117" s="91">
        <f>+V117+W117+X117</f>
        <v>0</v>
      </c>
      <c r="Z117" s="91">
        <f>+Y117*6.565</f>
        <v>0</v>
      </c>
      <c r="AA117" s="91" t="e">
        <f t="shared" ref="AA117:AA148" si="35">+Z117+Q117</f>
        <v>#VALUE!</v>
      </c>
    </row>
    <row r="118" spans="1:29" ht="17.25" x14ac:dyDescent="0.25">
      <c r="A118" s="4"/>
      <c r="B118" s="4"/>
      <c r="C118" s="92"/>
      <c r="D118" s="192"/>
      <c r="E118" s="93"/>
      <c r="F118" s="94"/>
      <c r="G118" s="95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6">
        <v>14400</v>
      </c>
      <c r="I118" s="97" t="e">
        <f t="shared" ref="I118:I171" si="37">G118*H118</f>
        <v>#VALUE!</v>
      </c>
      <c r="J118" s="87" t="e">
        <f t="shared" si="32"/>
        <v>#VALUE!</v>
      </c>
      <c r="K118" s="97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7">
        <f t="shared" ref="L118:L171" si="39">K118*H118</f>
        <v>0</v>
      </c>
      <c r="M118" s="97" t="e">
        <f t="shared" ref="M118:M171" si="40">L118+J118</f>
        <v>#VALUE!</v>
      </c>
      <c r="N118" s="97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6"/>
      <c r="P118" s="97" t="e">
        <f t="shared" si="33"/>
        <v>#VALUE!</v>
      </c>
      <c r="Q118" s="98" t="e">
        <f t="shared" ref="Q118:Q181" si="42">P118*6.565</f>
        <v>#VALUE!</v>
      </c>
      <c r="R118" s="99"/>
      <c r="S118" s="4"/>
      <c r="T118" s="27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0">
        <v>66140</v>
      </c>
      <c r="V118" s="101">
        <f t="shared" si="34"/>
        <v>0</v>
      </c>
      <c r="W118" s="100"/>
      <c r="X118" s="100"/>
      <c r="Y118" s="101">
        <f t="shared" ref="Y118:Y171" si="44">+V118+W118+X118</f>
        <v>0</v>
      </c>
      <c r="Z118" s="101">
        <f t="shared" ref="Z118:Z181" si="45">+Y118*6.565</f>
        <v>0</v>
      </c>
      <c r="AA118" s="101" t="e">
        <f t="shared" si="35"/>
        <v>#VALUE!</v>
      </c>
    </row>
    <row r="119" spans="1:29" ht="17.25" x14ac:dyDescent="0.25">
      <c r="A119" s="4"/>
      <c r="B119" s="4"/>
      <c r="C119" s="92"/>
      <c r="D119" s="192"/>
      <c r="E119" s="93"/>
      <c r="F119" s="94"/>
      <c r="G119" s="95" t="str">
        <f t="shared" si="36"/>
        <v>Error</v>
      </c>
      <c r="H119" s="96">
        <v>14400</v>
      </c>
      <c r="I119" s="97" t="e">
        <f t="shared" si="37"/>
        <v>#VALUE!</v>
      </c>
      <c r="J119" s="87" t="e">
        <f t="shared" si="32"/>
        <v>#VALUE!</v>
      </c>
      <c r="K119" s="97">
        <f t="shared" si="38"/>
        <v>0</v>
      </c>
      <c r="L119" s="97">
        <f t="shared" si="39"/>
        <v>0</v>
      </c>
      <c r="M119" s="97" t="e">
        <f t="shared" si="40"/>
        <v>#VALUE!</v>
      </c>
      <c r="N119" s="97" t="e">
        <f t="shared" si="41"/>
        <v>#VALUE!</v>
      </c>
      <c r="O119" s="96"/>
      <c r="P119" s="97" t="e">
        <f t="shared" si="33"/>
        <v>#VALUE!</v>
      </c>
      <c r="Q119" s="98" t="e">
        <f t="shared" si="42"/>
        <v>#VALUE!</v>
      </c>
      <c r="R119" s="99"/>
      <c r="S119" s="4"/>
      <c r="T119" s="27">
        <f t="shared" si="43"/>
        <v>0</v>
      </c>
      <c r="U119" s="100">
        <v>66140</v>
      </c>
      <c r="V119" s="101">
        <f t="shared" si="34"/>
        <v>0</v>
      </c>
      <c r="W119" s="100"/>
      <c r="X119" s="100"/>
      <c r="Y119" s="101">
        <f t="shared" si="44"/>
        <v>0</v>
      </c>
      <c r="Z119" s="101">
        <f t="shared" si="45"/>
        <v>0</v>
      </c>
      <c r="AA119" s="101" t="e">
        <f t="shared" si="35"/>
        <v>#VALUE!</v>
      </c>
    </row>
    <row r="120" spans="1:29" ht="17.25" x14ac:dyDescent="0.25">
      <c r="A120" s="4"/>
      <c r="B120" s="4"/>
      <c r="C120" s="92"/>
      <c r="D120" s="192"/>
      <c r="E120" s="93"/>
      <c r="F120" s="94"/>
      <c r="G120" s="95" t="str">
        <f t="shared" si="36"/>
        <v>Error</v>
      </c>
      <c r="H120" s="96">
        <v>14400</v>
      </c>
      <c r="I120" s="97" t="e">
        <f t="shared" si="37"/>
        <v>#VALUE!</v>
      </c>
      <c r="J120" s="87" t="e">
        <f t="shared" si="32"/>
        <v>#VALUE!</v>
      </c>
      <c r="K120" s="97">
        <f t="shared" si="38"/>
        <v>0</v>
      </c>
      <c r="L120" s="97">
        <f t="shared" si="39"/>
        <v>0</v>
      </c>
      <c r="M120" s="97" t="e">
        <f t="shared" si="40"/>
        <v>#VALUE!</v>
      </c>
      <c r="N120" s="97" t="e">
        <f t="shared" si="41"/>
        <v>#VALUE!</v>
      </c>
      <c r="O120" s="96"/>
      <c r="P120" s="97" t="e">
        <f t="shared" si="33"/>
        <v>#VALUE!</v>
      </c>
      <c r="Q120" s="98" t="e">
        <f t="shared" si="42"/>
        <v>#VALUE!</v>
      </c>
      <c r="R120" s="99"/>
      <c r="S120" s="4"/>
      <c r="T120" s="27">
        <f t="shared" si="43"/>
        <v>0</v>
      </c>
      <c r="U120" s="100">
        <v>66140</v>
      </c>
      <c r="V120" s="101">
        <f t="shared" si="34"/>
        <v>0</v>
      </c>
      <c r="W120" s="100"/>
      <c r="X120" s="100"/>
      <c r="Y120" s="101">
        <f t="shared" si="44"/>
        <v>0</v>
      </c>
      <c r="Z120" s="101">
        <f t="shared" si="45"/>
        <v>0</v>
      </c>
      <c r="AA120" s="101" t="e">
        <f t="shared" si="35"/>
        <v>#VALUE!</v>
      </c>
    </row>
    <row r="121" spans="1:29" ht="17.25" x14ac:dyDescent="0.25">
      <c r="A121" s="4"/>
      <c r="B121" s="4"/>
      <c r="C121" s="92"/>
      <c r="D121" s="192"/>
      <c r="E121" s="93"/>
      <c r="F121" s="94"/>
      <c r="G121" s="95" t="str">
        <f t="shared" si="36"/>
        <v>Error</v>
      </c>
      <c r="H121" s="96">
        <v>14400</v>
      </c>
      <c r="I121" s="97" t="e">
        <f t="shared" si="37"/>
        <v>#VALUE!</v>
      </c>
      <c r="J121" s="87" t="e">
        <f t="shared" si="32"/>
        <v>#VALUE!</v>
      </c>
      <c r="K121" s="97">
        <f t="shared" si="38"/>
        <v>0</v>
      </c>
      <c r="L121" s="97">
        <f t="shared" si="39"/>
        <v>0</v>
      </c>
      <c r="M121" s="97" t="e">
        <f t="shared" si="40"/>
        <v>#VALUE!</v>
      </c>
      <c r="N121" s="97" t="e">
        <f t="shared" si="41"/>
        <v>#VALUE!</v>
      </c>
      <c r="O121" s="96"/>
      <c r="P121" s="97" t="e">
        <f t="shared" si="33"/>
        <v>#VALUE!</v>
      </c>
      <c r="Q121" s="98" t="e">
        <f t="shared" si="42"/>
        <v>#VALUE!</v>
      </c>
      <c r="R121" s="99"/>
      <c r="S121" s="4"/>
      <c r="T121" s="27">
        <f t="shared" si="43"/>
        <v>0</v>
      </c>
      <c r="U121" s="100">
        <v>66140</v>
      </c>
      <c r="V121" s="101">
        <f t="shared" si="34"/>
        <v>0</v>
      </c>
      <c r="W121" s="100"/>
      <c r="X121" s="100"/>
      <c r="Y121" s="101">
        <f t="shared" si="44"/>
        <v>0</v>
      </c>
      <c r="Z121" s="101">
        <f t="shared" si="45"/>
        <v>0</v>
      </c>
      <c r="AA121" s="101" t="e">
        <f t="shared" si="35"/>
        <v>#VALUE!</v>
      </c>
    </row>
    <row r="122" spans="1:29" ht="17.25" x14ac:dyDescent="0.25">
      <c r="A122" s="4"/>
      <c r="B122" s="4"/>
      <c r="C122" s="92"/>
      <c r="D122" s="192"/>
      <c r="E122" s="93"/>
      <c r="F122" s="94"/>
      <c r="G122" s="95" t="str">
        <f t="shared" si="36"/>
        <v>Error</v>
      </c>
      <c r="H122" s="96">
        <v>14400</v>
      </c>
      <c r="I122" s="97" t="e">
        <f t="shared" si="37"/>
        <v>#VALUE!</v>
      </c>
      <c r="J122" s="87" t="e">
        <f t="shared" si="32"/>
        <v>#VALUE!</v>
      </c>
      <c r="K122" s="97">
        <f t="shared" si="38"/>
        <v>0</v>
      </c>
      <c r="L122" s="97">
        <f t="shared" si="39"/>
        <v>0</v>
      </c>
      <c r="M122" s="97" t="e">
        <f t="shared" si="40"/>
        <v>#VALUE!</v>
      </c>
      <c r="N122" s="97" t="e">
        <f t="shared" si="41"/>
        <v>#VALUE!</v>
      </c>
      <c r="O122" s="96"/>
      <c r="P122" s="97" t="e">
        <f t="shared" si="33"/>
        <v>#VALUE!</v>
      </c>
      <c r="Q122" s="98" t="e">
        <f t="shared" si="42"/>
        <v>#VALUE!</v>
      </c>
      <c r="R122" s="99"/>
      <c r="S122" s="4"/>
      <c r="T122" s="27">
        <f t="shared" si="43"/>
        <v>0</v>
      </c>
      <c r="U122" s="100">
        <v>66140</v>
      </c>
      <c r="V122" s="101">
        <f t="shared" si="34"/>
        <v>0</v>
      </c>
      <c r="W122" s="100"/>
      <c r="X122" s="100"/>
      <c r="Y122" s="101">
        <f t="shared" si="44"/>
        <v>0</v>
      </c>
      <c r="Z122" s="101">
        <f t="shared" si="45"/>
        <v>0</v>
      </c>
      <c r="AA122" s="101" t="e">
        <f t="shared" si="35"/>
        <v>#VALUE!</v>
      </c>
    </row>
    <row r="123" spans="1:29" ht="17.25" x14ac:dyDescent="0.25">
      <c r="A123" s="4"/>
      <c r="B123" s="4"/>
      <c r="C123" s="92"/>
      <c r="D123" s="192"/>
      <c r="E123" s="83"/>
      <c r="F123" s="84"/>
      <c r="G123" s="85" t="str">
        <f t="shared" si="36"/>
        <v>Error</v>
      </c>
      <c r="H123" s="86">
        <v>14400</v>
      </c>
      <c r="I123" s="87" t="e">
        <f t="shared" si="37"/>
        <v>#VALUE!</v>
      </c>
      <c r="J123" s="87" t="e">
        <f t="shared" si="32"/>
        <v>#VALUE!</v>
      </c>
      <c r="K123" s="87">
        <f t="shared" si="38"/>
        <v>0</v>
      </c>
      <c r="L123" s="87">
        <f t="shared" si="39"/>
        <v>0</v>
      </c>
      <c r="M123" s="87" t="e">
        <f t="shared" si="40"/>
        <v>#VALUE!</v>
      </c>
      <c r="N123" s="87" t="e">
        <f t="shared" si="41"/>
        <v>#VALUE!</v>
      </c>
      <c r="O123" s="86"/>
      <c r="P123" s="87" t="e">
        <f t="shared" si="33"/>
        <v>#VALUE!</v>
      </c>
      <c r="Q123" s="88" t="e">
        <f t="shared" si="42"/>
        <v>#VALUE!</v>
      </c>
      <c r="R123" s="89"/>
      <c r="S123" s="81"/>
      <c r="T123" s="27">
        <f t="shared" si="43"/>
        <v>0</v>
      </c>
      <c r="U123" s="90">
        <v>66140</v>
      </c>
      <c r="V123" s="91">
        <f t="shared" si="34"/>
        <v>0</v>
      </c>
      <c r="W123" s="90"/>
      <c r="X123" s="90"/>
      <c r="Y123" s="91">
        <f t="shared" si="44"/>
        <v>0</v>
      </c>
      <c r="Z123" s="91">
        <f t="shared" si="45"/>
        <v>0</v>
      </c>
      <c r="AA123" s="91" t="e">
        <f t="shared" si="35"/>
        <v>#VALUE!</v>
      </c>
    </row>
    <row r="124" spans="1:29" ht="17.25" x14ac:dyDescent="0.25">
      <c r="A124" s="4"/>
      <c r="B124" s="4"/>
      <c r="C124" s="92"/>
      <c r="D124" s="192"/>
      <c r="E124" s="93"/>
      <c r="F124" s="94"/>
      <c r="G124" s="95" t="str">
        <f t="shared" si="36"/>
        <v>Error</v>
      </c>
      <c r="H124" s="96">
        <v>14400</v>
      </c>
      <c r="I124" s="97" t="e">
        <f t="shared" si="37"/>
        <v>#VALUE!</v>
      </c>
      <c r="J124" s="87" t="e">
        <f t="shared" si="32"/>
        <v>#VALUE!</v>
      </c>
      <c r="K124" s="97">
        <f t="shared" si="38"/>
        <v>0</v>
      </c>
      <c r="L124" s="97">
        <f t="shared" si="39"/>
        <v>0</v>
      </c>
      <c r="M124" s="97" t="e">
        <f t="shared" si="40"/>
        <v>#VALUE!</v>
      </c>
      <c r="N124" s="97" t="e">
        <f t="shared" si="41"/>
        <v>#VALUE!</v>
      </c>
      <c r="O124" s="96"/>
      <c r="P124" s="97" t="e">
        <f t="shared" si="33"/>
        <v>#VALUE!</v>
      </c>
      <c r="Q124" s="98" t="e">
        <f t="shared" si="42"/>
        <v>#VALUE!</v>
      </c>
      <c r="R124" s="99"/>
      <c r="S124" s="4"/>
      <c r="T124" s="27">
        <f t="shared" si="43"/>
        <v>0</v>
      </c>
      <c r="U124" s="100">
        <v>66140</v>
      </c>
      <c r="V124" s="101">
        <f t="shared" si="34"/>
        <v>0</v>
      </c>
      <c r="W124" s="100"/>
      <c r="X124" s="100"/>
      <c r="Y124" s="101">
        <f t="shared" si="44"/>
        <v>0</v>
      </c>
      <c r="Z124" s="101">
        <f t="shared" si="45"/>
        <v>0</v>
      </c>
      <c r="AA124" s="101" t="e">
        <f t="shared" si="35"/>
        <v>#VALUE!</v>
      </c>
    </row>
    <row r="125" spans="1:29" ht="17.25" x14ac:dyDescent="0.25">
      <c r="A125" s="4"/>
      <c r="B125" s="4"/>
      <c r="C125" s="92"/>
      <c r="D125" s="192"/>
      <c r="E125" s="93"/>
      <c r="F125" s="94"/>
      <c r="G125" s="95" t="str">
        <f t="shared" si="36"/>
        <v>Error</v>
      </c>
      <c r="H125" s="96">
        <v>14400</v>
      </c>
      <c r="I125" s="97" t="e">
        <f t="shared" si="37"/>
        <v>#VALUE!</v>
      </c>
      <c r="J125" s="87" t="e">
        <f t="shared" si="32"/>
        <v>#VALUE!</v>
      </c>
      <c r="K125" s="97">
        <f t="shared" si="38"/>
        <v>0</v>
      </c>
      <c r="L125" s="97">
        <f t="shared" si="39"/>
        <v>0</v>
      </c>
      <c r="M125" s="97" t="e">
        <f t="shared" si="40"/>
        <v>#VALUE!</v>
      </c>
      <c r="N125" s="97" t="e">
        <f t="shared" si="41"/>
        <v>#VALUE!</v>
      </c>
      <c r="O125" s="96"/>
      <c r="P125" s="97" t="e">
        <f t="shared" si="33"/>
        <v>#VALUE!</v>
      </c>
      <c r="Q125" s="98" t="e">
        <f t="shared" si="42"/>
        <v>#VALUE!</v>
      </c>
      <c r="R125" s="99"/>
      <c r="S125" s="4"/>
      <c r="T125" s="27">
        <f t="shared" si="43"/>
        <v>0</v>
      </c>
      <c r="U125" s="100">
        <v>66140</v>
      </c>
      <c r="V125" s="101">
        <f t="shared" si="34"/>
        <v>0</v>
      </c>
      <c r="W125" s="100"/>
      <c r="X125" s="100"/>
      <c r="Y125" s="101">
        <f t="shared" si="44"/>
        <v>0</v>
      </c>
      <c r="Z125" s="101">
        <f t="shared" si="45"/>
        <v>0</v>
      </c>
      <c r="AA125" s="101" t="e">
        <f t="shared" si="35"/>
        <v>#VALUE!</v>
      </c>
    </row>
    <row r="126" spans="1:29" ht="17.25" x14ac:dyDescent="0.25">
      <c r="A126" s="4"/>
      <c r="B126" s="4"/>
      <c r="C126" s="92"/>
      <c r="D126" s="192"/>
      <c r="E126" s="93"/>
      <c r="F126" s="94"/>
      <c r="G126" s="95" t="str">
        <f t="shared" si="36"/>
        <v>Error</v>
      </c>
      <c r="H126" s="96">
        <v>14400</v>
      </c>
      <c r="I126" s="97" t="e">
        <f t="shared" si="37"/>
        <v>#VALUE!</v>
      </c>
      <c r="J126" s="87" t="e">
        <f t="shared" si="32"/>
        <v>#VALUE!</v>
      </c>
      <c r="K126" s="97">
        <f t="shared" si="38"/>
        <v>0</v>
      </c>
      <c r="L126" s="97">
        <f t="shared" si="39"/>
        <v>0</v>
      </c>
      <c r="M126" s="97" t="e">
        <f t="shared" si="40"/>
        <v>#VALUE!</v>
      </c>
      <c r="N126" s="97" t="e">
        <f t="shared" si="41"/>
        <v>#VALUE!</v>
      </c>
      <c r="O126" s="96"/>
      <c r="P126" s="97" t="e">
        <f t="shared" si="33"/>
        <v>#VALUE!</v>
      </c>
      <c r="Q126" s="98" t="e">
        <f t="shared" si="42"/>
        <v>#VALUE!</v>
      </c>
      <c r="R126" s="99"/>
      <c r="S126" s="4"/>
      <c r="T126" s="27">
        <f t="shared" si="43"/>
        <v>0</v>
      </c>
      <c r="U126" s="100">
        <v>66140</v>
      </c>
      <c r="V126" s="101">
        <f t="shared" si="34"/>
        <v>0</v>
      </c>
      <c r="W126" s="100"/>
      <c r="X126" s="100"/>
      <c r="Y126" s="101">
        <f t="shared" si="44"/>
        <v>0</v>
      </c>
      <c r="Z126" s="101">
        <f t="shared" si="45"/>
        <v>0</v>
      </c>
      <c r="AA126" s="101" t="e">
        <f t="shared" si="35"/>
        <v>#VALUE!</v>
      </c>
    </row>
    <row r="127" spans="1:29" ht="17.25" x14ac:dyDescent="0.25">
      <c r="A127" s="4"/>
      <c r="B127" s="4"/>
      <c r="C127" s="92"/>
      <c r="D127" s="192"/>
      <c r="E127" s="93"/>
      <c r="F127" s="94"/>
      <c r="G127" s="95" t="str">
        <f t="shared" si="36"/>
        <v>Error</v>
      </c>
      <c r="H127" s="96">
        <v>14400</v>
      </c>
      <c r="I127" s="97" t="e">
        <f t="shared" si="37"/>
        <v>#VALUE!</v>
      </c>
      <c r="J127" s="87" t="e">
        <f t="shared" si="32"/>
        <v>#VALUE!</v>
      </c>
      <c r="K127" s="97">
        <f t="shared" si="38"/>
        <v>0</v>
      </c>
      <c r="L127" s="97">
        <f t="shared" si="39"/>
        <v>0</v>
      </c>
      <c r="M127" s="97" t="e">
        <f t="shared" si="40"/>
        <v>#VALUE!</v>
      </c>
      <c r="N127" s="97" t="e">
        <f t="shared" si="41"/>
        <v>#VALUE!</v>
      </c>
      <c r="O127" s="96"/>
      <c r="P127" s="97" t="e">
        <f t="shared" si="33"/>
        <v>#VALUE!</v>
      </c>
      <c r="Q127" s="98" t="e">
        <f t="shared" si="42"/>
        <v>#VALUE!</v>
      </c>
      <c r="R127" s="99"/>
      <c r="S127" s="4"/>
      <c r="T127" s="27">
        <f t="shared" si="43"/>
        <v>0</v>
      </c>
      <c r="U127" s="100">
        <v>66140</v>
      </c>
      <c r="V127" s="101">
        <f t="shared" si="34"/>
        <v>0</v>
      </c>
      <c r="W127" s="100"/>
      <c r="X127" s="100"/>
      <c r="Y127" s="101">
        <f t="shared" si="44"/>
        <v>0</v>
      </c>
      <c r="Z127" s="101">
        <f t="shared" si="45"/>
        <v>0</v>
      </c>
      <c r="AA127" s="101" t="e">
        <f t="shared" si="35"/>
        <v>#VALUE!</v>
      </c>
    </row>
    <row r="128" spans="1:29" ht="17.25" x14ac:dyDescent="0.25">
      <c r="A128" s="4"/>
      <c r="B128" s="4"/>
      <c r="C128" s="92"/>
      <c r="D128" s="192"/>
      <c r="E128" s="93"/>
      <c r="F128" s="94"/>
      <c r="G128" s="95" t="str">
        <f t="shared" si="36"/>
        <v>Error</v>
      </c>
      <c r="H128" s="96">
        <v>14400</v>
      </c>
      <c r="I128" s="97" t="e">
        <f t="shared" si="37"/>
        <v>#VALUE!</v>
      </c>
      <c r="J128" s="87" t="e">
        <f t="shared" si="32"/>
        <v>#VALUE!</v>
      </c>
      <c r="K128" s="97">
        <f t="shared" si="38"/>
        <v>0</v>
      </c>
      <c r="L128" s="97">
        <f t="shared" si="39"/>
        <v>0</v>
      </c>
      <c r="M128" s="97" t="e">
        <f t="shared" si="40"/>
        <v>#VALUE!</v>
      </c>
      <c r="N128" s="97" t="e">
        <f t="shared" si="41"/>
        <v>#VALUE!</v>
      </c>
      <c r="O128" s="96"/>
      <c r="P128" s="97" t="e">
        <f t="shared" si="33"/>
        <v>#VALUE!</v>
      </c>
      <c r="Q128" s="98" t="e">
        <f t="shared" si="42"/>
        <v>#VALUE!</v>
      </c>
      <c r="R128" s="99"/>
      <c r="S128" s="4"/>
      <c r="T128" s="27">
        <f t="shared" si="43"/>
        <v>0</v>
      </c>
      <c r="U128" s="100">
        <v>66140</v>
      </c>
      <c r="V128" s="101">
        <f t="shared" si="34"/>
        <v>0</v>
      </c>
      <c r="W128" s="100"/>
      <c r="X128" s="100"/>
      <c r="Y128" s="101">
        <f t="shared" si="44"/>
        <v>0</v>
      </c>
      <c r="Z128" s="101">
        <f t="shared" si="45"/>
        <v>0</v>
      </c>
      <c r="AA128" s="101" t="e">
        <f t="shared" si="35"/>
        <v>#VALUE!</v>
      </c>
    </row>
    <row r="129" spans="1:27" ht="17.25" x14ac:dyDescent="0.25">
      <c r="A129" s="4"/>
      <c r="B129" s="4"/>
      <c r="C129" s="92"/>
      <c r="D129" s="192"/>
      <c r="E129" s="83"/>
      <c r="F129" s="84"/>
      <c r="G129" s="85" t="str">
        <f t="shared" si="36"/>
        <v>Error</v>
      </c>
      <c r="H129" s="86">
        <v>14400</v>
      </c>
      <c r="I129" s="87" t="e">
        <f t="shared" si="37"/>
        <v>#VALUE!</v>
      </c>
      <c r="J129" s="87" t="e">
        <f t="shared" si="32"/>
        <v>#VALUE!</v>
      </c>
      <c r="K129" s="87">
        <f t="shared" si="38"/>
        <v>0</v>
      </c>
      <c r="L129" s="87">
        <f t="shared" si="39"/>
        <v>0</v>
      </c>
      <c r="M129" s="87" t="e">
        <f t="shared" si="40"/>
        <v>#VALUE!</v>
      </c>
      <c r="N129" s="87" t="e">
        <f t="shared" si="41"/>
        <v>#VALUE!</v>
      </c>
      <c r="O129" s="86"/>
      <c r="P129" s="87" t="e">
        <f t="shared" si="33"/>
        <v>#VALUE!</v>
      </c>
      <c r="Q129" s="88" t="e">
        <f t="shared" si="42"/>
        <v>#VALUE!</v>
      </c>
      <c r="R129" s="89"/>
      <c r="S129" s="81"/>
      <c r="T129" s="27">
        <f t="shared" si="43"/>
        <v>0</v>
      </c>
      <c r="U129" s="90">
        <v>66140</v>
      </c>
      <c r="V129" s="91">
        <f t="shared" si="34"/>
        <v>0</v>
      </c>
      <c r="W129" s="90"/>
      <c r="X129" s="90"/>
      <c r="Y129" s="91">
        <f t="shared" si="44"/>
        <v>0</v>
      </c>
      <c r="Z129" s="91">
        <f t="shared" si="45"/>
        <v>0</v>
      </c>
      <c r="AA129" s="91" t="e">
        <f t="shared" si="35"/>
        <v>#VALUE!</v>
      </c>
    </row>
    <row r="130" spans="1:27" ht="17.25" x14ac:dyDescent="0.25">
      <c r="A130" s="4"/>
      <c r="B130" s="4"/>
      <c r="C130" s="92"/>
      <c r="D130" s="192"/>
      <c r="E130" s="93"/>
      <c r="F130" s="94"/>
      <c r="G130" s="95" t="str">
        <f t="shared" si="36"/>
        <v>Error</v>
      </c>
      <c r="H130" s="96">
        <v>14400</v>
      </c>
      <c r="I130" s="97" t="e">
        <f t="shared" si="37"/>
        <v>#VALUE!</v>
      </c>
      <c r="J130" s="87" t="e">
        <f t="shared" si="32"/>
        <v>#VALUE!</v>
      </c>
      <c r="K130" s="97">
        <f t="shared" si="38"/>
        <v>0</v>
      </c>
      <c r="L130" s="97">
        <f t="shared" si="39"/>
        <v>0</v>
      </c>
      <c r="M130" s="97" t="e">
        <f t="shared" si="40"/>
        <v>#VALUE!</v>
      </c>
      <c r="N130" s="97" t="e">
        <f t="shared" si="41"/>
        <v>#VALUE!</v>
      </c>
      <c r="O130" s="96"/>
      <c r="P130" s="97" t="e">
        <f t="shared" si="33"/>
        <v>#VALUE!</v>
      </c>
      <c r="Q130" s="98" t="e">
        <f t="shared" si="42"/>
        <v>#VALUE!</v>
      </c>
      <c r="R130" s="99"/>
      <c r="S130" s="4"/>
      <c r="T130" s="27">
        <f t="shared" si="43"/>
        <v>0</v>
      </c>
      <c r="U130" s="100">
        <v>66140</v>
      </c>
      <c r="V130" s="101">
        <f t="shared" si="34"/>
        <v>0</v>
      </c>
      <c r="W130" s="100"/>
      <c r="X130" s="100"/>
      <c r="Y130" s="101">
        <f t="shared" si="44"/>
        <v>0</v>
      </c>
      <c r="Z130" s="101">
        <f t="shared" si="45"/>
        <v>0</v>
      </c>
      <c r="AA130" s="101" t="e">
        <f t="shared" si="35"/>
        <v>#VALUE!</v>
      </c>
    </row>
    <row r="131" spans="1:27" ht="17.25" x14ac:dyDescent="0.25">
      <c r="A131" s="4"/>
      <c r="B131" s="4"/>
      <c r="C131" s="92"/>
      <c r="D131" s="192"/>
      <c r="E131" s="93"/>
      <c r="F131" s="94"/>
      <c r="G131" s="95" t="str">
        <f t="shared" si="36"/>
        <v>Error</v>
      </c>
      <c r="H131" s="96">
        <v>14400</v>
      </c>
      <c r="I131" s="97" t="e">
        <f t="shared" si="37"/>
        <v>#VALUE!</v>
      </c>
      <c r="J131" s="87" t="e">
        <f t="shared" si="32"/>
        <v>#VALUE!</v>
      </c>
      <c r="K131" s="97">
        <f t="shared" si="38"/>
        <v>0</v>
      </c>
      <c r="L131" s="97">
        <f t="shared" si="39"/>
        <v>0</v>
      </c>
      <c r="M131" s="97" t="e">
        <f t="shared" si="40"/>
        <v>#VALUE!</v>
      </c>
      <c r="N131" s="97" t="e">
        <f t="shared" si="41"/>
        <v>#VALUE!</v>
      </c>
      <c r="O131" s="96"/>
      <c r="P131" s="97" t="e">
        <f t="shared" si="33"/>
        <v>#VALUE!</v>
      </c>
      <c r="Q131" s="98" t="e">
        <f t="shared" si="42"/>
        <v>#VALUE!</v>
      </c>
      <c r="R131" s="99"/>
      <c r="S131" s="4"/>
      <c r="T131" s="27">
        <f t="shared" si="43"/>
        <v>0</v>
      </c>
      <c r="U131" s="100">
        <v>66140</v>
      </c>
      <c r="V131" s="101">
        <f t="shared" si="34"/>
        <v>0</v>
      </c>
      <c r="W131" s="100"/>
      <c r="X131" s="100"/>
      <c r="Y131" s="101">
        <f t="shared" si="44"/>
        <v>0</v>
      </c>
      <c r="Z131" s="101">
        <f t="shared" si="45"/>
        <v>0</v>
      </c>
      <c r="AA131" s="101" t="e">
        <f t="shared" si="35"/>
        <v>#VALUE!</v>
      </c>
    </row>
    <row r="132" spans="1:27" ht="17.25" x14ac:dyDescent="0.25">
      <c r="A132" s="4"/>
      <c r="B132" s="4"/>
      <c r="C132" s="92"/>
      <c r="D132" s="192"/>
      <c r="E132" s="93"/>
      <c r="F132" s="94"/>
      <c r="G132" s="95" t="str">
        <f t="shared" si="36"/>
        <v>Error</v>
      </c>
      <c r="H132" s="96">
        <v>14400</v>
      </c>
      <c r="I132" s="97" t="e">
        <f t="shared" si="37"/>
        <v>#VALUE!</v>
      </c>
      <c r="J132" s="87" t="e">
        <f t="shared" si="32"/>
        <v>#VALUE!</v>
      </c>
      <c r="K132" s="97">
        <f t="shared" si="38"/>
        <v>0</v>
      </c>
      <c r="L132" s="97">
        <f t="shared" si="39"/>
        <v>0</v>
      </c>
      <c r="M132" s="97" t="e">
        <f t="shared" si="40"/>
        <v>#VALUE!</v>
      </c>
      <c r="N132" s="97" t="e">
        <f t="shared" si="41"/>
        <v>#VALUE!</v>
      </c>
      <c r="O132" s="96"/>
      <c r="P132" s="97" t="e">
        <f t="shared" si="33"/>
        <v>#VALUE!</v>
      </c>
      <c r="Q132" s="98" t="e">
        <f t="shared" si="42"/>
        <v>#VALUE!</v>
      </c>
      <c r="R132" s="99"/>
      <c r="S132" s="4"/>
      <c r="T132" s="27">
        <f t="shared" si="43"/>
        <v>0</v>
      </c>
      <c r="U132" s="100">
        <v>66140</v>
      </c>
      <c r="V132" s="101">
        <f t="shared" si="34"/>
        <v>0</v>
      </c>
      <c r="W132" s="100"/>
      <c r="X132" s="100"/>
      <c r="Y132" s="101">
        <f t="shared" si="44"/>
        <v>0</v>
      </c>
      <c r="Z132" s="101">
        <f t="shared" si="45"/>
        <v>0</v>
      </c>
      <c r="AA132" s="101" t="e">
        <f t="shared" si="35"/>
        <v>#VALUE!</v>
      </c>
    </row>
    <row r="133" spans="1:27" ht="17.25" x14ac:dyDescent="0.25">
      <c r="A133" s="4"/>
      <c r="B133" s="4"/>
      <c r="C133" s="92"/>
      <c r="D133" s="192"/>
      <c r="E133" s="93"/>
      <c r="F133" s="94"/>
      <c r="G133" s="95" t="str">
        <f t="shared" si="36"/>
        <v>Error</v>
      </c>
      <c r="H133" s="96">
        <v>14400</v>
      </c>
      <c r="I133" s="97" t="e">
        <f t="shared" si="37"/>
        <v>#VALUE!</v>
      </c>
      <c r="J133" s="87" t="e">
        <f t="shared" si="32"/>
        <v>#VALUE!</v>
      </c>
      <c r="K133" s="97">
        <f t="shared" si="38"/>
        <v>0</v>
      </c>
      <c r="L133" s="97">
        <f t="shared" si="39"/>
        <v>0</v>
      </c>
      <c r="M133" s="97" t="e">
        <f t="shared" si="40"/>
        <v>#VALUE!</v>
      </c>
      <c r="N133" s="97" t="e">
        <f t="shared" si="41"/>
        <v>#VALUE!</v>
      </c>
      <c r="O133" s="96"/>
      <c r="P133" s="97" t="e">
        <f t="shared" si="33"/>
        <v>#VALUE!</v>
      </c>
      <c r="Q133" s="98" t="e">
        <f t="shared" si="42"/>
        <v>#VALUE!</v>
      </c>
      <c r="R133" s="99"/>
      <c r="S133" s="4"/>
      <c r="T133" s="27">
        <f t="shared" si="43"/>
        <v>0</v>
      </c>
      <c r="U133" s="100">
        <v>66140</v>
      </c>
      <c r="V133" s="101">
        <f t="shared" si="34"/>
        <v>0</v>
      </c>
      <c r="W133" s="100"/>
      <c r="X133" s="100"/>
      <c r="Y133" s="101">
        <f t="shared" si="44"/>
        <v>0</v>
      </c>
      <c r="Z133" s="101">
        <f t="shared" si="45"/>
        <v>0</v>
      </c>
      <c r="AA133" s="101" t="e">
        <f t="shared" si="35"/>
        <v>#VALUE!</v>
      </c>
    </row>
    <row r="134" spans="1:27" ht="17.25" x14ac:dyDescent="0.25">
      <c r="A134" s="4"/>
      <c r="B134" s="4"/>
      <c r="C134" s="92"/>
      <c r="D134" s="192"/>
      <c r="E134" s="93"/>
      <c r="F134" s="94"/>
      <c r="G134" s="95" t="str">
        <f t="shared" si="36"/>
        <v>Error</v>
      </c>
      <c r="H134" s="96">
        <v>14400</v>
      </c>
      <c r="I134" s="97" t="e">
        <f t="shared" si="37"/>
        <v>#VALUE!</v>
      </c>
      <c r="J134" s="87" t="e">
        <f t="shared" si="32"/>
        <v>#VALUE!</v>
      </c>
      <c r="K134" s="97">
        <f t="shared" si="38"/>
        <v>0</v>
      </c>
      <c r="L134" s="97">
        <f t="shared" si="39"/>
        <v>0</v>
      </c>
      <c r="M134" s="97" t="e">
        <f t="shared" si="40"/>
        <v>#VALUE!</v>
      </c>
      <c r="N134" s="97" t="e">
        <f t="shared" si="41"/>
        <v>#VALUE!</v>
      </c>
      <c r="O134" s="96"/>
      <c r="P134" s="97" t="e">
        <f t="shared" si="33"/>
        <v>#VALUE!</v>
      </c>
      <c r="Q134" s="98" t="e">
        <f t="shared" si="42"/>
        <v>#VALUE!</v>
      </c>
      <c r="R134" s="99"/>
      <c r="S134" s="4"/>
      <c r="T134" s="27">
        <f t="shared" si="43"/>
        <v>0</v>
      </c>
      <c r="U134" s="100">
        <v>66140</v>
      </c>
      <c r="V134" s="101">
        <f t="shared" si="34"/>
        <v>0</v>
      </c>
      <c r="W134" s="100"/>
      <c r="X134" s="100"/>
      <c r="Y134" s="101">
        <f t="shared" si="44"/>
        <v>0</v>
      </c>
      <c r="Z134" s="101">
        <f t="shared" si="45"/>
        <v>0</v>
      </c>
      <c r="AA134" s="101" t="e">
        <f t="shared" si="35"/>
        <v>#VALUE!</v>
      </c>
    </row>
    <row r="135" spans="1:27" ht="17.25" x14ac:dyDescent="0.25">
      <c r="A135" s="4"/>
      <c r="B135" s="4"/>
      <c r="C135" s="92"/>
      <c r="D135" s="192"/>
      <c r="E135" s="83"/>
      <c r="F135" s="84"/>
      <c r="G135" s="85" t="str">
        <f t="shared" si="36"/>
        <v>Error</v>
      </c>
      <c r="H135" s="86">
        <v>14400</v>
      </c>
      <c r="I135" s="87" t="e">
        <f t="shared" si="37"/>
        <v>#VALUE!</v>
      </c>
      <c r="J135" s="87" t="e">
        <f t="shared" si="32"/>
        <v>#VALUE!</v>
      </c>
      <c r="K135" s="87">
        <f t="shared" si="38"/>
        <v>0</v>
      </c>
      <c r="L135" s="87">
        <f t="shared" si="39"/>
        <v>0</v>
      </c>
      <c r="M135" s="87" t="e">
        <f t="shared" si="40"/>
        <v>#VALUE!</v>
      </c>
      <c r="N135" s="87" t="e">
        <f t="shared" si="41"/>
        <v>#VALUE!</v>
      </c>
      <c r="O135" s="86"/>
      <c r="P135" s="87" t="e">
        <f t="shared" si="33"/>
        <v>#VALUE!</v>
      </c>
      <c r="Q135" s="88" t="e">
        <f t="shared" si="42"/>
        <v>#VALUE!</v>
      </c>
      <c r="R135" s="89"/>
      <c r="S135" s="81"/>
      <c r="T135" s="27">
        <f t="shared" si="43"/>
        <v>0</v>
      </c>
      <c r="U135" s="90">
        <v>66140</v>
      </c>
      <c r="V135" s="91">
        <f t="shared" si="34"/>
        <v>0</v>
      </c>
      <c r="W135" s="90"/>
      <c r="X135" s="90"/>
      <c r="Y135" s="91">
        <f t="shared" si="44"/>
        <v>0</v>
      </c>
      <c r="Z135" s="91">
        <f t="shared" si="45"/>
        <v>0</v>
      </c>
      <c r="AA135" s="91" t="e">
        <f t="shared" si="35"/>
        <v>#VALUE!</v>
      </c>
    </row>
    <row r="136" spans="1:27" ht="17.25" x14ac:dyDescent="0.25">
      <c r="A136" s="4"/>
      <c r="B136" s="4"/>
      <c r="C136" s="92"/>
      <c r="D136" s="192"/>
      <c r="E136" s="93"/>
      <c r="F136" s="94"/>
      <c r="G136" s="95" t="str">
        <f t="shared" si="36"/>
        <v>Error</v>
      </c>
      <c r="H136" s="96">
        <v>14400</v>
      </c>
      <c r="I136" s="97" t="e">
        <f t="shared" si="37"/>
        <v>#VALUE!</v>
      </c>
      <c r="J136" s="87" t="e">
        <f t="shared" si="32"/>
        <v>#VALUE!</v>
      </c>
      <c r="K136" s="97">
        <f t="shared" si="38"/>
        <v>0</v>
      </c>
      <c r="L136" s="97">
        <f t="shared" si="39"/>
        <v>0</v>
      </c>
      <c r="M136" s="97" t="e">
        <f t="shared" si="40"/>
        <v>#VALUE!</v>
      </c>
      <c r="N136" s="97" t="e">
        <f t="shared" si="41"/>
        <v>#VALUE!</v>
      </c>
      <c r="O136" s="96"/>
      <c r="P136" s="97" t="e">
        <f t="shared" si="33"/>
        <v>#VALUE!</v>
      </c>
      <c r="Q136" s="98" t="e">
        <f t="shared" si="42"/>
        <v>#VALUE!</v>
      </c>
      <c r="R136" s="99"/>
      <c r="S136" s="4"/>
      <c r="T136" s="27">
        <f t="shared" si="43"/>
        <v>0</v>
      </c>
      <c r="U136" s="100">
        <v>66140</v>
      </c>
      <c r="V136" s="101">
        <f t="shared" si="34"/>
        <v>0</v>
      </c>
      <c r="W136" s="100"/>
      <c r="X136" s="100"/>
      <c r="Y136" s="101">
        <f t="shared" si="44"/>
        <v>0</v>
      </c>
      <c r="Z136" s="101">
        <f t="shared" si="45"/>
        <v>0</v>
      </c>
      <c r="AA136" s="101" t="e">
        <f t="shared" si="35"/>
        <v>#VALUE!</v>
      </c>
    </row>
    <row r="137" spans="1:27" ht="17.25" x14ac:dyDescent="0.25">
      <c r="A137" s="4"/>
      <c r="B137" s="4"/>
      <c r="C137" s="92"/>
      <c r="D137" s="192"/>
      <c r="E137" s="93"/>
      <c r="F137" s="94"/>
      <c r="G137" s="95" t="str">
        <f t="shared" si="36"/>
        <v>Error</v>
      </c>
      <c r="H137" s="96">
        <v>14400</v>
      </c>
      <c r="I137" s="97" t="e">
        <f t="shared" si="37"/>
        <v>#VALUE!</v>
      </c>
      <c r="J137" s="87" t="e">
        <f t="shared" si="32"/>
        <v>#VALUE!</v>
      </c>
      <c r="K137" s="97">
        <f t="shared" si="38"/>
        <v>0</v>
      </c>
      <c r="L137" s="97">
        <f t="shared" si="39"/>
        <v>0</v>
      </c>
      <c r="M137" s="97" t="e">
        <f t="shared" si="40"/>
        <v>#VALUE!</v>
      </c>
      <c r="N137" s="97" t="e">
        <f t="shared" si="41"/>
        <v>#VALUE!</v>
      </c>
      <c r="O137" s="96"/>
      <c r="P137" s="97" t="e">
        <f t="shared" si="33"/>
        <v>#VALUE!</v>
      </c>
      <c r="Q137" s="98" t="e">
        <f t="shared" si="42"/>
        <v>#VALUE!</v>
      </c>
      <c r="R137" s="99"/>
      <c r="S137" s="4"/>
      <c r="T137" s="27">
        <f t="shared" si="43"/>
        <v>0</v>
      </c>
      <c r="U137" s="100">
        <v>66140</v>
      </c>
      <c r="V137" s="101">
        <f t="shared" si="34"/>
        <v>0</v>
      </c>
      <c r="W137" s="100"/>
      <c r="X137" s="100"/>
      <c r="Y137" s="101">
        <f t="shared" si="44"/>
        <v>0</v>
      </c>
      <c r="Z137" s="101">
        <f t="shared" si="45"/>
        <v>0</v>
      </c>
      <c r="AA137" s="101" t="e">
        <f t="shared" si="35"/>
        <v>#VALUE!</v>
      </c>
    </row>
    <row r="138" spans="1:27" ht="17.25" x14ac:dyDescent="0.25">
      <c r="A138" s="4"/>
      <c r="B138" s="4"/>
      <c r="C138" s="92"/>
      <c r="D138" s="192"/>
      <c r="E138" s="93"/>
      <c r="F138" s="94"/>
      <c r="G138" s="95" t="str">
        <f t="shared" si="36"/>
        <v>Error</v>
      </c>
      <c r="H138" s="96">
        <v>14400</v>
      </c>
      <c r="I138" s="97" t="e">
        <f t="shared" si="37"/>
        <v>#VALUE!</v>
      </c>
      <c r="J138" s="87" t="e">
        <f t="shared" si="32"/>
        <v>#VALUE!</v>
      </c>
      <c r="K138" s="97">
        <f t="shared" si="38"/>
        <v>0</v>
      </c>
      <c r="L138" s="97">
        <f t="shared" si="39"/>
        <v>0</v>
      </c>
      <c r="M138" s="97" t="e">
        <f t="shared" si="40"/>
        <v>#VALUE!</v>
      </c>
      <c r="N138" s="97" t="e">
        <f t="shared" si="41"/>
        <v>#VALUE!</v>
      </c>
      <c r="O138" s="96"/>
      <c r="P138" s="97" t="e">
        <f t="shared" si="33"/>
        <v>#VALUE!</v>
      </c>
      <c r="Q138" s="98" t="e">
        <f t="shared" si="42"/>
        <v>#VALUE!</v>
      </c>
      <c r="R138" s="99"/>
      <c r="S138" s="4"/>
      <c r="T138" s="27">
        <f t="shared" si="43"/>
        <v>0</v>
      </c>
      <c r="U138" s="100">
        <v>66140</v>
      </c>
      <c r="V138" s="101">
        <f t="shared" si="34"/>
        <v>0</v>
      </c>
      <c r="W138" s="100"/>
      <c r="X138" s="100"/>
      <c r="Y138" s="101">
        <f t="shared" si="44"/>
        <v>0</v>
      </c>
      <c r="Z138" s="101">
        <f t="shared" si="45"/>
        <v>0</v>
      </c>
      <c r="AA138" s="101" t="e">
        <f t="shared" si="35"/>
        <v>#VALUE!</v>
      </c>
    </row>
    <row r="139" spans="1:27" ht="17.25" x14ac:dyDescent="0.25">
      <c r="A139" s="4"/>
      <c r="B139" s="4"/>
      <c r="C139" s="92"/>
      <c r="D139" s="192"/>
      <c r="E139" s="93"/>
      <c r="F139" s="94"/>
      <c r="G139" s="95" t="str">
        <f t="shared" si="36"/>
        <v>Error</v>
      </c>
      <c r="H139" s="96">
        <v>14400</v>
      </c>
      <c r="I139" s="97" t="e">
        <f t="shared" si="37"/>
        <v>#VALUE!</v>
      </c>
      <c r="J139" s="87" t="e">
        <f t="shared" si="32"/>
        <v>#VALUE!</v>
      </c>
      <c r="K139" s="97">
        <f t="shared" si="38"/>
        <v>0</v>
      </c>
      <c r="L139" s="97">
        <f t="shared" si="39"/>
        <v>0</v>
      </c>
      <c r="M139" s="97" t="e">
        <f t="shared" si="40"/>
        <v>#VALUE!</v>
      </c>
      <c r="N139" s="97" t="e">
        <f t="shared" si="41"/>
        <v>#VALUE!</v>
      </c>
      <c r="O139" s="96"/>
      <c r="P139" s="97" t="e">
        <f t="shared" si="33"/>
        <v>#VALUE!</v>
      </c>
      <c r="Q139" s="98" t="e">
        <f t="shared" si="42"/>
        <v>#VALUE!</v>
      </c>
      <c r="R139" s="99"/>
      <c r="S139" s="4"/>
      <c r="T139" s="27">
        <f t="shared" si="43"/>
        <v>0</v>
      </c>
      <c r="U139" s="100">
        <v>66140</v>
      </c>
      <c r="V139" s="101">
        <f t="shared" si="34"/>
        <v>0</v>
      </c>
      <c r="W139" s="100"/>
      <c r="X139" s="100"/>
      <c r="Y139" s="101">
        <f t="shared" si="44"/>
        <v>0</v>
      </c>
      <c r="Z139" s="101">
        <f t="shared" si="45"/>
        <v>0</v>
      </c>
      <c r="AA139" s="101" t="e">
        <f t="shared" si="35"/>
        <v>#VALUE!</v>
      </c>
    </row>
    <row r="140" spans="1:27" ht="17.25" x14ac:dyDescent="0.25">
      <c r="A140" s="4"/>
      <c r="B140" s="4"/>
      <c r="C140" s="92"/>
      <c r="D140" s="192"/>
      <c r="E140" s="93"/>
      <c r="F140" s="94"/>
      <c r="G140" s="95" t="str">
        <f t="shared" si="36"/>
        <v>Error</v>
      </c>
      <c r="H140" s="96">
        <v>14400</v>
      </c>
      <c r="I140" s="97" t="e">
        <f t="shared" si="37"/>
        <v>#VALUE!</v>
      </c>
      <c r="J140" s="87" t="e">
        <f t="shared" si="32"/>
        <v>#VALUE!</v>
      </c>
      <c r="K140" s="97">
        <f t="shared" si="38"/>
        <v>0</v>
      </c>
      <c r="L140" s="97">
        <f t="shared" si="39"/>
        <v>0</v>
      </c>
      <c r="M140" s="97" t="e">
        <f t="shared" si="40"/>
        <v>#VALUE!</v>
      </c>
      <c r="N140" s="97" t="e">
        <f t="shared" si="41"/>
        <v>#VALUE!</v>
      </c>
      <c r="O140" s="96"/>
      <c r="P140" s="97" t="e">
        <f t="shared" si="33"/>
        <v>#VALUE!</v>
      </c>
      <c r="Q140" s="98" t="e">
        <f t="shared" si="42"/>
        <v>#VALUE!</v>
      </c>
      <c r="R140" s="99"/>
      <c r="S140" s="4"/>
      <c r="T140" s="27">
        <f t="shared" si="43"/>
        <v>0</v>
      </c>
      <c r="U140" s="100">
        <v>66140</v>
      </c>
      <c r="V140" s="101">
        <f t="shared" si="34"/>
        <v>0</v>
      </c>
      <c r="W140" s="100"/>
      <c r="X140" s="100"/>
      <c r="Y140" s="101">
        <f t="shared" si="44"/>
        <v>0</v>
      </c>
      <c r="Z140" s="101">
        <f t="shared" si="45"/>
        <v>0</v>
      </c>
      <c r="AA140" s="101" t="e">
        <f t="shared" si="35"/>
        <v>#VALUE!</v>
      </c>
    </row>
    <row r="141" spans="1:27" ht="17.25" x14ac:dyDescent="0.25">
      <c r="A141" s="4"/>
      <c r="B141" s="4"/>
      <c r="C141" s="92"/>
      <c r="D141" s="192"/>
      <c r="E141" s="83"/>
      <c r="F141" s="84"/>
      <c r="G141" s="85" t="str">
        <f t="shared" si="36"/>
        <v>Error</v>
      </c>
      <c r="H141" s="86">
        <v>14400</v>
      </c>
      <c r="I141" s="87" t="e">
        <f t="shared" si="37"/>
        <v>#VALUE!</v>
      </c>
      <c r="J141" s="87" t="e">
        <f t="shared" si="32"/>
        <v>#VALUE!</v>
      </c>
      <c r="K141" s="87">
        <f t="shared" si="38"/>
        <v>0</v>
      </c>
      <c r="L141" s="87">
        <f t="shared" si="39"/>
        <v>0</v>
      </c>
      <c r="M141" s="87" t="e">
        <f t="shared" si="40"/>
        <v>#VALUE!</v>
      </c>
      <c r="N141" s="87" t="e">
        <f t="shared" si="41"/>
        <v>#VALUE!</v>
      </c>
      <c r="O141" s="86"/>
      <c r="P141" s="87" t="e">
        <f t="shared" si="33"/>
        <v>#VALUE!</v>
      </c>
      <c r="Q141" s="88" t="e">
        <f t="shared" si="42"/>
        <v>#VALUE!</v>
      </c>
      <c r="R141" s="89"/>
      <c r="S141" s="81"/>
      <c r="T141" s="27">
        <f t="shared" si="43"/>
        <v>0</v>
      </c>
      <c r="U141" s="90">
        <v>66140</v>
      </c>
      <c r="V141" s="91">
        <f t="shared" si="34"/>
        <v>0</v>
      </c>
      <c r="W141" s="90"/>
      <c r="X141" s="90"/>
      <c r="Y141" s="91">
        <f t="shared" si="44"/>
        <v>0</v>
      </c>
      <c r="Z141" s="91">
        <f t="shared" si="45"/>
        <v>0</v>
      </c>
      <c r="AA141" s="91" t="e">
        <f t="shared" si="35"/>
        <v>#VALUE!</v>
      </c>
    </row>
    <row r="142" spans="1:27" ht="17.25" x14ac:dyDescent="0.25">
      <c r="A142" s="4"/>
      <c r="B142" s="4"/>
      <c r="C142" s="92"/>
      <c r="D142" s="192"/>
      <c r="E142" s="93"/>
      <c r="F142" s="94"/>
      <c r="G142" s="95" t="str">
        <f t="shared" si="36"/>
        <v>Error</v>
      </c>
      <c r="H142" s="96">
        <v>14400</v>
      </c>
      <c r="I142" s="97" t="e">
        <f t="shared" si="37"/>
        <v>#VALUE!</v>
      </c>
      <c r="J142" s="87" t="e">
        <f t="shared" si="32"/>
        <v>#VALUE!</v>
      </c>
      <c r="K142" s="97">
        <f t="shared" si="38"/>
        <v>0</v>
      </c>
      <c r="L142" s="97">
        <f t="shared" si="39"/>
        <v>0</v>
      </c>
      <c r="M142" s="97" t="e">
        <f t="shared" si="40"/>
        <v>#VALUE!</v>
      </c>
      <c r="N142" s="97" t="e">
        <f t="shared" si="41"/>
        <v>#VALUE!</v>
      </c>
      <c r="O142" s="96"/>
      <c r="P142" s="97" t="e">
        <f t="shared" si="33"/>
        <v>#VALUE!</v>
      </c>
      <c r="Q142" s="98" t="e">
        <f t="shared" si="42"/>
        <v>#VALUE!</v>
      </c>
      <c r="R142" s="99"/>
      <c r="S142" s="4"/>
      <c r="T142" s="27">
        <f t="shared" si="43"/>
        <v>0</v>
      </c>
      <c r="U142" s="100">
        <v>66140</v>
      </c>
      <c r="V142" s="101">
        <f t="shared" si="34"/>
        <v>0</v>
      </c>
      <c r="W142" s="100"/>
      <c r="X142" s="100"/>
      <c r="Y142" s="101">
        <f t="shared" si="44"/>
        <v>0</v>
      </c>
      <c r="Z142" s="101">
        <f t="shared" si="45"/>
        <v>0</v>
      </c>
      <c r="AA142" s="101" t="e">
        <f t="shared" si="35"/>
        <v>#VALUE!</v>
      </c>
    </row>
    <row r="143" spans="1:27" ht="17.25" x14ac:dyDescent="0.25">
      <c r="A143" s="4"/>
      <c r="B143" s="4"/>
      <c r="C143" s="92"/>
      <c r="D143" s="192"/>
      <c r="E143" s="93"/>
      <c r="F143" s="94"/>
      <c r="G143" s="95" t="str">
        <f t="shared" si="36"/>
        <v>Error</v>
      </c>
      <c r="H143" s="96">
        <v>14400</v>
      </c>
      <c r="I143" s="97" t="e">
        <f t="shared" si="37"/>
        <v>#VALUE!</v>
      </c>
      <c r="J143" s="87" t="e">
        <f t="shared" si="32"/>
        <v>#VALUE!</v>
      </c>
      <c r="K143" s="97">
        <f t="shared" si="38"/>
        <v>0</v>
      </c>
      <c r="L143" s="97">
        <f t="shared" si="39"/>
        <v>0</v>
      </c>
      <c r="M143" s="97" t="e">
        <f t="shared" si="40"/>
        <v>#VALUE!</v>
      </c>
      <c r="N143" s="97" t="e">
        <f t="shared" si="41"/>
        <v>#VALUE!</v>
      </c>
      <c r="O143" s="96"/>
      <c r="P143" s="97" t="e">
        <f t="shared" si="33"/>
        <v>#VALUE!</v>
      </c>
      <c r="Q143" s="98" t="e">
        <f t="shared" si="42"/>
        <v>#VALUE!</v>
      </c>
      <c r="R143" s="99"/>
      <c r="S143" s="4"/>
      <c r="T143" s="27">
        <f t="shared" si="43"/>
        <v>0</v>
      </c>
      <c r="U143" s="100">
        <v>66140</v>
      </c>
      <c r="V143" s="101">
        <f t="shared" si="34"/>
        <v>0</v>
      </c>
      <c r="W143" s="100"/>
      <c r="X143" s="100"/>
      <c r="Y143" s="101">
        <f t="shared" si="44"/>
        <v>0</v>
      </c>
      <c r="Z143" s="101">
        <f t="shared" si="45"/>
        <v>0</v>
      </c>
      <c r="AA143" s="101" t="e">
        <f t="shared" si="35"/>
        <v>#VALUE!</v>
      </c>
    </row>
    <row r="144" spans="1:27" ht="17.25" x14ac:dyDescent="0.25">
      <c r="A144" s="4"/>
      <c r="B144" s="4"/>
      <c r="C144" s="92"/>
      <c r="D144" s="192"/>
      <c r="E144" s="93"/>
      <c r="F144" s="94"/>
      <c r="G144" s="95" t="str">
        <f t="shared" si="36"/>
        <v>Error</v>
      </c>
      <c r="H144" s="96">
        <v>14400</v>
      </c>
      <c r="I144" s="97" t="e">
        <f t="shared" si="37"/>
        <v>#VALUE!</v>
      </c>
      <c r="J144" s="87" t="e">
        <f t="shared" si="32"/>
        <v>#VALUE!</v>
      </c>
      <c r="K144" s="97">
        <f t="shared" si="38"/>
        <v>0</v>
      </c>
      <c r="L144" s="97">
        <f t="shared" si="39"/>
        <v>0</v>
      </c>
      <c r="M144" s="97" t="e">
        <f t="shared" si="40"/>
        <v>#VALUE!</v>
      </c>
      <c r="N144" s="97" t="e">
        <f t="shared" si="41"/>
        <v>#VALUE!</v>
      </c>
      <c r="O144" s="96"/>
      <c r="P144" s="97" t="e">
        <f t="shared" si="33"/>
        <v>#VALUE!</v>
      </c>
      <c r="Q144" s="98" t="e">
        <f t="shared" si="42"/>
        <v>#VALUE!</v>
      </c>
      <c r="R144" s="99"/>
      <c r="S144" s="4"/>
      <c r="T144" s="27">
        <f t="shared" si="43"/>
        <v>0</v>
      </c>
      <c r="U144" s="100">
        <v>66140</v>
      </c>
      <c r="V144" s="101">
        <f t="shared" si="34"/>
        <v>0</v>
      </c>
      <c r="W144" s="100"/>
      <c r="X144" s="100"/>
      <c r="Y144" s="101">
        <f t="shared" si="44"/>
        <v>0</v>
      </c>
      <c r="Z144" s="101">
        <f t="shared" si="45"/>
        <v>0</v>
      </c>
      <c r="AA144" s="101" t="e">
        <f t="shared" si="35"/>
        <v>#VALUE!</v>
      </c>
    </row>
    <row r="145" spans="1:27" ht="17.25" x14ac:dyDescent="0.25">
      <c r="A145" s="4"/>
      <c r="B145" s="4"/>
      <c r="C145" s="92"/>
      <c r="D145" s="192"/>
      <c r="E145" s="93"/>
      <c r="F145" s="94"/>
      <c r="G145" s="95" t="str">
        <f t="shared" si="36"/>
        <v>Error</v>
      </c>
      <c r="H145" s="96">
        <v>14400</v>
      </c>
      <c r="I145" s="97" t="e">
        <f t="shared" si="37"/>
        <v>#VALUE!</v>
      </c>
      <c r="J145" s="87" t="e">
        <f t="shared" si="32"/>
        <v>#VALUE!</v>
      </c>
      <c r="K145" s="97">
        <f t="shared" si="38"/>
        <v>0</v>
      </c>
      <c r="L145" s="97">
        <f t="shared" si="39"/>
        <v>0</v>
      </c>
      <c r="M145" s="97" t="e">
        <f t="shared" si="40"/>
        <v>#VALUE!</v>
      </c>
      <c r="N145" s="97" t="e">
        <f t="shared" si="41"/>
        <v>#VALUE!</v>
      </c>
      <c r="O145" s="96"/>
      <c r="P145" s="97" t="e">
        <f t="shared" si="33"/>
        <v>#VALUE!</v>
      </c>
      <c r="Q145" s="98" t="e">
        <f t="shared" si="42"/>
        <v>#VALUE!</v>
      </c>
      <c r="R145" s="99"/>
      <c r="S145" s="4"/>
      <c r="T145" s="27">
        <f t="shared" si="43"/>
        <v>0</v>
      </c>
      <c r="U145" s="100">
        <v>66140</v>
      </c>
      <c r="V145" s="101">
        <f t="shared" si="34"/>
        <v>0</v>
      </c>
      <c r="W145" s="100"/>
      <c r="X145" s="100"/>
      <c r="Y145" s="101">
        <f t="shared" si="44"/>
        <v>0</v>
      </c>
      <c r="Z145" s="101">
        <f t="shared" si="45"/>
        <v>0</v>
      </c>
      <c r="AA145" s="101" t="e">
        <f t="shared" si="35"/>
        <v>#VALUE!</v>
      </c>
    </row>
    <row r="146" spans="1:27" ht="17.25" x14ac:dyDescent="0.25">
      <c r="A146" s="4"/>
      <c r="B146" s="4"/>
      <c r="C146" s="92"/>
      <c r="D146" s="192"/>
      <c r="E146" s="93"/>
      <c r="F146" s="94"/>
      <c r="G146" s="95" t="str">
        <f t="shared" si="36"/>
        <v>Error</v>
      </c>
      <c r="H146" s="96">
        <v>14400</v>
      </c>
      <c r="I146" s="97" t="e">
        <f t="shared" si="37"/>
        <v>#VALUE!</v>
      </c>
      <c r="J146" s="87" t="e">
        <f t="shared" si="32"/>
        <v>#VALUE!</v>
      </c>
      <c r="K146" s="97">
        <f t="shared" si="38"/>
        <v>0</v>
      </c>
      <c r="L146" s="97">
        <f t="shared" si="39"/>
        <v>0</v>
      </c>
      <c r="M146" s="97" t="e">
        <f t="shared" si="40"/>
        <v>#VALUE!</v>
      </c>
      <c r="N146" s="97" t="e">
        <f t="shared" si="41"/>
        <v>#VALUE!</v>
      </c>
      <c r="O146" s="96"/>
      <c r="P146" s="97" t="e">
        <f t="shared" si="33"/>
        <v>#VALUE!</v>
      </c>
      <c r="Q146" s="98" t="e">
        <f t="shared" si="42"/>
        <v>#VALUE!</v>
      </c>
      <c r="R146" s="99"/>
      <c r="S146" s="4"/>
      <c r="T146" s="27">
        <f t="shared" si="43"/>
        <v>0</v>
      </c>
      <c r="U146" s="100">
        <v>66140</v>
      </c>
      <c r="V146" s="101">
        <f t="shared" si="34"/>
        <v>0</v>
      </c>
      <c r="W146" s="100"/>
      <c r="X146" s="100"/>
      <c r="Y146" s="101">
        <f t="shared" si="44"/>
        <v>0</v>
      </c>
      <c r="Z146" s="101">
        <f t="shared" si="45"/>
        <v>0</v>
      </c>
      <c r="AA146" s="101" t="e">
        <f t="shared" si="35"/>
        <v>#VALUE!</v>
      </c>
    </row>
    <row r="147" spans="1:27" ht="17.25" x14ac:dyDescent="0.25">
      <c r="A147" s="4"/>
      <c r="B147" s="4"/>
      <c r="C147" s="92"/>
      <c r="D147" s="192"/>
      <c r="E147" s="83"/>
      <c r="F147" s="84"/>
      <c r="G147" s="85" t="str">
        <f t="shared" si="36"/>
        <v>Error</v>
      </c>
      <c r="H147" s="86">
        <v>14400</v>
      </c>
      <c r="I147" s="87" t="e">
        <f t="shared" si="37"/>
        <v>#VALUE!</v>
      </c>
      <c r="J147" s="87" t="e">
        <f t="shared" si="32"/>
        <v>#VALUE!</v>
      </c>
      <c r="K147" s="87">
        <f t="shared" si="38"/>
        <v>0</v>
      </c>
      <c r="L147" s="87">
        <f t="shared" si="39"/>
        <v>0</v>
      </c>
      <c r="M147" s="87" t="e">
        <f t="shared" si="40"/>
        <v>#VALUE!</v>
      </c>
      <c r="N147" s="87" t="e">
        <f t="shared" si="41"/>
        <v>#VALUE!</v>
      </c>
      <c r="O147" s="86"/>
      <c r="P147" s="87" t="e">
        <f t="shared" si="33"/>
        <v>#VALUE!</v>
      </c>
      <c r="Q147" s="88" t="e">
        <f t="shared" si="42"/>
        <v>#VALUE!</v>
      </c>
      <c r="R147" s="89"/>
      <c r="S147" s="81"/>
      <c r="T147" s="27">
        <f t="shared" si="43"/>
        <v>0</v>
      </c>
      <c r="U147" s="90">
        <v>66140</v>
      </c>
      <c r="V147" s="91">
        <f t="shared" si="34"/>
        <v>0</v>
      </c>
      <c r="W147" s="90"/>
      <c r="X147" s="90"/>
      <c r="Y147" s="91">
        <f t="shared" si="44"/>
        <v>0</v>
      </c>
      <c r="Z147" s="91">
        <f t="shared" si="45"/>
        <v>0</v>
      </c>
      <c r="AA147" s="91" t="e">
        <f t="shared" si="35"/>
        <v>#VALUE!</v>
      </c>
    </row>
    <row r="148" spans="1:27" ht="17.25" x14ac:dyDescent="0.25">
      <c r="A148" s="4"/>
      <c r="B148" s="4"/>
      <c r="C148" s="92"/>
      <c r="D148" s="192"/>
      <c r="E148" s="93"/>
      <c r="F148" s="94"/>
      <c r="G148" s="95" t="str">
        <f t="shared" si="36"/>
        <v>Error</v>
      </c>
      <c r="H148" s="96">
        <v>14400</v>
      </c>
      <c r="I148" s="97" t="e">
        <f t="shared" si="37"/>
        <v>#VALUE!</v>
      </c>
      <c r="J148" s="87" t="e">
        <f t="shared" si="32"/>
        <v>#VALUE!</v>
      </c>
      <c r="K148" s="97">
        <f t="shared" si="38"/>
        <v>0</v>
      </c>
      <c r="L148" s="97">
        <f t="shared" si="39"/>
        <v>0</v>
      </c>
      <c r="M148" s="97" t="e">
        <f t="shared" si="40"/>
        <v>#VALUE!</v>
      </c>
      <c r="N148" s="97" t="e">
        <f t="shared" si="41"/>
        <v>#VALUE!</v>
      </c>
      <c r="O148" s="96"/>
      <c r="P148" s="97" t="e">
        <f t="shared" si="33"/>
        <v>#VALUE!</v>
      </c>
      <c r="Q148" s="98" t="e">
        <f t="shared" si="42"/>
        <v>#VALUE!</v>
      </c>
      <c r="R148" s="99"/>
      <c r="S148" s="4"/>
      <c r="T148" s="27">
        <f t="shared" si="43"/>
        <v>0</v>
      </c>
      <c r="U148" s="100">
        <v>66140</v>
      </c>
      <c r="V148" s="101">
        <f t="shared" si="34"/>
        <v>0</v>
      </c>
      <c r="W148" s="100"/>
      <c r="X148" s="100"/>
      <c r="Y148" s="101">
        <f t="shared" si="44"/>
        <v>0</v>
      </c>
      <c r="Z148" s="101">
        <f t="shared" si="45"/>
        <v>0</v>
      </c>
      <c r="AA148" s="101" t="e">
        <f t="shared" si="35"/>
        <v>#VALUE!</v>
      </c>
    </row>
    <row r="149" spans="1:27" ht="17.25" x14ac:dyDescent="0.25">
      <c r="A149" s="4"/>
      <c r="B149" s="4"/>
      <c r="C149" s="92"/>
      <c r="D149" s="192"/>
      <c r="E149" s="93"/>
      <c r="F149" s="94"/>
      <c r="G149" s="95" t="str">
        <f t="shared" si="36"/>
        <v>Error</v>
      </c>
      <c r="H149" s="96">
        <v>14400</v>
      </c>
      <c r="I149" s="97" t="e">
        <f t="shared" si="37"/>
        <v>#VALUE!</v>
      </c>
      <c r="J149" s="87" t="e">
        <f t="shared" si="32"/>
        <v>#VALUE!</v>
      </c>
      <c r="K149" s="97">
        <f t="shared" si="38"/>
        <v>0</v>
      </c>
      <c r="L149" s="97">
        <f t="shared" si="39"/>
        <v>0</v>
      </c>
      <c r="M149" s="97" t="e">
        <f t="shared" si="40"/>
        <v>#VALUE!</v>
      </c>
      <c r="N149" s="97" t="e">
        <f t="shared" si="41"/>
        <v>#VALUE!</v>
      </c>
      <c r="O149" s="96"/>
      <c r="P149" s="97" t="e">
        <f t="shared" si="33"/>
        <v>#VALUE!</v>
      </c>
      <c r="Q149" s="98" t="e">
        <f t="shared" si="42"/>
        <v>#VALUE!</v>
      </c>
      <c r="R149" s="99"/>
      <c r="S149" s="4"/>
      <c r="T149" s="27">
        <f t="shared" si="43"/>
        <v>0</v>
      </c>
      <c r="U149" s="100">
        <v>66140</v>
      </c>
      <c r="V149" s="101">
        <f t="shared" ref="V149:V180" si="46">+U149*T149</f>
        <v>0</v>
      </c>
      <c r="W149" s="100"/>
      <c r="X149" s="100"/>
      <c r="Y149" s="101">
        <f t="shared" si="44"/>
        <v>0</v>
      </c>
      <c r="Z149" s="101">
        <f t="shared" si="45"/>
        <v>0</v>
      </c>
      <c r="AA149" s="101" t="e">
        <f t="shared" ref="AA149:AA180" si="47">+Z149+Q149</f>
        <v>#VALUE!</v>
      </c>
    </row>
    <row r="150" spans="1:27" ht="17.25" x14ac:dyDescent="0.25">
      <c r="A150" s="4"/>
      <c r="B150" s="4"/>
      <c r="C150" s="92"/>
      <c r="D150" s="192"/>
      <c r="E150" s="93"/>
      <c r="F150" s="94"/>
      <c r="G150" s="95" t="str">
        <f t="shared" si="36"/>
        <v>Error</v>
      </c>
      <c r="H150" s="96">
        <v>14400</v>
      </c>
      <c r="I150" s="97" t="e">
        <f t="shared" si="37"/>
        <v>#VALUE!</v>
      </c>
      <c r="J150" s="87" t="e">
        <f t="shared" si="32"/>
        <v>#VALUE!</v>
      </c>
      <c r="K150" s="97">
        <f t="shared" si="38"/>
        <v>0</v>
      </c>
      <c r="L150" s="97">
        <f t="shared" si="39"/>
        <v>0</v>
      </c>
      <c r="M150" s="97" t="e">
        <f t="shared" si="40"/>
        <v>#VALUE!</v>
      </c>
      <c r="N150" s="97" t="e">
        <f t="shared" si="41"/>
        <v>#VALUE!</v>
      </c>
      <c r="O150" s="96"/>
      <c r="P150" s="97" t="e">
        <f t="shared" si="33"/>
        <v>#VALUE!</v>
      </c>
      <c r="Q150" s="98" t="e">
        <f t="shared" si="42"/>
        <v>#VALUE!</v>
      </c>
      <c r="R150" s="99"/>
      <c r="S150" s="4"/>
      <c r="T150" s="27">
        <f t="shared" si="43"/>
        <v>0</v>
      </c>
      <c r="U150" s="100">
        <v>66140</v>
      </c>
      <c r="V150" s="101">
        <f t="shared" si="46"/>
        <v>0</v>
      </c>
      <c r="W150" s="100"/>
      <c r="X150" s="100"/>
      <c r="Y150" s="101">
        <f t="shared" si="44"/>
        <v>0</v>
      </c>
      <c r="Z150" s="101">
        <f t="shared" si="45"/>
        <v>0</v>
      </c>
      <c r="AA150" s="101" t="e">
        <f t="shared" si="47"/>
        <v>#VALUE!</v>
      </c>
    </row>
    <row r="151" spans="1:27" ht="17.25" x14ac:dyDescent="0.25">
      <c r="A151" s="4"/>
      <c r="B151" s="4"/>
      <c r="C151" s="92"/>
      <c r="D151" s="192"/>
      <c r="E151" s="93"/>
      <c r="F151" s="94"/>
      <c r="G151" s="95" t="str">
        <f t="shared" si="36"/>
        <v>Error</v>
      </c>
      <c r="H151" s="96">
        <v>14400</v>
      </c>
      <c r="I151" s="97" t="e">
        <f t="shared" si="37"/>
        <v>#VALUE!</v>
      </c>
      <c r="J151" s="87" t="e">
        <f t="shared" si="32"/>
        <v>#VALUE!</v>
      </c>
      <c r="K151" s="97">
        <f t="shared" si="38"/>
        <v>0</v>
      </c>
      <c r="L151" s="97">
        <f t="shared" si="39"/>
        <v>0</v>
      </c>
      <c r="M151" s="97" t="e">
        <f t="shared" si="40"/>
        <v>#VALUE!</v>
      </c>
      <c r="N151" s="97" t="e">
        <f t="shared" si="41"/>
        <v>#VALUE!</v>
      </c>
      <c r="O151" s="96"/>
      <c r="P151" s="97" t="e">
        <f t="shared" si="33"/>
        <v>#VALUE!</v>
      </c>
      <c r="Q151" s="98" t="e">
        <f t="shared" si="42"/>
        <v>#VALUE!</v>
      </c>
      <c r="R151" s="99"/>
      <c r="S151" s="4"/>
      <c r="T151" s="27">
        <f t="shared" si="43"/>
        <v>0</v>
      </c>
      <c r="U151" s="100">
        <v>66140</v>
      </c>
      <c r="V151" s="101">
        <f t="shared" si="46"/>
        <v>0</v>
      </c>
      <c r="W151" s="100"/>
      <c r="X151" s="100"/>
      <c r="Y151" s="101">
        <f t="shared" si="44"/>
        <v>0</v>
      </c>
      <c r="Z151" s="101">
        <f t="shared" si="45"/>
        <v>0</v>
      </c>
      <c r="AA151" s="101" t="e">
        <f t="shared" si="47"/>
        <v>#VALUE!</v>
      </c>
    </row>
    <row r="152" spans="1:27" ht="17.25" x14ac:dyDescent="0.25">
      <c r="A152" s="4"/>
      <c r="B152" s="4"/>
      <c r="C152" s="92"/>
      <c r="D152" s="192"/>
      <c r="E152" s="93"/>
      <c r="F152" s="94"/>
      <c r="G152" s="95" t="str">
        <f t="shared" si="36"/>
        <v>Error</v>
      </c>
      <c r="H152" s="96">
        <v>14400</v>
      </c>
      <c r="I152" s="97" t="e">
        <f t="shared" si="37"/>
        <v>#VALUE!</v>
      </c>
      <c r="J152" s="87" t="e">
        <f t="shared" si="32"/>
        <v>#VALUE!</v>
      </c>
      <c r="K152" s="97">
        <f t="shared" si="38"/>
        <v>0</v>
      </c>
      <c r="L152" s="97">
        <f t="shared" si="39"/>
        <v>0</v>
      </c>
      <c r="M152" s="97" t="e">
        <f t="shared" si="40"/>
        <v>#VALUE!</v>
      </c>
      <c r="N152" s="97" t="e">
        <f t="shared" si="41"/>
        <v>#VALUE!</v>
      </c>
      <c r="O152" s="96"/>
      <c r="P152" s="97" t="e">
        <f t="shared" si="33"/>
        <v>#VALUE!</v>
      </c>
      <c r="Q152" s="98" t="e">
        <f t="shared" si="42"/>
        <v>#VALUE!</v>
      </c>
      <c r="R152" s="99"/>
      <c r="S152" s="4"/>
      <c r="T152" s="27">
        <f t="shared" si="43"/>
        <v>0</v>
      </c>
      <c r="U152" s="100">
        <v>66140</v>
      </c>
      <c r="V152" s="101">
        <f t="shared" si="46"/>
        <v>0</v>
      </c>
      <c r="W152" s="100"/>
      <c r="X152" s="100"/>
      <c r="Y152" s="101">
        <f t="shared" si="44"/>
        <v>0</v>
      </c>
      <c r="Z152" s="101">
        <f t="shared" si="45"/>
        <v>0</v>
      </c>
      <c r="AA152" s="101" t="e">
        <f t="shared" si="47"/>
        <v>#VALUE!</v>
      </c>
    </row>
    <row r="153" spans="1:27" ht="17.25" x14ac:dyDescent="0.25">
      <c r="A153" s="4"/>
      <c r="B153" s="4"/>
      <c r="C153" s="92"/>
      <c r="D153" s="192"/>
      <c r="E153" s="83"/>
      <c r="F153" s="84"/>
      <c r="G153" s="85" t="str">
        <f t="shared" si="36"/>
        <v>Error</v>
      </c>
      <c r="H153" s="86">
        <v>14400</v>
      </c>
      <c r="I153" s="87" t="e">
        <f t="shared" si="37"/>
        <v>#VALUE!</v>
      </c>
      <c r="J153" s="87" t="e">
        <f t="shared" si="32"/>
        <v>#VALUE!</v>
      </c>
      <c r="K153" s="87">
        <f t="shared" si="38"/>
        <v>0</v>
      </c>
      <c r="L153" s="87">
        <f t="shared" si="39"/>
        <v>0</v>
      </c>
      <c r="M153" s="87" t="e">
        <f t="shared" si="40"/>
        <v>#VALUE!</v>
      </c>
      <c r="N153" s="87" t="e">
        <f t="shared" si="41"/>
        <v>#VALUE!</v>
      </c>
      <c r="O153" s="86"/>
      <c r="P153" s="87" t="e">
        <f t="shared" si="33"/>
        <v>#VALUE!</v>
      </c>
      <c r="Q153" s="88" t="e">
        <f t="shared" si="42"/>
        <v>#VALUE!</v>
      </c>
      <c r="R153" s="89"/>
      <c r="S153" s="81"/>
      <c r="T153" s="27">
        <f t="shared" si="43"/>
        <v>0</v>
      </c>
      <c r="U153" s="90">
        <v>66140</v>
      </c>
      <c r="V153" s="91">
        <f t="shared" si="46"/>
        <v>0</v>
      </c>
      <c r="W153" s="90"/>
      <c r="X153" s="90"/>
      <c r="Y153" s="91">
        <f t="shared" si="44"/>
        <v>0</v>
      </c>
      <c r="Z153" s="91">
        <f t="shared" si="45"/>
        <v>0</v>
      </c>
      <c r="AA153" s="91" t="e">
        <f t="shared" si="47"/>
        <v>#VALUE!</v>
      </c>
    </row>
    <row r="154" spans="1:27" ht="17.25" x14ac:dyDescent="0.25">
      <c r="A154" s="4"/>
      <c r="B154" s="4"/>
      <c r="C154" s="92"/>
      <c r="D154" s="192"/>
      <c r="E154" s="93"/>
      <c r="F154" s="94"/>
      <c r="G154" s="95" t="str">
        <f t="shared" si="36"/>
        <v>Error</v>
      </c>
      <c r="H154" s="96">
        <v>14400</v>
      </c>
      <c r="I154" s="97" t="e">
        <f t="shared" si="37"/>
        <v>#VALUE!</v>
      </c>
      <c r="J154" s="87" t="e">
        <f t="shared" si="32"/>
        <v>#VALUE!</v>
      </c>
      <c r="K154" s="97">
        <f t="shared" si="38"/>
        <v>0</v>
      </c>
      <c r="L154" s="97">
        <f t="shared" si="39"/>
        <v>0</v>
      </c>
      <c r="M154" s="97" t="e">
        <f t="shared" si="40"/>
        <v>#VALUE!</v>
      </c>
      <c r="N154" s="97" t="e">
        <f t="shared" si="41"/>
        <v>#VALUE!</v>
      </c>
      <c r="O154" s="96"/>
      <c r="P154" s="97" t="e">
        <f t="shared" si="33"/>
        <v>#VALUE!</v>
      </c>
      <c r="Q154" s="98" t="e">
        <f t="shared" si="42"/>
        <v>#VALUE!</v>
      </c>
      <c r="R154" s="99"/>
      <c r="S154" s="4"/>
      <c r="T154" s="27">
        <f t="shared" si="43"/>
        <v>0</v>
      </c>
      <c r="U154" s="100">
        <v>66140</v>
      </c>
      <c r="V154" s="101">
        <f t="shared" si="46"/>
        <v>0</v>
      </c>
      <c r="W154" s="100"/>
      <c r="X154" s="100"/>
      <c r="Y154" s="101">
        <f t="shared" si="44"/>
        <v>0</v>
      </c>
      <c r="Z154" s="101">
        <f t="shared" si="45"/>
        <v>0</v>
      </c>
      <c r="AA154" s="101" t="e">
        <f t="shared" si="47"/>
        <v>#VALUE!</v>
      </c>
    </row>
    <row r="155" spans="1:27" ht="17.25" x14ac:dyDescent="0.25">
      <c r="A155" s="4"/>
      <c r="B155" s="4"/>
      <c r="C155" s="92"/>
      <c r="D155" s="192"/>
      <c r="E155" s="93"/>
      <c r="F155" s="94"/>
      <c r="G155" s="95" t="str">
        <f t="shared" si="36"/>
        <v>Error</v>
      </c>
      <c r="H155" s="96">
        <v>14400</v>
      </c>
      <c r="I155" s="97" t="e">
        <f t="shared" si="37"/>
        <v>#VALUE!</v>
      </c>
      <c r="J155" s="87" t="e">
        <f t="shared" si="32"/>
        <v>#VALUE!</v>
      </c>
      <c r="K155" s="97">
        <f t="shared" si="38"/>
        <v>0</v>
      </c>
      <c r="L155" s="97">
        <f t="shared" si="39"/>
        <v>0</v>
      </c>
      <c r="M155" s="97" t="e">
        <f t="shared" si="40"/>
        <v>#VALUE!</v>
      </c>
      <c r="N155" s="97" t="e">
        <f t="shared" si="41"/>
        <v>#VALUE!</v>
      </c>
      <c r="O155" s="96"/>
      <c r="P155" s="97" t="e">
        <f t="shared" si="33"/>
        <v>#VALUE!</v>
      </c>
      <c r="Q155" s="98" t="e">
        <f t="shared" si="42"/>
        <v>#VALUE!</v>
      </c>
      <c r="R155" s="99"/>
      <c r="S155" s="4"/>
      <c r="T155" s="27">
        <f t="shared" si="43"/>
        <v>0</v>
      </c>
      <c r="U155" s="100">
        <v>66140</v>
      </c>
      <c r="V155" s="101">
        <f t="shared" si="46"/>
        <v>0</v>
      </c>
      <c r="W155" s="100"/>
      <c r="X155" s="100"/>
      <c r="Y155" s="101">
        <f t="shared" si="44"/>
        <v>0</v>
      </c>
      <c r="Z155" s="101">
        <f t="shared" si="45"/>
        <v>0</v>
      </c>
      <c r="AA155" s="101" t="e">
        <f t="shared" si="47"/>
        <v>#VALUE!</v>
      </c>
    </row>
    <row r="156" spans="1:27" ht="17.25" x14ac:dyDescent="0.25">
      <c r="A156" s="4"/>
      <c r="B156" s="4"/>
      <c r="C156" s="92"/>
      <c r="D156" s="192"/>
      <c r="E156" s="93"/>
      <c r="F156" s="94"/>
      <c r="G156" s="95" t="str">
        <f t="shared" si="36"/>
        <v>Error</v>
      </c>
      <c r="H156" s="96">
        <v>14400</v>
      </c>
      <c r="I156" s="97" t="e">
        <f t="shared" si="37"/>
        <v>#VALUE!</v>
      </c>
      <c r="J156" s="87" t="e">
        <f t="shared" si="32"/>
        <v>#VALUE!</v>
      </c>
      <c r="K156" s="97">
        <f t="shared" si="38"/>
        <v>0</v>
      </c>
      <c r="L156" s="97">
        <f t="shared" si="39"/>
        <v>0</v>
      </c>
      <c r="M156" s="97" t="e">
        <f t="shared" si="40"/>
        <v>#VALUE!</v>
      </c>
      <c r="N156" s="97" t="e">
        <f t="shared" si="41"/>
        <v>#VALUE!</v>
      </c>
      <c r="O156" s="96"/>
      <c r="P156" s="97" t="e">
        <f t="shared" si="33"/>
        <v>#VALUE!</v>
      </c>
      <c r="Q156" s="98" t="e">
        <f t="shared" si="42"/>
        <v>#VALUE!</v>
      </c>
      <c r="R156" s="99"/>
      <c r="S156" s="4"/>
      <c r="T156" s="27">
        <f t="shared" si="43"/>
        <v>0</v>
      </c>
      <c r="U156" s="100">
        <v>66140</v>
      </c>
      <c r="V156" s="101">
        <f t="shared" si="46"/>
        <v>0</v>
      </c>
      <c r="W156" s="100"/>
      <c r="X156" s="100"/>
      <c r="Y156" s="101">
        <f t="shared" si="44"/>
        <v>0</v>
      </c>
      <c r="Z156" s="101">
        <f t="shared" si="45"/>
        <v>0</v>
      </c>
      <c r="AA156" s="101" t="e">
        <f t="shared" si="47"/>
        <v>#VALUE!</v>
      </c>
    </row>
    <row r="157" spans="1:27" ht="17.25" x14ac:dyDescent="0.25">
      <c r="A157" s="4"/>
      <c r="B157" s="4"/>
      <c r="C157" s="92"/>
      <c r="D157" s="192"/>
      <c r="E157" s="93"/>
      <c r="F157" s="94"/>
      <c r="G157" s="95" t="str">
        <f t="shared" si="36"/>
        <v>Error</v>
      </c>
      <c r="H157" s="96">
        <v>14400</v>
      </c>
      <c r="I157" s="97" t="e">
        <f t="shared" si="37"/>
        <v>#VALUE!</v>
      </c>
      <c r="J157" s="87" t="e">
        <f t="shared" si="32"/>
        <v>#VALUE!</v>
      </c>
      <c r="K157" s="97">
        <f t="shared" si="38"/>
        <v>0</v>
      </c>
      <c r="L157" s="97">
        <f t="shared" si="39"/>
        <v>0</v>
      </c>
      <c r="M157" s="97" t="e">
        <f t="shared" si="40"/>
        <v>#VALUE!</v>
      </c>
      <c r="N157" s="97" t="e">
        <f t="shared" si="41"/>
        <v>#VALUE!</v>
      </c>
      <c r="O157" s="96"/>
      <c r="P157" s="97" t="e">
        <f t="shared" si="33"/>
        <v>#VALUE!</v>
      </c>
      <c r="Q157" s="98" t="e">
        <f t="shared" si="42"/>
        <v>#VALUE!</v>
      </c>
      <c r="R157" s="99"/>
      <c r="S157" s="4"/>
      <c r="T157" s="27">
        <f t="shared" si="43"/>
        <v>0</v>
      </c>
      <c r="U157" s="100">
        <v>66140</v>
      </c>
      <c r="V157" s="101">
        <f t="shared" si="46"/>
        <v>0</v>
      </c>
      <c r="W157" s="100"/>
      <c r="X157" s="100"/>
      <c r="Y157" s="101">
        <f t="shared" si="44"/>
        <v>0</v>
      </c>
      <c r="Z157" s="101">
        <f t="shared" si="45"/>
        <v>0</v>
      </c>
      <c r="AA157" s="101" t="e">
        <f t="shared" si="47"/>
        <v>#VALUE!</v>
      </c>
    </row>
    <row r="158" spans="1:27" ht="17.25" x14ac:dyDescent="0.25">
      <c r="A158" s="4"/>
      <c r="B158" s="4"/>
      <c r="C158" s="92"/>
      <c r="D158" s="192"/>
      <c r="E158" s="93"/>
      <c r="F158" s="94"/>
      <c r="G158" s="95" t="str">
        <f t="shared" si="36"/>
        <v>Error</v>
      </c>
      <c r="H158" s="96">
        <v>14400</v>
      </c>
      <c r="I158" s="97" t="e">
        <f t="shared" si="37"/>
        <v>#VALUE!</v>
      </c>
      <c r="J158" s="87" t="e">
        <f t="shared" si="32"/>
        <v>#VALUE!</v>
      </c>
      <c r="K158" s="97">
        <f t="shared" si="38"/>
        <v>0</v>
      </c>
      <c r="L158" s="97">
        <f t="shared" si="39"/>
        <v>0</v>
      </c>
      <c r="M158" s="97" t="e">
        <f t="shared" si="40"/>
        <v>#VALUE!</v>
      </c>
      <c r="N158" s="97" t="e">
        <f t="shared" si="41"/>
        <v>#VALUE!</v>
      </c>
      <c r="O158" s="96"/>
      <c r="P158" s="97" t="e">
        <f t="shared" si="33"/>
        <v>#VALUE!</v>
      </c>
      <c r="Q158" s="98" t="e">
        <f t="shared" si="42"/>
        <v>#VALUE!</v>
      </c>
      <c r="R158" s="99"/>
      <c r="S158" s="4"/>
      <c r="T158" s="27">
        <f t="shared" si="43"/>
        <v>0</v>
      </c>
      <c r="U158" s="100">
        <v>66140</v>
      </c>
      <c r="V158" s="101">
        <f t="shared" si="46"/>
        <v>0</v>
      </c>
      <c r="W158" s="100"/>
      <c r="X158" s="100"/>
      <c r="Y158" s="101">
        <f t="shared" si="44"/>
        <v>0</v>
      </c>
      <c r="Z158" s="101">
        <f t="shared" si="45"/>
        <v>0</v>
      </c>
      <c r="AA158" s="101" t="e">
        <f t="shared" si="47"/>
        <v>#VALUE!</v>
      </c>
    </row>
    <row r="159" spans="1:27" ht="17.25" x14ac:dyDescent="0.25">
      <c r="A159" s="4"/>
      <c r="B159" s="4"/>
      <c r="C159" s="92"/>
      <c r="D159" s="192"/>
      <c r="E159" s="83"/>
      <c r="F159" s="84"/>
      <c r="G159" s="85" t="str">
        <f t="shared" si="36"/>
        <v>Error</v>
      </c>
      <c r="H159" s="86">
        <v>14400</v>
      </c>
      <c r="I159" s="87" t="e">
        <f t="shared" si="37"/>
        <v>#VALUE!</v>
      </c>
      <c r="J159" s="87" t="e">
        <f t="shared" si="32"/>
        <v>#VALUE!</v>
      </c>
      <c r="K159" s="87">
        <f t="shared" si="38"/>
        <v>0</v>
      </c>
      <c r="L159" s="87">
        <f t="shared" si="39"/>
        <v>0</v>
      </c>
      <c r="M159" s="87" t="e">
        <f t="shared" si="40"/>
        <v>#VALUE!</v>
      </c>
      <c r="N159" s="87" t="e">
        <f t="shared" si="41"/>
        <v>#VALUE!</v>
      </c>
      <c r="O159" s="86"/>
      <c r="P159" s="87" t="e">
        <f t="shared" si="33"/>
        <v>#VALUE!</v>
      </c>
      <c r="Q159" s="88" t="e">
        <f t="shared" si="42"/>
        <v>#VALUE!</v>
      </c>
      <c r="R159" s="89"/>
      <c r="S159" s="81"/>
      <c r="T159" s="27">
        <f t="shared" si="43"/>
        <v>0</v>
      </c>
      <c r="U159" s="90">
        <v>66140</v>
      </c>
      <c r="V159" s="91">
        <f t="shared" si="46"/>
        <v>0</v>
      </c>
      <c r="W159" s="90"/>
      <c r="X159" s="90"/>
      <c r="Y159" s="91">
        <f t="shared" si="44"/>
        <v>0</v>
      </c>
      <c r="Z159" s="91">
        <f t="shared" si="45"/>
        <v>0</v>
      </c>
      <c r="AA159" s="91" t="e">
        <f t="shared" si="47"/>
        <v>#VALUE!</v>
      </c>
    </row>
    <row r="160" spans="1:27" ht="17.25" x14ac:dyDescent="0.25">
      <c r="A160" s="4"/>
      <c r="B160" s="4"/>
      <c r="C160" s="92"/>
      <c r="D160" s="192"/>
      <c r="E160" s="93"/>
      <c r="F160" s="94"/>
      <c r="G160" s="95" t="str">
        <f t="shared" si="36"/>
        <v>Error</v>
      </c>
      <c r="H160" s="96">
        <v>14400</v>
      </c>
      <c r="I160" s="97" t="e">
        <f t="shared" si="37"/>
        <v>#VALUE!</v>
      </c>
      <c r="J160" s="87" t="e">
        <f t="shared" si="32"/>
        <v>#VALUE!</v>
      </c>
      <c r="K160" s="97">
        <f t="shared" si="38"/>
        <v>0</v>
      </c>
      <c r="L160" s="97">
        <f t="shared" si="39"/>
        <v>0</v>
      </c>
      <c r="M160" s="97" t="e">
        <f t="shared" si="40"/>
        <v>#VALUE!</v>
      </c>
      <c r="N160" s="97" t="e">
        <f t="shared" si="41"/>
        <v>#VALUE!</v>
      </c>
      <c r="O160" s="96"/>
      <c r="P160" s="97" t="e">
        <f t="shared" si="33"/>
        <v>#VALUE!</v>
      </c>
      <c r="Q160" s="98" t="e">
        <f t="shared" si="42"/>
        <v>#VALUE!</v>
      </c>
      <c r="R160" s="99"/>
      <c r="S160" s="4"/>
      <c r="T160" s="27">
        <f t="shared" si="43"/>
        <v>0</v>
      </c>
      <c r="U160" s="100">
        <v>66140</v>
      </c>
      <c r="V160" s="101">
        <f t="shared" si="46"/>
        <v>0</v>
      </c>
      <c r="W160" s="100"/>
      <c r="X160" s="100"/>
      <c r="Y160" s="101">
        <f t="shared" si="44"/>
        <v>0</v>
      </c>
      <c r="Z160" s="101">
        <f t="shared" si="45"/>
        <v>0</v>
      </c>
      <c r="AA160" s="101" t="e">
        <f t="shared" si="47"/>
        <v>#VALUE!</v>
      </c>
    </row>
    <row r="161" spans="1:27" ht="17.25" x14ac:dyDescent="0.25">
      <c r="A161" s="4"/>
      <c r="B161" s="4"/>
      <c r="C161" s="92"/>
      <c r="D161" s="192"/>
      <c r="E161" s="93"/>
      <c r="F161" s="94"/>
      <c r="G161" s="95" t="str">
        <f t="shared" si="36"/>
        <v>Error</v>
      </c>
      <c r="H161" s="96">
        <v>14400</v>
      </c>
      <c r="I161" s="97" t="e">
        <f t="shared" si="37"/>
        <v>#VALUE!</v>
      </c>
      <c r="J161" s="87" t="e">
        <f t="shared" si="32"/>
        <v>#VALUE!</v>
      </c>
      <c r="K161" s="97">
        <f t="shared" si="38"/>
        <v>0</v>
      </c>
      <c r="L161" s="97">
        <f t="shared" si="39"/>
        <v>0</v>
      </c>
      <c r="M161" s="97" t="e">
        <f t="shared" si="40"/>
        <v>#VALUE!</v>
      </c>
      <c r="N161" s="97" t="e">
        <f t="shared" si="41"/>
        <v>#VALUE!</v>
      </c>
      <c r="O161" s="96"/>
      <c r="P161" s="97" t="e">
        <f t="shared" si="33"/>
        <v>#VALUE!</v>
      </c>
      <c r="Q161" s="98" t="e">
        <f t="shared" si="42"/>
        <v>#VALUE!</v>
      </c>
      <c r="R161" s="99"/>
      <c r="S161" s="4"/>
      <c r="T161" s="27">
        <f t="shared" si="43"/>
        <v>0</v>
      </c>
      <c r="U161" s="100">
        <v>66140</v>
      </c>
      <c r="V161" s="101">
        <f t="shared" si="46"/>
        <v>0</v>
      </c>
      <c r="W161" s="100"/>
      <c r="X161" s="100"/>
      <c r="Y161" s="101">
        <f t="shared" si="44"/>
        <v>0</v>
      </c>
      <c r="Z161" s="101">
        <f t="shared" si="45"/>
        <v>0</v>
      </c>
      <c r="AA161" s="101" t="e">
        <f t="shared" si="47"/>
        <v>#VALUE!</v>
      </c>
    </row>
    <row r="162" spans="1:27" ht="17.25" x14ac:dyDescent="0.25">
      <c r="A162" s="4"/>
      <c r="B162" s="4"/>
      <c r="C162" s="92"/>
      <c r="D162" s="192"/>
      <c r="E162" s="93"/>
      <c r="F162" s="94"/>
      <c r="G162" s="95" t="str">
        <f t="shared" si="36"/>
        <v>Error</v>
      </c>
      <c r="H162" s="96">
        <v>14400</v>
      </c>
      <c r="I162" s="97" t="e">
        <f t="shared" si="37"/>
        <v>#VALUE!</v>
      </c>
      <c r="J162" s="87" t="e">
        <f t="shared" si="32"/>
        <v>#VALUE!</v>
      </c>
      <c r="K162" s="97">
        <f t="shared" si="38"/>
        <v>0</v>
      </c>
      <c r="L162" s="97">
        <f t="shared" si="39"/>
        <v>0</v>
      </c>
      <c r="M162" s="97" t="e">
        <f t="shared" si="40"/>
        <v>#VALUE!</v>
      </c>
      <c r="N162" s="97" t="e">
        <f t="shared" si="41"/>
        <v>#VALUE!</v>
      </c>
      <c r="O162" s="96"/>
      <c r="P162" s="97" t="e">
        <f t="shared" si="33"/>
        <v>#VALUE!</v>
      </c>
      <c r="Q162" s="98" t="e">
        <f t="shared" si="42"/>
        <v>#VALUE!</v>
      </c>
      <c r="R162" s="99"/>
      <c r="S162" s="4"/>
      <c r="T162" s="27">
        <f t="shared" si="43"/>
        <v>0</v>
      </c>
      <c r="U162" s="100">
        <v>66140</v>
      </c>
      <c r="V162" s="101">
        <f t="shared" si="46"/>
        <v>0</v>
      </c>
      <c r="W162" s="100"/>
      <c r="X162" s="100"/>
      <c r="Y162" s="101">
        <f t="shared" si="44"/>
        <v>0</v>
      </c>
      <c r="Z162" s="101">
        <f t="shared" si="45"/>
        <v>0</v>
      </c>
      <c r="AA162" s="101" t="e">
        <f t="shared" si="47"/>
        <v>#VALUE!</v>
      </c>
    </row>
    <row r="163" spans="1:27" ht="17.25" x14ac:dyDescent="0.25">
      <c r="A163" s="4"/>
      <c r="B163" s="4"/>
      <c r="C163" s="92"/>
      <c r="D163" s="192"/>
      <c r="E163" s="93"/>
      <c r="F163" s="94"/>
      <c r="G163" s="95" t="str">
        <f t="shared" si="36"/>
        <v>Error</v>
      </c>
      <c r="H163" s="96">
        <v>14400</v>
      </c>
      <c r="I163" s="97" t="e">
        <f t="shared" si="37"/>
        <v>#VALUE!</v>
      </c>
      <c r="J163" s="87" t="e">
        <f t="shared" si="32"/>
        <v>#VALUE!</v>
      </c>
      <c r="K163" s="97">
        <f t="shared" si="38"/>
        <v>0</v>
      </c>
      <c r="L163" s="97">
        <f t="shared" si="39"/>
        <v>0</v>
      </c>
      <c r="M163" s="97" t="e">
        <f t="shared" si="40"/>
        <v>#VALUE!</v>
      </c>
      <c r="N163" s="97" t="e">
        <f t="shared" si="41"/>
        <v>#VALUE!</v>
      </c>
      <c r="O163" s="96"/>
      <c r="P163" s="97" t="e">
        <f t="shared" si="33"/>
        <v>#VALUE!</v>
      </c>
      <c r="Q163" s="98" t="e">
        <f t="shared" si="42"/>
        <v>#VALUE!</v>
      </c>
      <c r="R163" s="99"/>
      <c r="S163" s="4"/>
      <c r="T163" s="27">
        <f t="shared" si="43"/>
        <v>0</v>
      </c>
      <c r="U163" s="100">
        <v>66140</v>
      </c>
      <c r="V163" s="101">
        <f t="shared" si="46"/>
        <v>0</v>
      </c>
      <c r="W163" s="100"/>
      <c r="X163" s="100"/>
      <c r="Y163" s="101">
        <f t="shared" si="44"/>
        <v>0</v>
      </c>
      <c r="Z163" s="101">
        <f t="shared" si="45"/>
        <v>0</v>
      </c>
      <c r="AA163" s="101" t="e">
        <f t="shared" si="47"/>
        <v>#VALUE!</v>
      </c>
    </row>
    <row r="164" spans="1:27" ht="17.25" x14ac:dyDescent="0.25">
      <c r="A164" s="4"/>
      <c r="B164" s="4"/>
      <c r="C164" s="92"/>
      <c r="D164" s="192"/>
      <c r="E164" s="93"/>
      <c r="F164" s="94"/>
      <c r="G164" s="95" t="str">
        <f t="shared" si="36"/>
        <v>Error</v>
      </c>
      <c r="H164" s="96">
        <v>14400</v>
      </c>
      <c r="I164" s="97" t="e">
        <f t="shared" si="37"/>
        <v>#VALUE!</v>
      </c>
      <c r="J164" s="87" t="e">
        <f t="shared" si="32"/>
        <v>#VALUE!</v>
      </c>
      <c r="K164" s="97">
        <f t="shared" si="38"/>
        <v>0</v>
      </c>
      <c r="L164" s="97">
        <f t="shared" si="39"/>
        <v>0</v>
      </c>
      <c r="M164" s="97" t="e">
        <f t="shared" si="40"/>
        <v>#VALUE!</v>
      </c>
      <c r="N164" s="97" t="e">
        <f t="shared" si="41"/>
        <v>#VALUE!</v>
      </c>
      <c r="O164" s="96"/>
      <c r="P164" s="97" t="e">
        <f t="shared" si="33"/>
        <v>#VALUE!</v>
      </c>
      <c r="Q164" s="98" t="e">
        <f t="shared" si="42"/>
        <v>#VALUE!</v>
      </c>
      <c r="R164" s="99"/>
      <c r="S164" s="4"/>
      <c r="T164" s="27">
        <f t="shared" si="43"/>
        <v>0</v>
      </c>
      <c r="U164" s="100">
        <v>66140</v>
      </c>
      <c r="V164" s="101">
        <f t="shared" si="46"/>
        <v>0</v>
      </c>
      <c r="W164" s="100"/>
      <c r="X164" s="100"/>
      <c r="Y164" s="101">
        <f t="shared" si="44"/>
        <v>0</v>
      </c>
      <c r="Z164" s="101">
        <f t="shared" si="45"/>
        <v>0</v>
      </c>
      <c r="AA164" s="101" t="e">
        <f t="shared" si="47"/>
        <v>#VALUE!</v>
      </c>
    </row>
    <row r="165" spans="1:27" ht="17.25" x14ac:dyDescent="0.25">
      <c r="A165" s="4"/>
      <c r="B165" s="4"/>
      <c r="C165" s="92"/>
      <c r="D165" s="192"/>
      <c r="E165" s="83"/>
      <c r="F165" s="84"/>
      <c r="G165" s="85" t="str">
        <f t="shared" si="36"/>
        <v>Error</v>
      </c>
      <c r="H165" s="86">
        <v>14400</v>
      </c>
      <c r="I165" s="87" t="e">
        <f t="shared" si="37"/>
        <v>#VALUE!</v>
      </c>
      <c r="J165" s="87" t="e">
        <f t="shared" si="32"/>
        <v>#VALUE!</v>
      </c>
      <c r="K165" s="87">
        <f t="shared" si="38"/>
        <v>0</v>
      </c>
      <c r="L165" s="87">
        <f t="shared" si="39"/>
        <v>0</v>
      </c>
      <c r="M165" s="87" t="e">
        <f t="shared" si="40"/>
        <v>#VALUE!</v>
      </c>
      <c r="N165" s="87" t="e">
        <f t="shared" si="41"/>
        <v>#VALUE!</v>
      </c>
      <c r="O165" s="86"/>
      <c r="P165" s="87" t="e">
        <f t="shared" si="33"/>
        <v>#VALUE!</v>
      </c>
      <c r="Q165" s="88" t="e">
        <f t="shared" si="42"/>
        <v>#VALUE!</v>
      </c>
      <c r="R165" s="89"/>
      <c r="S165" s="81"/>
      <c r="T165" s="27">
        <f t="shared" si="43"/>
        <v>0</v>
      </c>
      <c r="U165" s="90">
        <v>66140</v>
      </c>
      <c r="V165" s="91">
        <f t="shared" si="46"/>
        <v>0</v>
      </c>
      <c r="W165" s="90"/>
      <c r="X165" s="90"/>
      <c r="Y165" s="91">
        <f t="shared" si="44"/>
        <v>0</v>
      </c>
      <c r="Z165" s="91">
        <f t="shared" si="45"/>
        <v>0</v>
      </c>
      <c r="AA165" s="91" t="e">
        <f t="shared" si="47"/>
        <v>#VALUE!</v>
      </c>
    </row>
    <row r="166" spans="1:27" ht="17.25" x14ac:dyDescent="0.25">
      <c r="A166" s="4"/>
      <c r="B166" s="4"/>
      <c r="C166" s="92"/>
      <c r="D166" s="192"/>
      <c r="E166" s="93"/>
      <c r="F166" s="94"/>
      <c r="G166" s="95" t="str">
        <f t="shared" si="36"/>
        <v>Error</v>
      </c>
      <c r="H166" s="96">
        <v>14400</v>
      </c>
      <c r="I166" s="97" t="e">
        <f t="shared" si="37"/>
        <v>#VALUE!</v>
      </c>
      <c r="J166" s="87" t="e">
        <f t="shared" si="32"/>
        <v>#VALUE!</v>
      </c>
      <c r="K166" s="97">
        <f t="shared" si="38"/>
        <v>0</v>
      </c>
      <c r="L166" s="97">
        <f t="shared" si="39"/>
        <v>0</v>
      </c>
      <c r="M166" s="97" t="e">
        <f t="shared" si="40"/>
        <v>#VALUE!</v>
      </c>
      <c r="N166" s="97" t="e">
        <f t="shared" si="41"/>
        <v>#VALUE!</v>
      </c>
      <c r="O166" s="96"/>
      <c r="P166" s="97" t="e">
        <f t="shared" si="33"/>
        <v>#VALUE!</v>
      </c>
      <c r="Q166" s="98" t="e">
        <f t="shared" si="42"/>
        <v>#VALUE!</v>
      </c>
      <c r="R166" s="99"/>
      <c r="S166" s="4"/>
      <c r="T166" s="27">
        <f t="shared" si="43"/>
        <v>0</v>
      </c>
      <c r="U166" s="100">
        <v>66140</v>
      </c>
      <c r="V166" s="101">
        <f t="shared" si="46"/>
        <v>0</v>
      </c>
      <c r="W166" s="100"/>
      <c r="X166" s="100"/>
      <c r="Y166" s="101">
        <f t="shared" si="44"/>
        <v>0</v>
      </c>
      <c r="Z166" s="101">
        <f t="shared" si="45"/>
        <v>0</v>
      </c>
      <c r="AA166" s="101" t="e">
        <f t="shared" si="47"/>
        <v>#VALUE!</v>
      </c>
    </row>
    <row r="167" spans="1:27" ht="17.25" x14ac:dyDescent="0.25">
      <c r="A167" s="4"/>
      <c r="B167" s="4"/>
      <c r="C167" s="92"/>
      <c r="D167" s="192"/>
      <c r="E167" s="93"/>
      <c r="F167" s="94"/>
      <c r="G167" s="95" t="str">
        <f t="shared" si="36"/>
        <v>Error</v>
      </c>
      <c r="H167" s="96">
        <v>14400</v>
      </c>
      <c r="I167" s="97" t="e">
        <f t="shared" si="37"/>
        <v>#VALUE!</v>
      </c>
      <c r="J167" s="87" t="e">
        <f t="shared" si="32"/>
        <v>#VALUE!</v>
      </c>
      <c r="K167" s="97">
        <f t="shared" si="38"/>
        <v>0</v>
      </c>
      <c r="L167" s="97">
        <f t="shared" si="39"/>
        <v>0</v>
      </c>
      <c r="M167" s="97" t="e">
        <f t="shared" si="40"/>
        <v>#VALUE!</v>
      </c>
      <c r="N167" s="97" t="e">
        <f t="shared" si="41"/>
        <v>#VALUE!</v>
      </c>
      <c r="O167" s="96"/>
      <c r="P167" s="97" t="e">
        <f t="shared" si="33"/>
        <v>#VALUE!</v>
      </c>
      <c r="Q167" s="98" t="e">
        <f t="shared" si="42"/>
        <v>#VALUE!</v>
      </c>
      <c r="R167" s="99"/>
      <c r="S167" s="4"/>
      <c r="T167" s="27">
        <f t="shared" si="43"/>
        <v>0</v>
      </c>
      <c r="U167" s="100">
        <v>66140</v>
      </c>
      <c r="V167" s="101">
        <f t="shared" si="46"/>
        <v>0</v>
      </c>
      <c r="W167" s="100"/>
      <c r="X167" s="100"/>
      <c r="Y167" s="101">
        <f t="shared" si="44"/>
        <v>0</v>
      </c>
      <c r="Z167" s="101">
        <f t="shared" si="45"/>
        <v>0</v>
      </c>
      <c r="AA167" s="101" t="e">
        <f t="shared" si="47"/>
        <v>#VALUE!</v>
      </c>
    </row>
    <row r="168" spans="1:27" ht="17.25" x14ac:dyDescent="0.25">
      <c r="A168" s="4"/>
      <c r="B168" s="4"/>
      <c r="C168" s="92"/>
      <c r="D168" s="192"/>
      <c r="E168" s="93"/>
      <c r="F168" s="94"/>
      <c r="G168" s="95" t="str">
        <f t="shared" si="36"/>
        <v>Error</v>
      </c>
      <c r="H168" s="96">
        <v>14400</v>
      </c>
      <c r="I168" s="97" t="e">
        <f t="shared" si="37"/>
        <v>#VALUE!</v>
      </c>
      <c r="J168" s="87" t="e">
        <f t="shared" si="32"/>
        <v>#VALUE!</v>
      </c>
      <c r="K168" s="97">
        <f t="shared" si="38"/>
        <v>0</v>
      </c>
      <c r="L168" s="97">
        <f t="shared" si="39"/>
        <v>0</v>
      </c>
      <c r="M168" s="97" t="e">
        <f t="shared" si="40"/>
        <v>#VALUE!</v>
      </c>
      <c r="N168" s="97" t="e">
        <f t="shared" si="41"/>
        <v>#VALUE!</v>
      </c>
      <c r="O168" s="96"/>
      <c r="P168" s="97" t="e">
        <f t="shared" si="33"/>
        <v>#VALUE!</v>
      </c>
      <c r="Q168" s="98" t="e">
        <f t="shared" si="42"/>
        <v>#VALUE!</v>
      </c>
      <c r="R168" s="99"/>
      <c r="S168" s="4"/>
      <c r="T168" s="27">
        <f t="shared" si="43"/>
        <v>0</v>
      </c>
      <c r="U168" s="100">
        <v>66140</v>
      </c>
      <c r="V168" s="101">
        <f t="shared" si="46"/>
        <v>0</v>
      </c>
      <c r="W168" s="100"/>
      <c r="X168" s="100"/>
      <c r="Y168" s="101">
        <f t="shared" si="44"/>
        <v>0</v>
      </c>
      <c r="Z168" s="101">
        <f t="shared" si="45"/>
        <v>0</v>
      </c>
      <c r="AA168" s="101" t="e">
        <f t="shared" si="47"/>
        <v>#VALUE!</v>
      </c>
    </row>
    <row r="169" spans="1:27" ht="17.25" x14ac:dyDescent="0.25">
      <c r="A169" s="4"/>
      <c r="B169" s="4"/>
      <c r="C169" s="92"/>
      <c r="D169" s="192"/>
      <c r="E169" s="93"/>
      <c r="F169" s="94"/>
      <c r="G169" s="95" t="str">
        <f t="shared" si="36"/>
        <v>Error</v>
      </c>
      <c r="H169" s="96">
        <v>14400</v>
      </c>
      <c r="I169" s="97" t="e">
        <f t="shared" si="37"/>
        <v>#VALUE!</v>
      </c>
      <c r="J169" s="87" t="e">
        <f t="shared" si="32"/>
        <v>#VALUE!</v>
      </c>
      <c r="K169" s="97">
        <f t="shared" si="38"/>
        <v>0</v>
      </c>
      <c r="L169" s="97">
        <f t="shared" si="39"/>
        <v>0</v>
      </c>
      <c r="M169" s="97" t="e">
        <f t="shared" si="40"/>
        <v>#VALUE!</v>
      </c>
      <c r="N169" s="97" t="e">
        <f t="shared" si="41"/>
        <v>#VALUE!</v>
      </c>
      <c r="O169" s="96"/>
      <c r="P169" s="97" t="e">
        <f t="shared" si="33"/>
        <v>#VALUE!</v>
      </c>
      <c r="Q169" s="98" t="e">
        <f t="shared" si="42"/>
        <v>#VALUE!</v>
      </c>
      <c r="R169" s="99"/>
      <c r="S169" s="4"/>
      <c r="T169" s="27">
        <f t="shared" si="43"/>
        <v>0</v>
      </c>
      <c r="U169" s="100">
        <v>66140</v>
      </c>
      <c r="V169" s="101">
        <f t="shared" si="46"/>
        <v>0</v>
      </c>
      <c r="W169" s="100"/>
      <c r="X169" s="100"/>
      <c r="Y169" s="101">
        <f t="shared" si="44"/>
        <v>0</v>
      </c>
      <c r="Z169" s="101">
        <f t="shared" si="45"/>
        <v>0</v>
      </c>
      <c r="AA169" s="101" t="e">
        <f t="shared" si="47"/>
        <v>#VALUE!</v>
      </c>
    </row>
    <row r="170" spans="1:27" ht="17.25" x14ac:dyDescent="0.25">
      <c r="A170" s="4"/>
      <c r="B170" s="4"/>
      <c r="C170" s="92"/>
      <c r="D170" s="192"/>
      <c r="E170" s="93"/>
      <c r="F170" s="94"/>
      <c r="G170" s="95" t="str">
        <f t="shared" si="36"/>
        <v>Error</v>
      </c>
      <c r="H170" s="96">
        <v>14400</v>
      </c>
      <c r="I170" s="97" t="e">
        <f t="shared" si="37"/>
        <v>#VALUE!</v>
      </c>
      <c r="J170" s="87" t="e">
        <f t="shared" si="32"/>
        <v>#VALUE!</v>
      </c>
      <c r="K170" s="97">
        <f t="shared" si="38"/>
        <v>0</v>
      </c>
      <c r="L170" s="97">
        <f t="shared" si="39"/>
        <v>0</v>
      </c>
      <c r="M170" s="97" t="e">
        <f t="shared" si="40"/>
        <v>#VALUE!</v>
      </c>
      <c r="N170" s="97" t="e">
        <f t="shared" si="41"/>
        <v>#VALUE!</v>
      </c>
      <c r="O170" s="96"/>
      <c r="P170" s="97" t="e">
        <f t="shared" si="33"/>
        <v>#VALUE!</v>
      </c>
      <c r="Q170" s="98" t="e">
        <f t="shared" si="42"/>
        <v>#VALUE!</v>
      </c>
      <c r="R170" s="99"/>
      <c r="S170" s="4"/>
      <c r="T170" s="27">
        <f t="shared" si="43"/>
        <v>0</v>
      </c>
      <c r="U170" s="100">
        <v>66140</v>
      </c>
      <c r="V170" s="101">
        <f t="shared" si="46"/>
        <v>0</v>
      </c>
      <c r="W170" s="100"/>
      <c r="X170" s="100"/>
      <c r="Y170" s="101">
        <f t="shared" si="44"/>
        <v>0</v>
      </c>
      <c r="Z170" s="101">
        <f t="shared" si="45"/>
        <v>0</v>
      </c>
      <c r="AA170" s="101" t="e">
        <f t="shared" si="47"/>
        <v>#VALUE!</v>
      </c>
    </row>
    <row r="171" spans="1:27" ht="17.25" x14ac:dyDescent="0.25">
      <c r="A171" s="4"/>
      <c r="B171" s="4"/>
      <c r="C171" s="92"/>
      <c r="D171" s="192"/>
      <c r="E171" s="83"/>
      <c r="F171" s="84"/>
      <c r="G171" s="85" t="str">
        <f t="shared" si="36"/>
        <v>Error</v>
      </c>
      <c r="H171" s="86">
        <v>14400</v>
      </c>
      <c r="I171" s="87" t="e">
        <f t="shared" si="37"/>
        <v>#VALUE!</v>
      </c>
      <c r="J171" s="87" t="e">
        <f t="shared" si="32"/>
        <v>#VALUE!</v>
      </c>
      <c r="K171" s="87">
        <f t="shared" si="38"/>
        <v>0</v>
      </c>
      <c r="L171" s="87">
        <f t="shared" si="39"/>
        <v>0</v>
      </c>
      <c r="M171" s="87" t="e">
        <f t="shared" si="40"/>
        <v>#VALUE!</v>
      </c>
      <c r="N171" s="87" t="e">
        <f t="shared" si="41"/>
        <v>#VALUE!</v>
      </c>
      <c r="O171" s="86"/>
      <c r="P171" s="87" t="e">
        <f t="shared" si="33"/>
        <v>#VALUE!</v>
      </c>
      <c r="Q171" s="88" t="e">
        <f t="shared" si="42"/>
        <v>#VALUE!</v>
      </c>
      <c r="R171" s="89"/>
      <c r="S171" s="81"/>
      <c r="T171" s="27">
        <f t="shared" si="43"/>
        <v>0</v>
      </c>
      <c r="U171" s="90">
        <v>66140</v>
      </c>
      <c r="V171" s="91">
        <f t="shared" si="46"/>
        <v>0</v>
      </c>
      <c r="W171" s="90"/>
      <c r="X171" s="90"/>
      <c r="Y171" s="91">
        <f t="shared" si="44"/>
        <v>0</v>
      </c>
      <c r="Z171" s="91">
        <f t="shared" si="45"/>
        <v>0</v>
      </c>
      <c r="AA171" s="91" t="e">
        <f t="shared" si="47"/>
        <v>#VALUE!</v>
      </c>
    </row>
    <row r="172" spans="1:27" ht="17.25" x14ac:dyDescent="0.25">
      <c r="A172" s="4"/>
      <c r="B172" s="4"/>
      <c r="C172" s="92"/>
      <c r="D172" s="192"/>
      <c r="E172" s="83"/>
      <c r="F172" s="84"/>
      <c r="G172" s="85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6">
        <v>14400</v>
      </c>
      <c r="I172" s="87" t="e">
        <f>G172*H172</f>
        <v>#VALUE!</v>
      </c>
      <c r="J172" s="87" t="e">
        <f t="shared" si="32"/>
        <v>#VALUE!</v>
      </c>
      <c r="K172" s="87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7">
        <f>K172*H172</f>
        <v>0</v>
      </c>
      <c r="M172" s="87" t="e">
        <f>L172+J172</f>
        <v>#VALUE!</v>
      </c>
      <c r="N172" s="87" t="e">
        <f>IF(F172&lt;2,M172*0%,IF(F172&lt;5,M172*5%,IF(F172&lt;10,M172*10%,IF(F172&lt;15,M172*15%,IF(F172&lt;20,M172*20%,IF(F172&lt;25,M172*25%,IF(F172&gt;=25,M172*30%)))))))</f>
        <v>#VALUE!</v>
      </c>
      <c r="O172" s="86"/>
      <c r="P172" s="87" t="e">
        <f t="shared" si="33"/>
        <v>#VALUE!</v>
      </c>
      <c r="Q172" s="88" t="e">
        <f>P172*6.565</f>
        <v>#VALUE!</v>
      </c>
      <c r="R172" s="89"/>
      <c r="S172" s="81"/>
      <c r="T172" s="27">
        <f t="shared" si="43"/>
        <v>0</v>
      </c>
      <c r="U172" s="90">
        <v>66140</v>
      </c>
      <c r="V172" s="91">
        <f t="shared" si="46"/>
        <v>0</v>
      </c>
      <c r="W172" s="90"/>
      <c r="X172" s="90"/>
      <c r="Y172" s="91">
        <f>+V172+W172+X172</f>
        <v>0</v>
      </c>
      <c r="Z172" s="91">
        <f>+Y172*6.565</f>
        <v>0</v>
      </c>
      <c r="AA172" s="91" t="e">
        <f t="shared" si="47"/>
        <v>#VALUE!</v>
      </c>
    </row>
    <row r="173" spans="1:27" ht="17.25" x14ac:dyDescent="0.25">
      <c r="A173" s="4"/>
      <c r="B173" s="4"/>
      <c r="C173" s="92"/>
      <c r="D173" s="192"/>
      <c r="E173" s="93"/>
      <c r="F173" s="94"/>
      <c r="G173" s="95" t="str">
        <f t="shared" si="36"/>
        <v>Error</v>
      </c>
      <c r="H173" s="96">
        <v>14400</v>
      </c>
      <c r="I173" s="97" t="e">
        <f t="shared" ref="I173:I188" si="48">G173*H173</f>
        <v>#VALUE!</v>
      </c>
      <c r="J173" s="87" t="e">
        <f t="shared" si="32"/>
        <v>#VALUE!</v>
      </c>
      <c r="K173" s="97">
        <f t="shared" si="38"/>
        <v>0</v>
      </c>
      <c r="L173" s="97">
        <f t="shared" ref="L173:L188" si="49">K173*H173</f>
        <v>0</v>
      </c>
      <c r="M173" s="97" t="e">
        <f t="shared" ref="M173:M188" si="50">L173+J173</f>
        <v>#VALUE!</v>
      </c>
      <c r="N173" s="97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6"/>
      <c r="P173" s="97" t="e">
        <f t="shared" si="33"/>
        <v>#VALUE!</v>
      </c>
      <c r="Q173" s="98" t="e">
        <f t="shared" si="42"/>
        <v>#VALUE!</v>
      </c>
      <c r="R173" s="99"/>
      <c r="S173" s="4"/>
      <c r="T173" s="27">
        <f t="shared" si="43"/>
        <v>0</v>
      </c>
      <c r="U173" s="100">
        <v>66140</v>
      </c>
      <c r="V173" s="101">
        <f t="shared" si="46"/>
        <v>0</v>
      </c>
      <c r="W173" s="100"/>
      <c r="X173" s="100"/>
      <c r="Y173" s="101">
        <f t="shared" ref="Y173:Y188" si="52">+V173+W173+X173</f>
        <v>0</v>
      </c>
      <c r="Z173" s="101">
        <f t="shared" si="45"/>
        <v>0</v>
      </c>
      <c r="AA173" s="101" t="e">
        <f t="shared" si="47"/>
        <v>#VALUE!</v>
      </c>
    </row>
    <row r="174" spans="1:27" ht="17.25" x14ac:dyDescent="0.25">
      <c r="A174" s="4"/>
      <c r="B174" s="4"/>
      <c r="C174" s="92"/>
      <c r="D174" s="192"/>
      <c r="E174" s="93"/>
      <c r="F174" s="94"/>
      <c r="G174" s="95" t="str">
        <f t="shared" si="36"/>
        <v>Error</v>
      </c>
      <c r="H174" s="96">
        <v>14400</v>
      </c>
      <c r="I174" s="97" t="e">
        <f t="shared" si="48"/>
        <v>#VALUE!</v>
      </c>
      <c r="J174" s="87" t="e">
        <f t="shared" si="32"/>
        <v>#VALUE!</v>
      </c>
      <c r="K174" s="97">
        <f t="shared" si="38"/>
        <v>0</v>
      </c>
      <c r="L174" s="97">
        <f t="shared" si="49"/>
        <v>0</v>
      </c>
      <c r="M174" s="97" t="e">
        <f t="shared" si="50"/>
        <v>#VALUE!</v>
      </c>
      <c r="N174" s="97" t="e">
        <f t="shared" si="51"/>
        <v>#VALUE!</v>
      </c>
      <c r="O174" s="96"/>
      <c r="P174" s="97" t="e">
        <f t="shared" si="33"/>
        <v>#VALUE!</v>
      </c>
      <c r="Q174" s="98" t="e">
        <f t="shared" si="42"/>
        <v>#VALUE!</v>
      </c>
      <c r="R174" s="99"/>
      <c r="S174" s="4"/>
      <c r="T174" s="27">
        <f t="shared" si="43"/>
        <v>0</v>
      </c>
      <c r="U174" s="100">
        <v>66140</v>
      </c>
      <c r="V174" s="101">
        <f t="shared" si="46"/>
        <v>0</v>
      </c>
      <c r="W174" s="100"/>
      <c r="X174" s="100"/>
      <c r="Y174" s="101">
        <f t="shared" si="52"/>
        <v>0</v>
      </c>
      <c r="Z174" s="101">
        <f t="shared" si="45"/>
        <v>0</v>
      </c>
      <c r="AA174" s="101" t="e">
        <f t="shared" si="47"/>
        <v>#VALUE!</v>
      </c>
    </row>
    <row r="175" spans="1:27" ht="17.25" x14ac:dyDescent="0.25">
      <c r="A175" s="4"/>
      <c r="B175" s="4"/>
      <c r="C175" s="92"/>
      <c r="D175" s="192"/>
      <c r="E175" s="93"/>
      <c r="F175" s="94"/>
      <c r="G175" s="95" t="str">
        <f t="shared" si="36"/>
        <v>Error</v>
      </c>
      <c r="H175" s="96">
        <v>14400</v>
      </c>
      <c r="I175" s="97" t="e">
        <f t="shared" si="48"/>
        <v>#VALUE!</v>
      </c>
      <c r="J175" s="87" t="e">
        <f t="shared" si="32"/>
        <v>#VALUE!</v>
      </c>
      <c r="K175" s="97">
        <f t="shared" si="38"/>
        <v>0</v>
      </c>
      <c r="L175" s="97">
        <f t="shared" si="49"/>
        <v>0</v>
      </c>
      <c r="M175" s="97" t="e">
        <f t="shared" si="50"/>
        <v>#VALUE!</v>
      </c>
      <c r="N175" s="97" t="e">
        <f t="shared" si="51"/>
        <v>#VALUE!</v>
      </c>
      <c r="O175" s="96"/>
      <c r="P175" s="97" t="e">
        <f t="shared" si="33"/>
        <v>#VALUE!</v>
      </c>
      <c r="Q175" s="98" t="e">
        <f t="shared" si="42"/>
        <v>#VALUE!</v>
      </c>
      <c r="R175" s="99"/>
      <c r="S175" s="4"/>
      <c r="T175" s="27">
        <f t="shared" si="43"/>
        <v>0</v>
      </c>
      <c r="U175" s="100">
        <v>66140</v>
      </c>
      <c r="V175" s="101">
        <f t="shared" si="46"/>
        <v>0</v>
      </c>
      <c r="W175" s="100"/>
      <c r="X175" s="100"/>
      <c r="Y175" s="101">
        <f t="shared" si="52"/>
        <v>0</v>
      </c>
      <c r="Z175" s="101">
        <f t="shared" si="45"/>
        <v>0</v>
      </c>
      <c r="AA175" s="101" t="e">
        <f t="shared" si="47"/>
        <v>#VALUE!</v>
      </c>
    </row>
    <row r="176" spans="1:27" ht="17.25" x14ac:dyDescent="0.25">
      <c r="A176" s="4"/>
      <c r="B176" s="4"/>
      <c r="C176" s="92"/>
      <c r="D176" s="192"/>
      <c r="E176" s="93"/>
      <c r="F176" s="94"/>
      <c r="G176" s="95" t="str">
        <f t="shared" si="36"/>
        <v>Error</v>
      </c>
      <c r="H176" s="96">
        <v>14400</v>
      </c>
      <c r="I176" s="97" t="e">
        <f t="shared" si="48"/>
        <v>#VALUE!</v>
      </c>
      <c r="J176" s="87" t="e">
        <f t="shared" si="32"/>
        <v>#VALUE!</v>
      </c>
      <c r="K176" s="97">
        <f t="shared" si="38"/>
        <v>0</v>
      </c>
      <c r="L176" s="97">
        <f t="shared" si="49"/>
        <v>0</v>
      </c>
      <c r="M176" s="97" t="e">
        <f t="shared" si="50"/>
        <v>#VALUE!</v>
      </c>
      <c r="N176" s="97" t="e">
        <f t="shared" si="51"/>
        <v>#VALUE!</v>
      </c>
      <c r="O176" s="96"/>
      <c r="P176" s="97" t="e">
        <f t="shared" si="33"/>
        <v>#VALUE!</v>
      </c>
      <c r="Q176" s="98" t="e">
        <f t="shared" si="42"/>
        <v>#VALUE!</v>
      </c>
      <c r="R176" s="99"/>
      <c r="S176" s="4"/>
      <c r="T176" s="27">
        <f t="shared" si="43"/>
        <v>0</v>
      </c>
      <c r="U176" s="100">
        <v>66140</v>
      </c>
      <c r="V176" s="101">
        <f t="shared" si="46"/>
        <v>0</v>
      </c>
      <c r="W176" s="100"/>
      <c r="X176" s="100"/>
      <c r="Y176" s="101">
        <f t="shared" si="52"/>
        <v>0</v>
      </c>
      <c r="Z176" s="101">
        <f t="shared" si="45"/>
        <v>0</v>
      </c>
      <c r="AA176" s="101" t="e">
        <f t="shared" si="47"/>
        <v>#VALUE!</v>
      </c>
    </row>
    <row r="177" spans="1:27" ht="17.25" x14ac:dyDescent="0.25">
      <c r="A177" s="4"/>
      <c r="B177" s="4"/>
      <c r="C177" s="92"/>
      <c r="D177" s="192"/>
      <c r="E177" s="93"/>
      <c r="F177" s="94"/>
      <c r="G177" s="95" t="str">
        <f t="shared" si="36"/>
        <v>Error</v>
      </c>
      <c r="H177" s="96">
        <v>14400</v>
      </c>
      <c r="I177" s="97" t="e">
        <f t="shared" si="48"/>
        <v>#VALUE!</v>
      </c>
      <c r="J177" s="87" t="e">
        <f t="shared" si="32"/>
        <v>#VALUE!</v>
      </c>
      <c r="K177" s="97">
        <f t="shared" si="38"/>
        <v>0</v>
      </c>
      <c r="L177" s="97">
        <f t="shared" si="49"/>
        <v>0</v>
      </c>
      <c r="M177" s="97" t="e">
        <f t="shared" si="50"/>
        <v>#VALUE!</v>
      </c>
      <c r="N177" s="97" t="e">
        <f t="shared" si="51"/>
        <v>#VALUE!</v>
      </c>
      <c r="O177" s="96"/>
      <c r="P177" s="97" t="e">
        <f t="shared" si="33"/>
        <v>#VALUE!</v>
      </c>
      <c r="Q177" s="98" t="e">
        <f t="shared" si="42"/>
        <v>#VALUE!</v>
      </c>
      <c r="R177" s="99"/>
      <c r="S177" s="4"/>
      <c r="T177" s="27">
        <f t="shared" si="43"/>
        <v>0</v>
      </c>
      <c r="U177" s="100">
        <v>66140</v>
      </c>
      <c r="V177" s="101">
        <f t="shared" si="46"/>
        <v>0</v>
      </c>
      <c r="W177" s="100"/>
      <c r="X177" s="100"/>
      <c r="Y177" s="101">
        <f t="shared" si="52"/>
        <v>0</v>
      </c>
      <c r="Z177" s="101">
        <f t="shared" si="45"/>
        <v>0</v>
      </c>
      <c r="AA177" s="101" t="e">
        <f t="shared" si="47"/>
        <v>#VALUE!</v>
      </c>
    </row>
    <row r="178" spans="1:27" ht="17.25" x14ac:dyDescent="0.25">
      <c r="A178" s="4"/>
      <c r="B178" s="4"/>
      <c r="C178" s="92"/>
      <c r="D178" s="192"/>
      <c r="E178" s="83"/>
      <c r="F178" s="84"/>
      <c r="G178" s="85" t="str">
        <f t="shared" si="36"/>
        <v>Error</v>
      </c>
      <c r="H178" s="86">
        <v>14400</v>
      </c>
      <c r="I178" s="87" t="e">
        <f t="shared" si="48"/>
        <v>#VALUE!</v>
      </c>
      <c r="J178" s="87" t="e">
        <f t="shared" si="32"/>
        <v>#VALUE!</v>
      </c>
      <c r="K178" s="87">
        <f t="shared" si="38"/>
        <v>0</v>
      </c>
      <c r="L178" s="87">
        <f t="shared" si="49"/>
        <v>0</v>
      </c>
      <c r="M178" s="87" t="e">
        <f t="shared" si="50"/>
        <v>#VALUE!</v>
      </c>
      <c r="N178" s="87" t="e">
        <f t="shared" si="51"/>
        <v>#VALUE!</v>
      </c>
      <c r="O178" s="86"/>
      <c r="P178" s="87" t="e">
        <f t="shared" si="33"/>
        <v>#VALUE!</v>
      </c>
      <c r="Q178" s="88" t="e">
        <f t="shared" si="42"/>
        <v>#VALUE!</v>
      </c>
      <c r="R178" s="89"/>
      <c r="S178" s="81"/>
      <c r="T178" s="27">
        <f t="shared" si="43"/>
        <v>0</v>
      </c>
      <c r="U178" s="90">
        <v>66140</v>
      </c>
      <c r="V178" s="91">
        <f t="shared" si="46"/>
        <v>0</v>
      </c>
      <c r="W178" s="90"/>
      <c r="X178" s="90"/>
      <c r="Y178" s="91">
        <f t="shared" si="52"/>
        <v>0</v>
      </c>
      <c r="Z178" s="91">
        <f t="shared" si="45"/>
        <v>0</v>
      </c>
      <c r="AA178" s="91" t="e">
        <f t="shared" si="47"/>
        <v>#VALUE!</v>
      </c>
    </row>
    <row r="179" spans="1:27" ht="17.25" x14ac:dyDescent="0.25">
      <c r="A179" s="4"/>
      <c r="B179" s="4"/>
      <c r="C179" s="92"/>
      <c r="D179" s="192"/>
      <c r="E179" s="93"/>
      <c r="F179" s="94"/>
      <c r="G179" s="95" t="str">
        <f t="shared" si="36"/>
        <v>Error</v>
      </c>
      <c r="H179" s="96">
        <v>14400</v>
      </c>
      <c r="I179" s="97" t="e">
        <f t="shared" si="48"/>
        <v>#VALUE!</v>
      </c>
      <c r="J179" s="87" t="e">
        <f t="shared" si="32"/>
        <v>#VALUE!</v>
      </c>
      <c r="K179" s="97">
        <f t="shared" si="38"/>
        <v>0</v>
      </c>
      <c r="L179" s="97">
        <f t="shared" si="49"/>
        <v>0</v>
      </c>
      <c r="M179" s="97" t="e">
        <f t="shared" si="50"/>
        <v>#VALUE!</v>
      </c>
      <c r="N179" s="97" t="e">
        <f t="shared" si="51"/>
        <v>#VALUE!</v>
      </c>
      <c r="O179" s="96"/>
      <c r="P179" s="97" t="e">
        <f t="shared" si="33"/>
        <v>#VALUE!</v>
      </c>
      <c r="Q179" s="98" t="e">
        <f t="shared" si="42"/>
        <v>#VALUE!</v>
      </c>
      <c r="R179" s="99"/>
      <c r="S179" s="4"/>
      <c r="T179" s="27">
        <f t="shared" si="43"/>
        <v>0</v>
      </c>
      <c r="U179" s="100">
        <v>66140</v>
      </c>
      <c r="V179" s="101">
        <f t="shared" si="46"/>
        <v>0</v>
      </c>
      <c r="W179" s="100"/>
      <c r="X179" s="100"/>
      <c r="Y179" s="101">
        <f t="shared" si="52"/>
        <v>0</v>
      </c>
      <c r="Z179" s="101">
        <f t="shared" si="45"/>
        <v>0</v>
      </c>
      <c r="AA179" s="101" t="e">
        <f t="shared" si="47"/>
        <v>#VALUE!</v>
      </c>
    </row>
    <row r="180" spans="1:27" ht="17.25" x14ac:dyDescent="0.25">
      <c r="A180" s="4"/>
      <c r="B180" s="4"/>
      <c r="C180" s="92"/>
      <c r="D180" s="192"/>
      <c r="E180" s="93"/>
      <c r="F180" s="94"/>
      <c r="G180" s="95" t="str">
        <f t="shared" si="36"/>
        <v>Error</v>
      </c>
      <c r="H180" s="96">
        <v>14400</v>
      </c>
      <c r="I180" s="97" t="e">
        <f t="shared" si="48"/>
        <v>#VALUE!</v>
      </c>
      <c r="J180" s="87" t="e">
        <f t="shared" si="32"/>
        <v>#VALUE!</v>
      </c>
      <c r="K180" s="97">
        <f t="shared" si="38"/>
        <v>0</v>
      </c>
      <c r="L180" s="97">
        <f t="shared" si="49"/>
        <v>0</v>
      </c>
      <c r="M180" s="97" t="e">
        <f t="shared" si="50"/>
        <v>#VALUE!</v>
      </c>
      <c r="N180" s="97" t="e">
        <f t="shared" si="51"/>
        <v>#VALUE!</v>
      </c>
      <c r="O180" s="96"/>
      <c r="P180" s="97" t="e">
        <f t="shared" si="33"/>
        <v>#VALUE!</v>
      </c>
      <c r="Q180" s="98" t="e">
        <f t="shared" si="42"/>
        <v>#VALUE!</v>
      </c>
      <c r="R180" s="99"/>
      <c r="S180" s="4"/>
      <c r="T180" s="27">
        <f t="shared" si="43"/>
        <v>0</v>
      </c>
      <c r="U180" s="100">
        <v>66140</v>
      </c>
      <c r="V180" s="101">
        <f t="shared" si="46"/>
        <v>0</v>
      </c>
      <c r="W180" s="100"/>
      <c r="X180" s="100"/>
      <c r="Y180" s="101">
        <f t="shared" si="52"/>
        <v>0</v>
      </c>
      <c r="Z180" s="101">
        <f t="shared" si="45"/>
        <v>0</v>
      </c>
      <c r="AA180" s="101" t="e">
        <f t="shared" si="47"/>
        <v>#VALUE!</v>
      </c>
    </row>
    <row r="181" spans="1:27" ht="17.25" x14ac:dyDescent="0.25">
      <c r="A181" s="4"/>
      <c r="B181" s="4"/>
      <c r="C181" s="92"/>
      <c r="D181" s="192"/>
      <c r="E181" s="93"/>
      <c r="F181" s="94"/>
      <c r="G181" s="95" t="str">
        <f t="shared" si="36"/>
        <v>Error</v>
      </c>
      <c r="H181" s="96">
        <v>14400</v>
      </c>
      <c r="I181" s="97" t="e">
        <f t="shared" si="48"/>
        <v>#VALUE!</v>
      </c>
      <c r="J181" s="87" t="e">
        <f t="shared" ref="J181:J188" si="53">IF(I181&lt;=59525,59525,I181)</f>
        <v>#VALUE!</v>
      </c>
      <c r="K181" s="97">
        <f t="shared" si="38"/>
        <v>0</v>
      </c>
      <c r="L181" s="97">
        <f t="shared" si="49"/>
        <v>0</v>
      </c>
      <c r="M181" s="97" t="e">
        <f t="shared" si="50"/>
        <v>#VALUE!</v>
      </c>
      <c r="N181" s="97" t="e">
        <f t="shared" si="51"/>
        <v>#VALUE!</v>
      </c>
      <c r="O181" s="96"/>
      <c r="P181" s="97" t="e">
        <f t="shared" ref="P181:P188" si="54">M181+N181+O181</f>
        <v>#VALUE!</v>
      </c>
      <c r="Q181" s="98" t="e">
        <f t="shared" si="42"/>
        <v>#VALUE!</v>
      </c>
      <c r="R181" s="99"/>
      <c r="S181" s="4"/>
      <c r="T181" s="27">
        <f t="shared" si="43"/>
        <v>0</v>
      </c>
      <c r="U181" s="100">
        <v>66140</v>
      </c>
      <c r="V181" s="101">
        <f t="shared" ref="V181:V188" si="55">+U181*T181</f>
        <v>0</v>
      </c>
      <c r="W181" s="100"/>
      <c r="X181" s="100"/>
      <c r="Y181" s="101">
        <f t="shared" si="52"/>
        <v>0</v>
      </c>
      <c r="Z181" s="101">
        <f t="shared" si="45"/>
        <v>0</v>
      </c>
      <c r="AA181" s="101" t="e">
        <f t="shared" ref="AA181:AA188" si="56">+Z181+Q181</f>
        <v>#VALUE!</v>
      </c>
    </row>
    <row r="182" spans="1:27" ht="17.25" x14ac:dyDescent="0.25">
      <c r="A182" s="4"/>
      <c r="B182" s="4"/>
      <c r="C182" s="92"/>
      <c r="D182" s="192"/>
      <c r="E182" s="93"/>
      <c r="F182" s="94"/>
      <c r="G182" s="95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6">
        <v>14400</v>
      </c>
      <c r="I182" s="97" t="e">
        <f t="shared" si="48"/>
        <v>#VALUE!</v>
      </c>
      <c r="J182" s="87" t="e">
        <f t="shared" si="53"/>
        <v>#VALUE!</v>
      </c>
      <c r="K182" s="97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7">
        <f t="shared" si="49"/>
        <v>0</v>
      </c>
      <c r="M182" s="97" t="e">
        <f t="shared" si="50"/>
        <v>#VALUE!</v>
      </c>
      <c r="N182" s="97" t="e">
        <f t="shared" si="51"/>
        <v>#VALUE!</v>
      </c>
      <c r="O182" s="96"/>
      <c r="P182" s="97" t="e">
        <f t="shared" si="54"/>
        <v>#VALUE!</v>
      </c>
      <c r="Q182" s="98" t="e">
        <f t="shared" ref="Q182:Q188" si="59">P182*6.565</f>
        <v>#VALUE!</v>
      </c>
      <c r="R182" s="99"/>
      <c r="S182" s="4"/>
      <c r="T182" s="27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0">
        <v>66140</v>
      </c>
      <c r="V182" s="101">
        <f t="shared" si="55"/>
        <v>0</v>
      </c>
      <c r="W182" s="100"/>
      <c r="X182" s="100"/>
      <c r="Y182" s="101">
        <f t="shared" si="52"/>
        <v>0</v>
      </c>
      <c r="Z182" s="101">
        <f t="shared" ref="Z182:Z188" si="61">+Y182*6.565</f>
        <v>0</v>
      </c>
      <c r="AA182" s="101" t="e">
        <f t="shared" si="56"/>
        <v>#VALUE!</v>
      </c>
    </row>
    <row r="183" spans="1:27" ht="17.25" x14ac:dyDescent="0.25">
      <c r="A183" s="4"/>
      <c r="B183" s="4"/>
      <c r="C183" s="92"/>
      <c r="D183" s="192"/>
      <c r="E183" s="93"/>
      <c r="F183" s="94"/>
      <c r="G183" s="95" t="str">
        <f t="shared" si="57"/>
        <v>Error</v>
      </c>
      <c r="H183" s="96">
        <v>14400</v>
      </c>
      <c r="I183" s="97" t="e">
        <f t="shared" si="48"/>
        <v>#VALUE!</v>
      </c>
      <c r="J183" s="87" t="e">
        <f t="shared" si="53"/>
        <v>#VALUE!</v>
      </c>
      <c r="K183" s="97">
        <f t="shared" si="58"/>
        <v>0</v>
      </c>
      <c r="L183" s="97">
        <f t="shared" si="49"/>
        <v>0</v>
      </c>
      <c r="M183" s="97" t="e">
        <f t="shared" si="50"/>
        <v>#VALUE!</v>
      </c>
      <c r="N183" s="97" t="e">
        <f t="shared" si="51"/>
        <v>#VALUE!</v>
      </c>
      <c r="O183" s="96"/>
      <c r="P183" s="97" t="e">
        <f t="shared" si="54"/>
        <v>#VALUE!</v>
      </c>
      <c r="Q183" s="98" t="e">
        <f t="shared" si="59"/>
        <v>#VALUE!</v>
      </c>
      <c r="R183" s="99"/>
      <c r="S183" s="4"/>
      <c r="T183" s="27">
        <f t="shared" si="60"/>
        <v>0</v>
      </c>
      <c r="U183" s="100">
        <v>66140</v>
      </c>
      <c r="V183" s="101">
        <f t="shared" si="55"/>
        <v>0</v>
      </c>
      <c r="W183" s="100"/>
      <c r="X183" s="100"/>
      <c r="Y183" s="101">
        <f t="shared" si="52"/>
        <v>0</v>
      </c>
      <c r="Z183" s="101">
        <f t="shared" si="61"/>
        <v>0</v>
      </c>
      <c r="AA183" s="101" t="e">
        <f t="shared" si="56"/>
        <v>#VALUE!</v>
      </c>
    </row>
    <row r="184" spans="1:27" ht="17.25" x14ac:dyDescent="0.25">
      <c r="A184" s="4"/>
      <c r="B184" s="4"/>
      <c r="C184" s="92"/>
      <c r="D184" s="192"/>
      <c r="E184" s="83"/>
      <c r="F184" s="84"/>
      <c r="G184" s="85" t="str">
        <f t="shared" si="57"/>
        <v>Error</v>
      </c>
      <c r="H184" s="86">
        <v>14400</v>
      </c>
      <c r="I184" s="87" t="e">
        <f t="shared" si="48"/>
        <v>#VALUE!</v>
      </c>
      <c r="J184" s="87" t="e">
        <f t="shared" si="53"/>
        <v>#VALUE!</v>
      </c>
      <c r="K184" s="87">
        <f t="shared" si="58"/>
        <v>0</v>
      </c>
      <c r="L184" s="87">
        <f t="shared" si="49"/>
        <v>0</v>
      </c>
      <c r="M184" s="87" t="e">
        <f t="shared" si="50"/>
        <v>#VALUE!</v>
      </c>
      <c r="N184" s="87" t="e">
        <f t="shared" si="51"/>
        <v>#VALUE!</v>
      </c>
      <c r="O184" s="86"/>
      <c r="P184" s="87" t="e">
        <f t="shared" si="54"/>
        <v>#VALUE!</v>
      </c>
      <c r="Q184" s="88" t="e">
        <f t="shared" si="59"/>
        <v>#VALUE!</v>
      </c>
      <c r="R184" s="89"/>
      <c r="S184" s="81"/>
      <c r="T184" s="27">
        <f t="shared" si="60"/>
        <v>0</v>
      </c>
      <c r="U184" s="90">
        <v>66140</v>
      </c>
      <c r="V184" s="91">
        <f t="shared" si="55"/>
        <v>0</v>
      </c>
      <c r="W184" s="90"/>
      <c r="X184" s="90"/>
      <c r="Y184" s="91">
        <f t="shared" si="52"/>
        <v>0</v>
      </c>
      <c r="Z184" s="91">
        <f t="shared" si="61"/>
        <v>0</v>
      </c>
      <c r="AA184" s="91" t="e">
        <f t="shared" si="56"/>
        <v>#VALUE!</v>
      </c>
    </row>
    <row r="185" spans="1:27" ht="17.25" x14ac:dyDescent="0.25">
      <c r="A185" s="4"/>
      <c r="B185" s="4"/>
      <c r="C185" s="92"/>
      <c r="D185" s="192"/>
      <c r="E185" s="93"/>
      <c r="F185" s="94"/>
      <c r="G185" s="95" t="str">
        <f t="shared" si="57"/>
        <v>Error</v>
      </c>
      <c r="H185" s="96">
        <v>14400</v>
      </c>
      <c r="I185" s="97" t="e">
        <f t="shared" si="48"/>
        <v>#VALUE!</v>
      </c>
      <c r="J185" s="87" t="e">
        <f t="shared" si="53"/>
        <v>#VALUE!</v>
      </c>
      <c r="K185" s="97">
        <f t="shared" si="58"/>
        <v>0</v>
      </c>
      <c r="L185" s="97">
        <f t="shared" si="49"/>
        <v>0</v>
      </c>
      <c r="M185" s="97" t="e">
        <f t="shared" si="50"/>
        <v>#VALUE!</v>
      </c>
      <c r="N185" s="97" t="e">
        <f t="shared" si="51"/>
        <v>#VALUE!</v>
      </c>
      <c r="O185" s="96"/>
      <c r="P185" s="97" t="e">
        <f t="shared" si="54"/>
        <v>#VALUE!</v>
      </c>
      <c r="Q185" s="98" t="e">
        <f t="shared" si="59"/>
        <v>#VALUE!</v>
      </c>
      <c r="R185" s="99"/>
      <c r="S185" s="4"/>
      <c r="T185" s="27">
        <f t="shared" si="60"/>
        <v>0</v>
      </c>
      <c r="U185" s="100">
        <v>66140</v>
      </c>
      <c r="V185" s="101">
        <f t="shared" si="55"/>
        <v>0</v>
      </c>
      <c r="W185" s="100"/>
      <c r="X185" s="100"/>
      <c r="Y185" s="101">
        <f t="shared" si="52"/>
        <v>0</v>
      </c>
      <c r="Z185" s="101">
        <f t="shared" si="61"/>
        <v>0</v>
      </c>
      <c r="AA185" s="101" t="e">
        <f t="shared" si="56"/>
        <v>#VALUE!</v>
      </c>
    </row>
    <row r="186" spans="1:27" ht="17.25" x14ac:dyDescent="0.25">
      <c r="A186" s="4"/>
      <c r="B186" s="4"/>
      <c r="C186" s="92"/>
      <c r="D186" s="192"/>
      <c r="E186" s="93"/>
      <c r="F186" s="94"/>
      <c r="G186" s="95" t="str">
        <f t="shared" si="57"/>
        <v>Error</v>
      </c>
      <c r="H186" s="96">
        <v>14400</v>
      </c>
      <c r="I186" s="97" t="e">
        <f t="shared" si="48"/>
        <v>#VALUE!</v>
      </c>
      <c r="J186" s="87" t="e">
        <f t="shared" si="53"/>
        <v>#VALUE!</v>
      </c>
      <c r="K186" s="97">
        <f t="shared" si="58"/>
        <v>0</v>
      </c>
      <c r="L186" s="97">
        <f t="shared" si="49"/>
        <v>0</v>
      </c>
      <c r="M186" s="97" t="e">
        <f t="shared" si="50"/>
        <v>#VALUE!</v>
      </c>
      <c r="N186" s="97" t="e">
        <f t="shared" si="51"/>
        <v>#VALUE!</v>
      </c>
      <c r="O186" s="96"/>
      <c r="P186" s="97" t="e">
        <f t="shared" si="54"/>
        <v>#VALUE!</v>
      </c>
      <c r="Q186" s="98" t="e">
        <f t="shared" si="59"/>
        <v>#VALUE!</v>
      </c>
      <c r="R186" s="99"/>
      <c r="S186" s="4"/>
      <c r="T186" s="27">
        <f t="shared" si="60"/>
        <v>0</v>
      </c>
      <c r="U186" s="100">
        <v>66140</v>
      </c>
      <c r="V186" s="101">
        <f t="shared" si="55"/>
        <v>0</v>
      </c>
      <c r="W186" s="100"/>
      <c r="X186" s="100"/>
      <c r="Y186" s="101">
        <f t="shared" si="52"/>
        <v>0</v>
      </c>
      <c r="Z186" s="101">
        <f t="shared" si="61"/>
        <v>0</v>
      </c>
      <c r="AA186" s="101" t="e">
        <f t="shared" si="56"/>
        <v>#VALUE!</v>
      </c>
    </row>
    <row r="187" spans="1:27" ht="17.25" x14ac:dyDescent="0.25">
      <c r="A187" s="4"/>
      <c r="B187" s="4"/>
      <c r="C187" s="92"/>
      <c r="D187" s="192"/>
      <c r="E187" s="93"/>
      <c r="F187" s="94"/>
      <c r="G187" s="95" t="str">
        <f t="shared" si="57"/>
        <v>Error</v>
      </c>
      <c r="H187" s="96">
        <v>14400</v>
      </c>
      <c r="I187" s="97" t="e">
        <f t="shared" si="48"/>
        <v>#VALUE!</v>
      </c>
      <c r="J187" s="87" t="e">
        <f t="shared" si="53"/>
        <v>#VALUE!</v>
      </c>
      <c r="K187" s="97">
        <f t="shared" si="58"/>
        <v>0</v>
      </c>
      <c r="L187" s="97">
        <f t="shared" si="49"/>
        <v>0</v>
      </c>
      <c r="M187" s="97" t="e">
        <f t="shared" si="50"/>
        <v>#VALUE!</v>
      </c>
      <c r="N187" s="97" t="e">
        <f t="shared" si="51"/>
        <v>#VALUE!</v>
      </c>
      <c r="O187" s="96"/>
      <c r="P187" s="97" t="e">
        <f t="shared" si="54"/>
        <v>#VALUE!</v>
      </c>
      <c r="Q187" s="98" t="e">
        <f t="shared" si="59"/>
        <v>#VALUE!</v>
      </c>
      <c r="R187" s="99"/>
      <c r="S187" s="4"/>
      <c r="T187" s="27">
        <f t="shared" si="60"/>
        <v>0</v>
      </c>
      <c r="U187" s="100">
        <v>66140</v>
      </c>
      <c r="V187" s="101">
        <f t="shared" si="55"/>
        <v>0</v>
      </c>
      <c r="W187" s="100"/>
      <c r="X187" s="100"/>
      <c r="Y187" s="101">
        <f t="shared" si="52"/>
        <v>0</v>
      </c>
      <c r="Z187" s="101">
        <f t="shared" si="61"/>
        <v>0</v>
      </c>
      <c r="AA187" s="101" t="e">
        <f t="shared" si="56"/>
        <v>#VALUE!</v>
      </c>
    </row>
    <row r="188" spans="1:27" ht="18" thickBot="1" x14ac:dyDescent="0.3">
      <c r="A188" s="102"/>
      <c r="B188" s="102"/>
      <c r="C188" s="103"/>
      <c r="D188" s="193"/>
      <c r="E188" s="104"/>
      <c r="F188" s="105"/>
      <c r="G188" s="106" t="str">
        <f t="shared" si="57"/>
        <v>Error</v>
      </c>
      <c r="H188" s="107">
        <v>14400</v>
      </c>
      <c r="I188" s="108" t="e">
        <f t="shared" si="48"/>
        <v>#VALUE!</v>
      </c>
      <c r="J188" s="87" t="e">
        <f t="shared" si="53"/>
        <v>#VALUE!</v>
      </c>
      <c r="K188" s="108">
        <f t="shared" si="58"/>
        <v>0</v>
      </c>
      <c r="L188" s="108">
        <f t="shared" si="49"/>
        <v>0</v>
      </c>
      <c r="M188" s="108" t="e">
        <f t="shared" si="50"/>
        <v>#VALUE!</v>
      </c>
      <c r="N188" s="108" t="e">
        <f t="shared" si="51"/>
        <v>#VALUE!</v>
      </c>
      <c r="O188" s="107"/>
      <c r="P188" s="108" t="e">
        <f t="shared" si="54"/>
        <v>#VALUE!</v>
      </c>
      <c r="Q188" s="109" t="e">
        <f t="shared" si="59"/>
        <v>#VALUE!</v>
      </c>
      <c r="R188" s="110"/>
      <c r="S188" s="102"/>
      <c r="T188" s="27">
        <f t="shared" si="60"/>
        <v>0</v>
      </c>
      <c r="U188" s="111">
        <v>66140</v>
      </c>
      <c r="V188" s="112">
        <f t="shared" si="55"/>
        <v>0</v>
      </c>
      <c r="W188" s="111"/>
      <c r="X188" s="111"/>
      <c r="Y188" s="112">
        <f t="shared" si="52"/>
        <v>0</v>
      </c>
      <c r="Z188" s="112">
        <f t="shared" si="61"/>
        <v>0</v>
      </c>
      <c r="AA188" s="112" t="e">
        <f t="shared" si="56"/>
        <v>#VALUE!</v>
      </c>
    </row>
    <row r="189" spans="1:27" s="119" customFormat="1" ht="15.75" thickBot="1" x14ac:dyDescent="0.3">
      <c r="A189" s="1528" t="s">
        <v>47</v>
      </c>
      <c r="B189" s="1529"/>
      <c r="C189" s="1529"/>
      <c r="D189" s="1529"/>
      <c r="E189" s="113">
        <f>SUM(E117:E188)</f>
        <v>0</v>
      </c>
      <c r="F189" s="114"/>
      <c r="G189" s="115">
        <f>SUM(G117:G188)</f>
        <v>0</v>
      </c>
      <c r="H189" s="116"/>
      <c r="I189" s="117" t="e">
        <f t="shared" ref="I189:R189" si="62">SUM(I117:I188)</f>
        <v>#VALUE!</v>
      </c>
      <c r="J189" s="117" t="e">
        <f t="shared" si="62"/>
        <v>#VALUE!</v>
      </c>
      <c r="K189" s="117">
        <f t="shared" si="62"/>
        <v>0</v>
      </c>
      <c r="L189" s="117">
        <f t="shared" si="62"/>
        <v>0</v>
      </c>
      <c r="M189" s="117" t="e">
        <f t="shared" si="62"/>
        <v>#VALUE!</v>
      </c>
      <c r="N189" s="117" t="e">
        <f t="shared" si="62"/>
        <v>#VALUE!</v>
      </c>
      <c r="O189" s="116">
        <f t="shared" si="62"/>
        <v>0</v>
      </c>
      <c r="P189" s="117" t="e">
        <f t="shared" si="62"/>
        <v>#VALUE!</v>
      </c>
      <c r="Q189" s="118" t="e">
        <f t="shared" si="62"/>
        <v>#VALUE!</v>
      </c>
      <c r="R189" s="115">
        <f t="shared" si="62"/>
        <v>0</v>
      </c>
      <c r="S189" s="116"/>
      <c r="T189" s="116"/>
      <c r="U189" s="116"/>
      <c r="V189" s="117">
        <f t="shared" ref="V189:AA189" si="63">SUM(V117:V188)</f>
        <v>0</v>
      </c>
      <c r="W189" s="117">
        <f t="shared" si="63"/>
        <v>0</v>
      </c>
      <c r="X189" s="117">
        <f t="shared" si="63"/>
        <v>0</v>
      </c>
      <c r="Y189" s="117">
        <f t="shared" si="63"/>
        <v>0</v>
      </c>
      <c r="Z189" s="117">
        <f t="shared" si="63"/>
        <v>0</v>
      </c>
      <c r="AA189" s="118" t="e">
        <f t="shared" si="63"/>
        <v>#VALUE!</v>
      </c>
    </row>
    <row r="191" spans="1:27" ht="15.75" thickBot="1" x14ac:dyDescent="0.3"/>
    <row r="192" spans="1:27" s="37" customFormat="1" ht="27" customHeight="1" thickBot="1" x14ac:dyDescent="0.25">
      <c r="A192" s="1530" t="s">
        <v>49</v>
      </c>
      <c r="B192" s="1531"/>
      <c r="C192" s="1531"/>
      <c r="D192" s="1532"/>
      <c r="E192" s="1533" t="s">
        <v>233</v>
      </c>
      <c r="F192" s="1534"/>
      <c r="G192" s="1534"/>
      <c r="H192" s="1534"/>
      <c r="I192" s="1534"/>
      <c r="J192" s="1534"/>
      <c r="K192" s="1534"/>
      <c r="L192" s="1534"/>
      <c r="M192" s="1534"/>
      <c r="N192" s="1534"/>
      <c r="O192" s="1534"/>
      <c r="P192" s="1534"/>
      <c r="Q192" s="1534"/>
      <c r="R192" s="1534"/>
      <c r="S192" s="1534"/>
      <c r="T192" s="1534"/>
      <c r="U192" s="1534"/>
      <c r="V192" s="1534"/>
      <c r="W192" s="1534"/>
      <c r="X192" s="1534"/>
      <c r="Y192" s="1534"/>
      <c r="Z192" s="1534"/>
      <c r="AA192" s="1535"/>
    </row>
    <row r="193" spans="1:29" s="37" customFormat="1" ht="18" thickBot="1" x14ac:dyDescent="0.25">
      <c r="A193" s="1525" t="s">
        <v>216</v>
      </c>
      <c r="B193" s="1526"/>
      <c r="C193" s="1526"/>
      <c r="D193" s="1527"/>
      <c r="E193" s="1502" t="s">
        <v>51</v>
      </c>
      <c r="F193" s="1503"/>
      <c r="G193" s="1503"/>
      <c r="H193" s="1503"/>
      <c r="I193" s="1503"/>
      <c r="J193" s="1503"/>
      <c r="K193" s="1503"/>
      <c r="L193" s="1503"/>
      <c r="M193" s="1503"/>
      <c r="N193" s="1503"/>
      <c r="O193" s="1503"/>
      <c r="P193" s="1503"/>
      <c r="Q193" s="1504"/>
      <c r="R193" s="1500" t="s">
        <v>52</v>
      </c>
      <c r="S193" s="1501"/>
      <c r="T193" s="1501"/>
      <c r="U193" s="1501"/>
      <c r="V193" s="1501"/>
      <c r="W193" s="1501"/>
      <c r="X193" s="1501"/>
      <c r="Y193" s="1501"/>
      <c r="Z193" s="1501"/>
      <c r="AA193" s="1513"/>
    </row>
    <row r="194" spans="1:29" s="61" customFormat="1" ht="162" customHeight="1" thickBot="1" x14ac:dyDescent="0.3">
      <c r="A194" s="62" t="s">
        <v>10</v>
      </c>
      <c r="B194" s="63" t="s">
        <v>217</v>
      </c>
      <c r="C194" s="63" t="s">
        <v>55</v>
      </c>
      <c r="D194" s="64" t="s">
        <v>218</v>
      </c>
      <c r="E194" s="65" t="s">
        <v>1</v>
      </c>
      <c r="F194" s="66" t="s">
        <v>219</v>
      </c>
      <c r="G194" s="66" t="s">
        <v>220</v>
      </c>
      <c r="H194" s="66" t="s">
        <v>221</v>
      </c>
      <c r="I194" s="66" t="s">
        <v>222</v>
      </c>
      <c r="J194" s="66" t="s">
        <v>223</v>
      </c>
      <c r="K194" s="66" t="s">
        <v>224</v>
      </c>
      <c r="L194" s="66" t="s">
        <v>225</v>
      </c>
      <c r="M194" s="66" t="s">
        <v>226</v>
      </c>
      <c r="N194" s="66" t="s">
        <v>227</v>
      </c>
      <c r="O194" s="66" t="s">
        <v>30</v>
      </c>
      <c r="P194" s="67" t="s">
        <v>60</v>
      </c>
      <c r="Q194" s="68" t="s">
        <v>228</v>
      </c>
      <c r="R194" s="69" t="s">
        <v>1</v>
      </c>
      <c r="S194" s="70" t="s">
        <v>219</v>
      </c>
      <c r="T194" s="70" t="s">
        <v>96</v>
      </c>
      <c r="U194" s="70" t="s">
        <v>229</v>
      </c>
      <c r="V194" s="70" t="s">
        <v>222</v>
      </c>
      <c r="W194" s="70" t="str">
        <f>+J194</f>
        <v>Սահմանվող պաշտոնային դրույքաչափ /հաշվի առնելով  նվազագույն ամսական աշխատավարձը - 50000 դրամ/</v>
      </c>
      <c r="X194" s="70" t="s">
        <v>30</v>
      </c>
      <c r="Y194" s="67" t="s">
        <v>60</v>
      </c>
      <c r="Z194" s="70" t="s">
        <v>230</v>
      </c>
      <c r="AA194" s="71" t="s">
        <v>231</v>
      </c>
    </row>
    <row r="195" spans="1:29" s="80" customFormat="1" ht="17.25" customHeight="1" thickBot="1" x14ac:dyDescent="0.3">
      <c r="A195" s="72">
        <v>1</v>
      </c>
      <c r="B195" s="73">
        <v>2</v>
      </c>
      <c r="C195" s="73">
        <v>3</v>
      </c>
      <c r="D195" s="74">
        <v>4</v>
      </c>
      <c r="E195" s="75">
        <v>5</v>
      </c>
      <c r="F195" s="73">
        <v>6</v>
      </c>
      <c r="G195" s="76">
        <v>7</v>
      </c>
      <c r="H195" s="73">
        <v>8</v>
      </c>
      <c r="I195" s="73">
        <v>9</v>
      </c>
      <c r="J195" s="76">
        <v>10</v>
      </c>
      <c r="K195" s="73">
        <v>11</v>
      </c>
      <c r="L195" s="73">
        <v>12</v>
      </c>
      <c r="M195" s="76">
        <v>13</v>
      </c>
      <c r="N195" s="73">
        <v>14</v>
      </c>
      <c r="O195" s="73">
        <v>15</v>
      </c>
      <c r="P195" s="76">
        <v>16</v>
      </c>
      <c r="Q195" s="77">
        <v>17</v>
      </c>
      <c r="R195" s="78">
        <v>18</v>
      </c>
      <c r="S195" s="76">
        <v>19</v>
      </c>
      <c r="T195" s="73">
        <v>20</v>
      </c>
      <c r="U195" s="73">
        <v>21</v>
      </c>
      <c r="V195" s="73">
        <v>22</v>
      </c>
      <c r="W195" s="73">
        <v>23</v>
      </c>
      <c r="X195" s="73">
        <v>24</v>
      </c>
      <c r="Y195" s="73">
        <v>25</v>
      </c>
      <c r="Z195" s="73">
        <v>26</v>
      </c>
      <c r="AA195" s="77">
        <v>27</v>
      </c>
      <c r="AB195" s="79"/>
      <c r="AC195" s="79"/>
    </row>
    <row r="196" spans="1:29" ht="17.25" x14ac:dyDescent="0.25">
      <c r="A196" s="81"/>
      <c r="B196" s="81"/>
      <c r="C196" s="82"/>
      <c r="D196" s="191"/>
      <c r="E196" s="83"/>
      <c r="F196" s="84"/>
      <c r="G196" s="85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6">
        <v>14400</v>
      </c>
      <c r="I196" s="87" t="e">
        <f>G196*H196</f>
        <v>#VALUE!</v>
      </c>
      <c r="J196" s="87" t="e">
        <f t="shared" ref="J196:J259" si="64">IF(I196&lt;=59525,59525,I196)</f>
        <v>#VALUE!</v>
      </c>
      <c r="K196" s="87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7">
        <f>K196*H196</f>
        <v>0</v>
      </c>
      <c r="M196" s="87" t="e">
        <f>L196+J196</f>
        <v>#VALUE!</v>
      </c>
      <c r="N196" s="87" t="e">
        <f>IF(F196&lt;2,M196*0%,IF(F196&lt;5,M196*5%,IF(F196&lt;10,M196*10%,IF(F196&lt;15,M196*15%,IF(F196&lt;20,M196*20%,IF(F196&lt;25,M196*25%,IF(F196&gt;=25,M196*30%)))))))</f>
        <v>#VALUE!</v>
      </c>
      <c r="O196" s="86"/>
      <c r="P196" s="87" t="e">
        <f t="shared" ref="P196:P259" si="65">M196+N196+O196</f>
        <v>#VALUE!</v>
      </c>
      <c r="Q196" s="88" t="e">
        <f>P196*6.565</f>
        <v>#VALUE!</v>
      </c>
      <c r="R196" s="89"/>
      <c r="S196" s="81"/>
      <c r="T196" s="27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0">
        <v>66140</v>
      </c>
      <c r="V196" s="91">
        <f t="shared" ref="V196:V227" si="66">+U196*T196</f>
        <v>0</v>
      </c>
      <c r="W196" s="90"/>
      <c r="X196" s="90"/>
      <c r="Y196" s="91">
        <f>+V196+W196+X196</f>
        <v>0</v>
      </c>
      <c r="Z196" s="91">
        <f>+Y196*6.565</f>
        <v>0</v>
      </c>
      <c r="AA196" s="91" t="e">
        <f t="shared" ref="AA196:AA227" si="67">+Z196+Q196</f>
        <v>#VALUE!</v>
      </c>
    </row>
    <row r="197" spans="1:29" ht="17.25" x14ac:dyDescent="0.25">
      <c r="A197" s="4"/>
      <c r="B197" s="4"/>
      <c r="C197" s="92"/>
      <c r="D197" s="192"/>
      <c r="E197" s="93"/>
      <c r="F197" s="94"/>
      <c r="G197" s="95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6">
        <v>14400</v>
      </c>
      <c r="I197" s="97" t="e">
        <f t="shared" ref="I197:I250" si="69">G197*H197</f>
        <v>#VALUE!</v>
      </c>
      <c r="J197" s="87" t="e">
        <f t="shared" si="64"/>
        <v>#VALUE!</v>
      </c>
      <c r="K197" s="97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7">
        <f t="shared" ref="L197:L250" si="71">K197*H197</f>
        <v>0</v>
      </c>
      <c r="M197" s="97" t="e">
        <f t="shared" ref="M197:M250" si="72">L197+J197</f>
        <v>#VALUE!</v>
      </c>
      <c r="N197" s="97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6"/>
      <c r="P197" s="97" t="e">
        <f t="shared" si="65"/>
        <v>#VALUE!</v>
      </c>
      <c r="Q197" s="98" t="e">
        <f t="shared" ref="Q197:Q260" si="74">P197*6.565</f>
        <v>#VALUE!</v>
      </c>
      <c r="R197" s="99"/>
      <c r="S197" s="4"/>
      <c r="T197" s="27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0">
        <v>66140</v>
      </c>
      <c r="V197" s="101">
        <f t="shared" si="66"/>
        <v>0</v>
      </c>
      <c r="W197" s="100"/>
      <c r="X197" s="100"/>
      <c r="Y197" s="101">
        <f t="shared" ref="Y197:Y250" si="76">+V197+W197+X197</f>
        <v>0</v>
      </c>
      <c r="Z197" s="101">
        <f t="shared" ref="Z197:Z260" si="77">+Y197*6.565</f>
        <v>0</v>
      </c>
      <c r="AA197" s="101" t="e">
        <f t="shared" si="67"/>
        <v>#VALUE!</v>
      </c>
    </row>
    <row r="198" spans="1:29" ht="17.25" x14ac:dyDescent="0.25">
      <c r="A198" s="4"/>
      <c r="B198" s="4"/>
      <c r="C198" s="92"/>
      <c r="D198" s="192"/>
      <c r="E198" s="93"/>
      <c r="F198" s="94"/>
      <c r="G198" s="95" t="str">
        <f t="shared" si="68"/>
        <v>Error</v>
      </c>
      <c r="H198" s="96">
        <v>14400</v>
      </c>
      <c r="I198" s="97" t="e">
        <f t="shared" si="69"/>
        <v>#VALUE!</v>
      </c>
      <c r="J198" s="87" t="e">
        <f t="shared" si="64"/>
        <v>#VALUE!</v>
      </c>
      <c r="K198" s="97">
        <f t="shared" si="70"/>
        <v>0</v>
      </c>
      <c r="L198" s="97">
        <f t="shared" si="71"/>
        <v>0</v>
      </c>
      <c r="M198" s="97" t="e">
        <f t="shared" si="72"/>
        <v>#VALUE!</v>
      </c>
      <c r="N198" s="97" t="e">
        <f t="shared" si="73"/>
        <v>#VALUE!</v>
      </c>
      <c r="O198" s="96"/>
      <c r="P198" s="97" t="e">
        <f t="shared" si="65"/>
        <v>#VALUE!</v>
      </c>
      <c r="Q198" s="98" t="e">
        <f t="shared" si="74"/>
        <v>#VALUE!</v>
      </c>
      <c r="R198" s="99"/>
      <c r="S198" s="4"/>
      <c r="T198" s="27">
        <f t="shared" si="75"/>
        <v>0</v>
      </c>
      <c r="U198" s="100">
        <v>66140</v>
      </c>
      <c r="V198" s="101">
        <f t="shared" si="66"/>
        <v>0</v>
      </c>
      <c r="W198" s="100"/>
      <c r="X198" s="100"/>
      <c r="Y198" s="101">
        <f t="shared" si="76"/>
        <v>0</v>
      </c>
      <c r="Z198" s="101">
        <f t="shared" si="77"/>
        <v>0</v>
      </c>
      <c r="AA198" s="101" t="e">
        <f t="shared" si="67"/>
        <v>#VALUE!</v>
      </c>
    </row>
    <row r="199" spans="1:29" ht="17.25" x14ac:dyDescent="0.25">
      <c r="A199" s="4"/>
      <c r="B199" s="4"/>
      <c r="C199" s="92"/>
      <c r="D199" s="192"/>
      <c r="E199" s="93"/>
      <c r="F199" s="94"/>
      <c r="G199" s="95" t="str">
        <f t="shared" si="68"/>
        <v>Error</v>
      </c>
      <c r="H199" s="96">
        <v>14400</v>
      </c>
      <c r="I199" s="97" t="e">
        <f t="shared" si="69"/>
        <v>#VALUE!</v>
      </c>
      <c r="J199" s="87" t="e">
        <f t="shared" si="64"/>
        <v>#VALUE!</v>
      </c>
      <c r="K199" s="97">
        <f t="shared" si="70"/>
        <v>0</v>
      </c>
      <c r="L199" s="97">
        <f t="shared" si="71"/>
        <v>0</v>
      </c>
      <c r="M199" s="97" t="e">
        <f t="shared" si="72"/>
        <v>#VALUE!</v>
      </c>
      <c r="N199" s="97" t="e">
        <f t="shared" si="73"/>
        <v>#VALUE!</v>
      </c>
      <c r="O199" s="96"/>
      <c r="P199" s="97" t="e">
        <f t="shared" si="65"/>
        <v>#VALUE!</v>
      </c>
      <c r="Q199" s="98" t="e">
        <f t="shared" si="74"/>
        <v>#VALUE!</v>
      </c>
      <c r="R199" s="99"/>
      <c r="S199" s="4"/>
      <c r="T199" s="27">
        <f t="shared" si="75"/>
        <v>0</v>
      </c>
      <c r="U199" s="100">
        <v>66140</v>
      </c>
      <c r="V199" s="101">
        <f t="shared" si="66"/>
        <v>0</v>
      </c>
      <c r="W199" s="100"/>
      <c r="X199" s="100"/>
      <c r="Y199" s="101">
        <f t="shared" si="76"/>
        <v>0</v>
      </c>
      <c r="Z199" s="101">
        <f t="shared" si="77"/>
        <v>0</v>
      </c>
      <c r="AA199" s="101" t="e">
        <f t="shared" si="67"/>
        <v>#VALUE!</v>
      </c>
    </row>
    <row r="200" spans="1:29" ht="17.25" x14ac:dyDescent="0.25">
      <c r="A200" s="4"/>
      <c r="B200" s="4"/>
      <c r="C200" s="92"/>
      <c r="D200" s="192"/>
      <c r="E200" s="93"/>
      <c r="F200" s="94"/>
      <c r="G200" s="95" t="str">
        <f t="shared" si="68"/>
        <v>Error</v>
      </c>
      <c r="H200" s="96">
        <v>14400</v>
      </c>
      <c r="I200" s="97" t="e">
        <f t="shared" si="69"/>
        <v>#VALUE!</v>
      </c>
      <c r="J200" s="87" t="e">
        <f t="shared" si="64"/>
        <v>#VALUE!</v>
      </c>
      <c r="K200" s="97">
        <f t="shared" si="70"/>
        <v>0</v>
      </c>
      <c r="L200" s="97">
        <f t="shared" si="71"/>
        <v>0</v>
      </c>
      <c r="M200" s="97" t="e">
        <f t="shared" si="72"/>
        <v>#VALUE!</v>
      </c>
      <c r="N200" s="97" t="e">
        <f t="shared" si="73"/>
        <v>#VALUE!</v>
      </c>
      <c r="O200" s="96"/>
      <c r="P200" s="97" t="e">
        <f t="shared" si="65"/>
        <v>#VALUE!</v>
      </c>
      <c r="Q200" s="98" t="e">
        <f t="shared" si="74"/>
        <v>#VALUE!</v>
      </c>
      <c r="R200" s="99"/>
      <c r="S200" s="4"/>
      <c r="T200" s="27">
        <f t="shared" si="75"/>
        <v>0</v>
      </c>
      <c r="U200" s="100">
        <v>66140</v>
      </c>
      <c r="V200" s="101">
        <f t="shared" si="66"/>
        <v>0</v>
      </c>
      <c r="W200" s="100"/>
      <c r="X200" s="100"/>
      <c r="Y200" s="101">
        <f t="shared" si="76"/>
        <v>0</v>
      </c>
      <c r="Z200" s="101">
        <f t="shared" si="77"/>
        <v>0</v>
      </c>
      <c r="AA200" s="101" t="e">
        <f t="shared" si="67"/>
        <v>#VALUE!</v>
      </c>
    </row>
    <row r="201" spans="1:29" ht="17.25" x14ac:dyDescent="0.25">
      <c r="A201" s="4"/>
      <c r="B201" s="4"/>
      <c r="C201" s="92"/>
      <c r="D201" s="192"/>
      <c r="E201" s="93"/>
      <c r="F201" s="94"/>
      <c r="G201" s="95" t="str">
        <f t="shared" si="68"/>
        <v>Error</v>
      </c>
      <c r="H201" s="96">
        <v>14400</v>
      </c>
      <c r="I201" s="97" t="e">
        <f t="shared" si="69"/>
        <v>#VALUE!</v>
      </c>
      <c r="J201" s="87" t="e">
        <f t="shared" si="64"/>
        <v>#VALUE!</v>
      </c>
      <c r="K201" s="97">
        <f t="shared" si="70"/>
        <v>0</v>
      </c>
      <c r="L201" s="97">
        <f t="shared" si="71"/>
        <v>0</v>
      </c>
      <c r="M201" s="97" t="e">
        <f t="shared" si="72"/>
        <v>#VALUE!</v>
      </c>
      <c r="N201" s="97" t="e">
        <f t="shared" si="73"/>
        <v>#VALUE!</v>
      </c>
      <c r="O201" s="96"/>
      <c r="P201" s="97" t="e">
        <f t="shared" si="65"/>
        <v>#VALUE!</v>
      </c>
      <c r="Q201" s="98" t="e">
        <f t="shared" si="74"/>
        <v>#VALUE!</v>
      </c>
      <c r="R201" s="99"/>
      <c r="S201" s="4"/>
      <c r="T201" s="27">
        <f t="shared" si="75"/>
        <v>0</v>
      </c>
      <c r="U201" s="100">
        <v>66140</v>
      </c>
      <c r="V201" s="101">
        <f t="shared" si="66"/>
        <v>0</v>
      </c>
      <c r="W201" s="100"/>
      <c r="X201" s="100"/>
      <c r="Y201" s="101">
        <f t="shared" si="76"/>
        <v>0</v>
      </c>
      <c r="Z201" s="101">
        <f t="shared" si="77"/>
        <v>0</v>
      </c>
      <c r="AA201" s="101" t="e">
        <f t="shared" si="67"/>
        <v>#VALUE!</v>
      </c>
    </row>
    <row r="202" spans="1:29" ht="17.25" x14ac:dyDescent="0.25">
      <c r="A202" s="4"/>
      <c r="B202" s="4"/>
      <c r="C202" s="92"/>
      <c r="D202" s="192"/>
      <c r="E202" s="83"/>
      <c r="F202" s="84"/>
      <c r="G202" s="85" t="str">
        <f t="shared" si="68"/>
        <v>Error</v>
      </c>
      <c r="H202" s="86">
        <v>14400</v>
      </c>
      <c r="I202" s="87" t="e">
        <f t="shared" si="69"/>
        <v>#VALUE!</v>
      </c>
      <c r="J202" s="87" t="e">
        <f t="shared" si="64"/>
        <v>#VALUE!</v>
      </c>
      <c r="K202" s="87">
        <f t="shared" si="70"/>
        <v>0</v>
      </c>
      <c r="L202" s="87">
        <f t="shared" si="71"/>
        <v>0</v>
      </c>
      <c r="M202" s="87" t="e">
        <f t="shared" si="72"/>
        <v>#VALUE!</v>
      </c>
      <c r="N202" s="87" t="e">
        <f t="shared" si="73"/>
        <v>#VALUE!</v>
      </c>
      <c r="O202" s="86"/>
      <c r="P202" s="87" t="e">
        <f t="shared" si="65"/>
        <v>#VALUE!</v>
      </c>
      <c r="Q202" s="88" t="e">
        <f t="shared" si="74"/>
        <v>#VALUE!</v>
      </c>
      <c r="R202" s="89"/>
      <c r="S202" s="81"/>
      <c r="T202" s="27">
        <f t="shared" si="75"/>
        <v>0</v>
      </c>
      <c r="U202" s="90">
        <v>66140</v>
      </c>
      <c r="V202" s="91">
        <f t="shared" si="66"/>
        <v>0</v>
      </c>
      <c r="W202" s="90"/>
      <c r="X202" s="90"/>
      <c r="Y202" s="91">
        <f t="shared" si="76"/>
        <v>0</v>
      </c>
      <c r="Z202" s="91">
        <f t="shared" si="77"/>
        <v>0</v>
      </c>
      <c r="AA202" s="91" t="e">
        <f t="shared" si="67"/>
        <v>#VALUE!</v>
      </c>
    </row>
    <row r="203" spans="1:29" ht="17.25" x14ac:dyDescent="0.25">
      <c r="A203" s="4"/>
      <c r="B203" s="4"/>
      <c r="C203" s="92"/>
      <c r="D203" s="192"/>
      <c r="E203" s="93"/>
      <c r="F203" s="94"/>
      <c r="G203" s="95" t="str">
        <f t="shared" si="68"/>
        <v>Error</v>
      </c>
      <c r="H203" s="96">
        <v>14400</v>
      </c>
      <c r="I203" s="97" t="e">
        <f t="shared" si="69"/>
        <v>#VALUE!</v>
      </c>
      <c r="J203" s="87" t="e">
        <f t="shared" si="64"/>
        <v>#VALUE!</v>
      </c>
      <c r="K203" s="97">
        <f t="shared" si="70"/>
        <v>0</v>
      </c>
      <c r="L203" s="97">
        <f t="shared" si="71"/>
        <v>0</v>
      </c>
      <c r="M203" s="97" t="e">
        <f t="shared" si="72"/>
        <v>#VALUE!</v>
      </c>
      <c r="N203" s="97" t="e">
        <f t="shared" si="73"/>
        <v>#VALUE!</v>
      </c>
      <c r="O203" s="96"/>
      <c r="P203" s="97" t="e">
        <f t="shared" si="65"/>
        <v>#VALUE!</v>
      </c>
      <c r="Q203" s="98" t="e">
        <f t="shared" si="74"/>
        <v>#VALUE!</v>
      </c>
      <c r="R203" s="99"/>
      <c r="S203" s="4"/>
      <c r="T203" s="27">
        <f t="shared" si="75"/>
        <v>0</v>
      </c>
      <c r="U203" s="100">
        <v>66140</v>
      </c>
      <c r="V203" s="101">
        <f t="shared" si="66"/>
        <v>0</v>
      </c>
      <c r="W203" s="100"/>
      <c r="X203" s="100"/>
      <c r="Y203" s="101">
        <f t="shared" si="76"/>
        <v>0</v>
      </c>
      <c r="Z203" s="101">
        <f t="shared" si="77"/>
        <v>0</v>
      </c>
      <c r="AA203" s="101" t="e">
        <f t="shared" si="67"/>
        <v>#VALUE!</v>
      </c>
    </row>
    <row r="204" spans="1:29" ht="17.25" x14ac:dyDescent="0.25">
      <c r="A204" s="4"/>
      <c r="B204" s="4"/>
      <c r="C204" s="92"/>
      <c r="D204" s="192"/>
      <c r="E204" s="93"/>
      <c r="F204" s="94"/>
      <c r="G204" s="95" t="str">
        <f t="shared" si="68"/>
        <v>Error</v>
      </c>
      <c r="H204" s="96">
        <v>14400</v>
      </c>
      <c r="I204" s="97" t="e">
        <f t="shared" si="69"/>
        <v>#VALUE!</v>
      </c>
      <c r="J204" s="87" t="e">
        <f t="shared" si="64"/>
        <v>#VALUE!</v>
      </c>
      <c r="K204" s="97">
        <f t="shared" si="70"/>
        <v>0</v>
      </c>
      <c r="L204" s="97">
        <f t="shared" si="71"/>
        <v>0</v>
      </c>
      <c r="M204" s="97" t="e">
        <f t="shared" si="72"/>
        <v>#VALUE!</v>
      </c>
      <c r="N204" s="97" t="e">
        <f t="shared" si="73"/>
        <v>#VALUE!</v>
      </c>
      <c r="O204" s="96"/>
      <c r="P204" s="97" t="e">
        <f t="shared" si="65"/>
        <v>#VALUE!</v>
      </c>
      <c r="Q204" s="98" t="e">
        <f t="shared" si="74"/>
        <v>#VALUE!</v>
      </c>
      <c r="R204" s="99"/>
      <c r="S204" s="4"/>
      <c r="T204" s="27">
        <f t="shared" si="75"/>
        <v>0</v>
      </c>
      <c r="U204" s="100">
        <v>66140</v>
      </c>
      <c r="V204" s="101">
        <f t="shared" si="66"/>
        <v>0</v>
      </c>
      <c r="W204" s="100"/>
      <c r="X204" s="100"/>
      <c r="Y204" s="101">
        <f t="shared" si="76"/>
        <v>0</v>
      </c>
      <c r="Z204" s="101">
        <f t="shared" si="77"/>
        <v>0</v>
      </c>
      <c r="AA204" s="101" t="e">
        <f t="shared" si="67"/>
        <v>#VALUE!</v>
      </c>
    </row>
    <row r="205" spans="1:29" ht="17.25" x14ac:dyDescent="0.25">
      <c r="A205" s="4"/>
      <c r="B205" s="4"/>
      <c r="C205" s="92"/>
      <c r="D205" s="192"/>
      <c r="E205" s="93"/>
      <c r="F205" s="94"/>
      <c r="G205" s="95" t="str">
        <f t="shared" si="68"/>
        <v>Error</v>
      </c>
      <c r="H205" s="96">
        <v>14400</v>
      </c>
      <c r="I205" s="97" t="e">
        <f t="shared" si="69"/>
        <v>#VALUE!</v>
      </c>
      <c r="J205" s="87" t="e">
        <f t="shared" si="64"/>
        <v>#VALUE!</v>
      </c>
      <c r="K205" s="97">
        <f t="shared" si="70"/>
        <v>0</v>
      </c>
      <c r="L205" s="97">
        <f t="shared" si="71"/>
        <v>0</v>
      </c>
      <c r="M205" s="97" t="e">
        <f t="shared" si="72"/>
        <v>#VALUE!</v>
      </c>
      <c r="N205" s="97" t="e">
        <f t="shared" si="73"/>
        <v>#VALUE!</v>
      </c>
      <c r="O205" s="96"/>
      <c r="P205" s="97" t="e">
        <f t="shared" si="65"/>
        <v>#VALUE!</v>
      </c>
      <c r="Q205" s="98" t="e">
        <f t="shared" si="74"/>
        <v>#VALUE!</v>
      </c>
      <c r="R205" s="99"/>
      <c r="S205" s="4"/>
      <c r="T205" s="27">
        <f t="shared" si="75"/>
        <v>0</v>
      </c>
      <c r="U205" s="100">
        <v>66140</v>
      </c>
      <c r="V205" s="101">
        <f t="shared" si="66"/>
        <v>0</v>
      </c>
      <c r="W205" s="100"/>
      <c r="X205" s="100"/>
      <c r="Y205" s="101">
        <f t="shared" si="76"/>
        <v>0</v>
      </c>
      <c r="Z205" s="101">
        <f t="shared" si="77"/>
        <v>0</v>
      </c>
      <c r="AA205" s="101" t="e">
        <f t="shared" si="67"/>
        <v>#VALUE!</v>
      </c>
    </row>
    <row r="206" spans="1:29" ht="17.25" x14ac:dyDescent="0.25">
      <c r="A206" s="4"/>
      <c r="B206" s="4"/>
      <c r="C206" s="92"/>
      <c r="D206" s="192"/>
      <c r="E206" s="93"/>
      <c r="F206" s="94"/>
      <c r="G206" s="95" t="str">
        <f t="shared" si="68"/>
        <v>Error</v>
      </c>
      <c r="H206" s="96">
        <v>14400</v>
      </c>
      <c r="I206" s="97" t="e">
        <f t="shared" si="69"/>
        <v>#VALUE!</v>
      </c>
      <c r="J206" s="87" t="e">
        <f t="shared" si="64"/>
        <v>#VALUE!</v>
      </c>
      <c r="K206" s="97">
        <f t="shared" si="70"/>
        <v>0</v>
      </c>
      <c r="L206" s="97">
        <f t="shared" si="71"/>
        <v>0</v>
      </c>
      <c r="M206" s="97" t="e">
        <f t="shared" si="72"/>
        <v>#VALUE!</v>
      </c>
      <c r="N206" s="97" t="e">
        <f t="shared" si="73"/>
        <v>#VALUE!</v>
      </c>
      <c r="O206" s="96"/>
      <c r="P206" s="97" t="e">
        <f t="shared" si="65"/>
        <v>#VALUE!</v>
      </c>
      <c r="Q206" s="98" t="e">
        <f t="shared" si="74"/>
        <v>#VALUE!</v>
      </c>
      <c r="R206" s="99"/>
      <c r="S206" s="4"/>
      <c r="T206" s="27">
        <f t="shared" si="75"/>
        <v>0</v>
      </c>
      <c r="U206" s="100">
        <v>66140</v>
      </c>
      <c r="V206" s="101">
        <f t="shared" si="66"/>
        <v>0</v>
      </c>
      <c r="W206" s="100"/>
      <c r="X206" s="100"/>
      <c r="Y206" s="101">
        <f t="shared" si="76"/>
        <v>0</v>
      </c>
      <c r="Z206" s="101">
        <f t="shared" si="77"/>
        <v>0</v>
      </c>
      <c r="AA206" s="101" t="e">
        <f t="shared" si="67"/>
        <v>#VALUE!</v>
      </c>
    </row>
    <row r="207" spans="1:29" ht="17.25" x14ac:dyDescent="0.25">
      <c r="A207" s="4"/>
      <c r="B207" s="4"/>
      <c r="C207" s="92"/>
      <c r="D207" s="192"/>
      <c r="E207" s="93"/>
      <c r="F207" s="94"/>
      <c r="G207" s="95" t="str">
        <f t="shared" si="68"/>
        <v>Error</v>
      </c>
      <c r="H207" s="96">
        <v>14400</v>
      </c>
      <c r="I207" s="97" t="e">
        <f t="shared" si="69"/>
        <v>#VALUE!</v>
      </c>
      <c r="J207" s="87" t="e">
        <f t="shared" si="64"/>
        <v>#VALUE!</v>
      </c>
      <c r="K207" s="97">
        <f t="shared" si="70"/>
        <v>0</v>
      </c>
      <c r="L207" s="97">
        <f t="shared" si="71"/>
        <v>0</v>
      </c>
      <c r="M207" s="97" t="e">
        <f t="shared" si="72"/>
        <v>#VALUE!</v>
      </c>
      <c r="N207" s="97" t="e">
        <f t="shared" si="73"/>
        <v>#VALUE!</v>
      </c>
      <c r="O207" s="96"/>
      <c r="P207" s="97" t="e">
        <f t="shared" si="65"/>
        <v>#VALUE!</v>
      </c>
      <c r="Q207" s="98" t="e">
        <f t="shared" si="74"/>
        <v>#VALUE!</v>
      </c>
      <c r="R207" s="99"/>
      <c r="S207" s="4"/>
      <c r="T207" s="27">
        <f t="shared" si="75"/>
        <v>0</v>
      </c>
      <c r="U207" s="100">
        <v>66140</v>
      </c>
      <c r="V207" s="101">
        <f t="shared" si="66"/>
        <v>0</v>
      </c>
      <c r="W207" s="100"/>
      <c r="X207" s="100"/>
      <c r="Y207" s="101">
        <f t="shared" si="76"/>
        <v>0</v>
      </c>
      <c r="Z207" s="101">
        <f t="shared" si="77"/>
        <v>0</v>
      </c>
      <c r="AA207" s="101" t="e">
        <f t="shared" si="67"/>
        <v>#VALUE!</v>
      </c>
    </row>
    <row r="208" spans="1:29" ht="17.25" x14ac:dyDescent="0.25">
      <c r="A208" s="4"/>
      <c r="B208" s="4"/>
      <c r="C208" s="92"/>
      <c r="D208" s="192"/>
      <c r="E208" s="83"/>
      <c r="F208" s="84"/>
      <c r="G208" s="85" t="str">
        <f t="shared" si="68"/>
        <v>Error</v>
      </c>
      <c r="H208" s="86">
        <v>14400</v>
      </c>
      <c r="I208" s="87" t="e">
        <f t="shared" si="69"/>
        <v>#VALUE!</v>
      </c>
      <c r="J208" s="87" t="e">
        <f t="shared" si="64"/>
        <v>#VALUE!</v>
      </c>
      <c r="K208" s="87">
        <f t="shared" si="70"/>
        <v>0</v>
      </c>
      <c r="L208" s="87">
        <f t="shared" si="71"/>
        <v>0</v>
      </c>
      <c r="M208" s="87" t="e">
        <f t="shared" si="72"/>
        <v>#VALUE!</v>
      </c>
      <c r="N208" s="87" t="e">
        <f t="shared" si="73"/>
        <v>#VALUE!</v>
      </c>
      <c r="O208" s="86"/>
      <c r="P208" s="87" t="e">
        <f t="shared" si="65"/>
        <v>#VALUE!</v>
      </c>
      <c r="Q208" s="88" t="e">
        <f t="shared" si="74"/>
        <v>#VALUE!</v>
      </c>
      <c r="R208" s="89"/>
      <c r="S208" s="81"/>
      <c r="T208" s="27">
        <f t="shared" si="75"/>
        <v>0</v>
      </c>
      <c r="U208" s="90">
        <v>66140</v>
      </c>
      <c r="V208" s="91">
        <f t="shared" si="66"/>
        <v>0</v>
      </c>
      <c r="W208" s="90"/>
      <c r="X208" s="90"/>
      <c r="Y208" s="91">
        <f t="shared" si="76"/>
        <v>0</v>
      </c>
      <c r="Z208" s="91">
        <f t="shared" si="77"/>
        <v>0</v>
      </c>
      <c r="AA208" s="91" t="e">
        <f t="shared" si="67"/>
        <v>#VALUE!</v>
      </c>
    </row>
    <row r="209" spans="1:27" ht="17.25" x14ac:dyDescent="0.25">
      <c r="A209" s="4"/>
      <c r="B209" s="4"/>
      <c r="C209" s="92"/>
      <c r="D209" s="192"/>
      <c r="E209" s="93"/>
      <c r="F209" s="94"/>
      <c r="G209" s="95" t="str">
        <f t="shared" si="68"/>
        <v>Error</v>
      </c>
      <c r="H209" s="96">
        <v>14400</v>
      </c>
      <c r="I209" s="97" t="e">
        <f t="shared" si="69"/>
        <v>#VALUE!</v>
      </c>
      <c r="J209" s="87" t="e">
        <f t="shared" si="64"/>
        <v>#VALUE!</v>
      </c>
      <c r="K209" s="97">
        <f t="shared" si="70"/>
        <v>0</v>
      </c>
      <c r="L209" s="97">
        <f t="shared" si="71"/>
        <v>0</v>
      </c>
      <c r="M209" s="97" t="e">
        <f t="shared" si="72"/>
        <v>#VALUE!</v>
      </c>
      <c r="N209" s="97" t="e">
        <f t="shared" si="73"/>
        <v>#VALUE!</v>
      </c>
      <c r="O209" s="96"/>
      <c r="P209" s="97" t="e">
        <f t="shared" si="65"/>
        <v>#VALUE!</v>
      </c>
      <c r="Q209" s="98" t="e">
        <f t="shared" si="74"/>
        <v>#VALUE!</v>
      </c>
      <c r="R209" s="99"/>
      <c r="S209" s="4"/>
      <c r="T209" s="27">
        <f t="shared" si="75"/>
        <v>0</v>
      </c>
      <c r="U209" s="100">
        <v>66140</v>
      </c>
      <c r="V209" s="101">
        <f t="shared" si="66"/>
        <v>0</v>
      </c>
      <c r="W209" s="100"/>
      <c r="X209" s="100"/>
      <c r="Y209" s="101">
        <f t="shared" si="76"/>
        <v>0</v>
      </c>
      <c r="Z209" s="101">
        <f t="shared" si="77"/>
        <v>0</v>
      </c>
      <c r="AA209" s="101" t="e">
        <f t="shared" si="67"/>
        <v>#VALUE!</v>
      </c>
    </row>
    <row r="210" spans="1:27" ht="17.25" x14ac:dyDescent="0.25">
      <c r="A210" s="4"/>
      <c r="B210" s="4"/>
      <c r="C210" s="92"/>
      <c r="D210" s="192"/>
      <c r="E210" s="93"/>
      <c r="F210" s="94"/>
      <c r="G210" s="95" t="str">
        <f t="shared" si="68"/>
        <v>Error</v>
      </c>
      <c r="H210" s="96">
        <v>14400</v>
      </c>
      <c r="I210" s="97" t="e">
        <f t="shared" si="69"/>
        <v>#VALUE!</v>
      </c>
      <c r="J210" s="87" t="e">
        <f t="shared" si="64"/>
        <v>#VALUE!</v>
      </c>
      <c r="K210" s="97">
        <f t="shared" si="70"/>
        <v>0</v>
      </c>
      <c r="L210" s="97">
        <f t="shared" si="71"/>
        <v>0</v>
      </c>
      <c r="M210" s="97" t="e">
        <f t="shared" si="72"/>
        <v>#VALUE!</v>
      </c>
      <c r="N210" s="97" t="e">
        <f t="shared" si="73"/>
        <v>#VALUE!</v>
      </c>
      <c r="O210" s="96"/>
      <c r="P210" s="97" t="e">
        <f t="shared" si="65"/>
        <v>#VALUE!</v>
      </c>
      <c r="Q210" s="98" t="e">
        <f t="shared" si="74"/>
        <v>#VALUE!</v>
      </c>
      <c r="R210" s="99"/>
      <c r="S210" s="4"/>
      <c r="T210" s="27">
        <f t="shared" si="75"/>
        <v>0</v>
      </c>
      <c r="U210" s="100">
        <v>66140</v>
      </c>
      <c r="V210" s="101">
        <f t="shared" si="66"/>
        <v>0</v>
      </c>
      <c r="W210" s="100"/>
      <c r="X210" s="100"/>
      <c r="Y210" s="101">
        <f t="shared" si="76"/>
        <v>0</v>
      </c>
      <c r="Z210" s="101">
        <f t="shared" si="77"/>
        <v>0</v>
      </c>
      <c r="AA210" s="101" t="e">
        <f t="shared" si="67"/>
        <v>#VALUE!</v>
      </c>
    </row>
    <row r="211" spans="1:27" ht="17.25" x14ac:dyDescent="0.25">
      <c r="A211" s="4"/>
      <c r="B211" s="4"/>
      <c r="C211" s="92"/>
      <c r="D211" s="192"/>
      <c r="E211" s="93"/>
      <c r="F211" s="94"/>
      <c r="G211" s="95" t="str">
        <f t="shared" si="68"/>
        <v>Error</v>
      </c>
      <c r="H211" s="96">
        <v>14400</v>
      </c>
      <c r="I211" s="97" t="e">
        <f t="shared" si="69"/>
        <v>#VALUE!</v>
      </c>
      <c r="J211" s="87" t="e">
        <f t="shared" si="64"/>
        <v>#VALUE!</v>
      </c>
      <c r="K211" s="97">
        <f t="shared" si="70"/>
        <v>0</v>
      </c>
      <c r="L211" s="97">
        <f t="shared" si="71"/>
        <v>0</v>
      </c>
      <c r="M211" s="97" t="e">
        <f t="shared" si="72"/>
        <v>#VALUE!</v>
      </c>
      <c r="N211" s="97" t="e">
        <f t="shared" si="73"/>
        <v>#VALUE!</v>
      </c>
      <c r="O211" s="96"/>
      <c r="P211" s="97" t="e">
        <f t="shared" si="65"/>
        <v>#VALUE!</v>
      </c>
      <c r="Q211" s="98" t="e">
        <f t="shared" si="74"/>
        <v>#VALUE!</v>
      </c>
      <c r="R211" s="99"/>
      <c r="S211" s="4"/>
      <c r="T211" s="27">
        <f t="shared" si="75"/>
        <v>0</v>
      </c>
      <c r="U211" s="100">
        <v>66140</v>
      </c>
      <c r="V211" s="101">
        <f t="shared" si="66"/>
        <v>0</v>
      </c>
      <c r="W211" s="100"/>
      <c r="X211" s="100"/>
      <c r="Y211" s="101">
        <f t="shared" si="76"/>
        <v>0</v>
      </c>
      <c r="Z211" s="101">
        <f t="shared" si="77"/>
        <v>0</v>
      </c>
      <c r="AA211" s="101" t="e">
        <f t="shared" si="67"/>
        <v>#VALUE!</v>
      </c>
    </row>
    <row r="212" spans="1:27" ht="17.25" x14ac:dyDescent="0.25">
      <c r="A212" s="4"/>
      <c r="B212" s="4"/>
      <c r="C212" s="92"/>
      <c r="D212" s="192"/>
      <c r="E212" s="93"/>
      <c r="F212" s="94"/>
      <c r="G212" s="95" t="str">
        <f t="shared" si="68"/>
        <v>Error</v>
      </c>
      <c r="H212" s="96">
        <v>14400</v>
      </c>
      <c r="I212" s="97" t="e">
        <f t="shared" si="69"/>
        <v>#VALUE!</v>
      </c>
      <c r="J212" s="87" t="e">
        <f t="shared" si="64"/>
        <v>#VALUE!</v>
      </c>
      <c r="K212" s="97">
        <f t="shared" si="70"/>
        <v>0</v>
      </c>
      <c r="L212" s="97">
        <f t="shared" si="71"/>
        <v>0</v>
      </c>
      <c r="M212" s="97" t="e">
        <f t="shared" si="72"/>
        <v>#VALUE!</v>
      </c>
      <c r="N212" s="97" t="e">
        <f t="shared" si="73"/>
        <v>#VALUE!</v>
      </c>
      <c r="O212" s="96"/>
      <c r="P212" s="97" t="e">
        <f t="shared" si="65"/>
        <v>#VALUE!</v>
      </c>
      <c r="Q212" s="98" t="e">
        <f t="shared" si="74"/>
        <v>#VALUE!</v>
      </c>
      <c r="R212" s="99"/>
      <c r="S212" s="4"/>
      <c r="T212" s="27">
        <f t="shared" si="75"/>
        <v>0</v>
      </c>
      <c r="U212" s="100">
        <v>66140</v>
      </c>
      <c r="V212" s="101">
        <f t="shared" si="66"/>
        <v>0</v>
      </c>
      <c r="W212" s="100"/>
      <c r="X212" s="100"/>
      <c r="Y212" s="101">
        <f t="shared" si="76"/>
        <v>0</v>
      </c>
      <c r="Z212" s="101">
        <f t="shared" si="77"/>
        <v>0</v>
      </c>
      <c r="AA212" s="101" t="e">
        <f t="shared" si="67"/>
        <v>#VALUE!</v>
      </c>
    </row>
    <row r="213" spans="1:27" ht="17.25" x14ac:dyDescent="0.25">
      <c r="A213" s="4"/>
      <c r="B213" s="4"/>
      <c r="C213" s="92"/>
      <c r="D213" s="192"/>
      <c r="E213" s="93"/>
      <c r="F213" s="94"/>
      <c r="G213" s="95" t="str">
        <f t="shared" si="68"/>
        <v>Error</v>
      </c>
      <c r="H213" s="96">
        <v>14400</v>
      </c>
      <c r="I213" s="97" t="e">
        <f t="shared" si="69"/>
        <v>#VALUE!</v>
      </c>
      <c r="J213" s="87" t="e">
        <f t="shared" si="64"/>
        <v>#VALUE!</v>
      </c>
      <c r="K213" s="97">
        <f t="shared" si="70"/>
        <v>0</v>
      </c>
      <c r="L213" s="97">
        <f t="shared" si="71"/>
        <v>0</v>
      </c>
      <c r="M213" s="97" t="e">
        <f t="shared" si="72"/>
        <v>#VALUE!</v>
      </c>
      <c r="N213" s="97" t="e">
        <f t="shared" si="73"/>
        <v>#VALUE!</v>
      </c>
      <c r="O213" s="96"/>
      <c r="P213" s="97" t="e">
        <f t="shared" si="65"/>
        <v>#VALUE!</v>
      </c>
      <c r="Q213" s="98" t="e">
        <f t="shared" si="74"/>
        <v>#VALUE!</v>
      </c>
      <c r="R213" s="99"/>
      <c r="S213" s="4"/>
      <c r="T213" s="27">
        <f t="shared" si="75"/>
        <v>0</v>
      </c>
      <c r="U213" s="100">
        <v>66140</v>
      </c>
      <c r="V213" s="101">
        <f t="shared" si="66"/>
        <v>0</v>
      </c>
      <c r="W213" s="100"/>
      <c r="X213" s="100"/>
      <c r="Y213" s="101">
        <f t="shared" si="76"/>
        <v>0</v>
      </c>
      <c r="Z213" s="101">
        <f t="shared" si="77"/>
        <v>0</v>
      </c>
      <c r="AA213" s="101" t="e">
        <f t="shared" si="67"/>
        <v>#VALUE!</v>
      </c>
    </row>
    <row r="214" spans="1:27" ht="17.25" x14ac:dyDescent="0.25">
      <c r="A214" s="4"/>
      <c r="B214" s="4"/>
      <c r="C214" s="92"/>
      <c r="D214" s="192"/>
      <c r="E214" s="83"/>
      <c r="F214" s="84"/>
      <c r="G214" s="85" t="str">
        <f t="shared" si="68"/>
        <v>Error</v>
      </c>
      <c r="H214" s="86">
        <v>14400</v>
      </c>
      <c r="I214" s="87" t="e">
        <f t="shared" si="69"/>
        <v>#VALUE!</v>
      </c>
      <c r="J214" s="87" t="e">
        <f t="shared" si="64"/>
        <v>#VALUE!</v>
      </c>
      <c r="K214" s="87">
        <f t="shared" si="70"/>
        <v>0</v>
      </c>
      <c r="L214" s="87">
        <f t="shared" si="71"/>
        <v>0</v>
      </c>
      <c r="M214" s="87" t="e">
        <f t="shared" si="72"/>
        <v>#VALUE!</v>
      </c>
      <c r="N214" s="87" t="e">
        <f t="shared" si="73"/>
        <v>#VALUE!</v>
      </c>
      <c r="O214" s="86"/>
      <c r="P214" s="87" t="e">
        <f t="shared" si="65"/>
        <v>#VALUE!</v>
      </c>
      <c r="Q214" s="88" t="e">
        <f t="shared" si="74"/>
        <v>#VALUE!</v>
      </c>
      <c r="R214" s="89"/>
      <c r="S214" s="81"/>
      <c r="T214" s="27">
        <f t="shared" si="75"/>
        <v>0</v>
      </c>
      <c r="U214" s="90">
        <v>66140</v>
      </c>
      <c r="V214" s="91">
        <f t="shared" si="66"/>
        <v>0</v>
      </c>
      <c r="W214" s="90"/>
      <c r="X214" s="90"/>
      <c r="Y214" s="91">
        <f t="shared" si="76"/>
        <v>0</v>
      </c>
      <c r="Z214" s="91">
        <f t="shared" si="77"/>
        <v>0</v>
      </c>
      <c r="AA214" s="91" t="e">
        <f t="shared" si="67"/>
        <v>#VALUE!</v>
      </c>
    </row>
    <row r="215" spans="1:27" ht="17.25" x14ac:dyDescent="0.25">
      <c r="A215" s="4"/>
      <c r="B215" s="4"/>
      <c r="C215" s="92"/>
      <c r="D215" s="192"/>
      <c r="E215" s="93"/>
      <c r="F215" s="94"/>
      <c r="G215" s="95" t="str">
        <f t="shared" si="68"/>
        <v>Error</v>
      </c>
      <c r="H215" s="96">
        <v>14400</v>
      </c>
      <c r="I215" s="97" t="e">
        <f t="shared" si="69"/>
        <v>#VALUE!</v>
      </c>
      <c r="J215" s="87" t="e">
        <f t="shared" si="64"/>
        <v>#VALUE!</v>
      </c>
      <c r="K215" s="97">
        <f t="shared" si="70"/>
        <v>0</v>
      </c>
      <c r="L215" s="97">
        <f t="shared" si="71"/>
        <v>0</v>
      </c>
      <c r="M215" s="97" t="e">
        <f t="shared" si="72"/>
        <v>#VALUE!</v>
      </c>
      <c r="N215" s="97" t="e">
        <f t="shared" si="73"/>
        <v>#VALUE!</v>
      </c>
      <c r="O215" s="96"/>
      <c r="P215" s="97" t="e">
        <f t="shared" si="65"/>
        <v>#VALUE!</v>
      </c>
      <c r="Q215" s="98" t="e">
        <f t="shared" si="74"/>
        <v>#VALUE!</v>
      </c>
      <c r="R215" s="99"/>
      <c r="S215" s="4"/>
      <c r="T215" s="27">
        <f t="shared" si="75"/>
        <v>0</v>
      </c>
      <c r="U215" s="100">
        <v>66140</v>
      </c>
      <c r="V215" s="101">
        <f t="shared" si="66"/>
        <v>0</v>
      </c>
      <c r="W215" s="100"/>
      <c r="X215" s="100"/>
      <c r="Y215" s="101">
        <f t="shared" si="76"/>
        <v>0</v>
      </c>
      <c r="Z215" s="101">
        <f t="shared" si="77"/>
        <v>0</v>
      </c>
      <c r="AA215" s="101" t="e">
        <f t="shared" si="67"/>
        <v>#VALUE!</v>
      </c>
    </row>
    <row r="216" spans="1:27" ht="17.25" x14ac:dyDescent="0.25">
      <c r="A216" s="4"/>
      <c r="B216" s="4"/>
      <c r="C216" s="92"/>
      <c r="D216" s="192"/>
      <c r="E216" s="93"/>
      <c r="F216" s="94"/>
      <c r="G216" s="95" t="str">
        <f t="shared" si="68"/>
        <v>Error</v>
      </c>
      <c r="H216" s="96">
        <v>14400</v>
      </c>
      <c r="I216" s="97" t="e">
        <f t="shared" si="69"/>
        <v>#VALUE!</v>
      </c>
      <c r="J216" s="87" t="e">
        <f t="shared" si="64"/>
        <v>#VALUE!</v>
      </c>
      <c r="K216" s="97">
        <f t="shared" si="70"/>
        <v>0</v>
      </c>
      <c r="L216" s="97">
        <f t="shared" si="71"/>
        <v>0</v>
      </c>
      <c r="M216" s="97" t="e">
        <f t="shared" si="72"/>
        <v>#VALUE!</v>
      </c>
      <c r="N216" s="97" t="e">
        <f t="shared" si="73"/>
        <v>#VALUE!</v>
      </c>
      <c r="O216" s="96"/>
      <c r="P216" s="97" t="e">
        <f t="shared" si="65"/>
        <v>#VALUE!</v>
      </c>
      <c r="Q216" s="98" t="e">
        <f t="shared" si="74"/>
        <v>#VALUE!</v>
      </c>
      <c r="R216" s="99"/>
      <c r="S216" s="4"/>
      <c r="T216" s="27">
        <f t="shared" si="75"/>
        <v>0</v>
      </c>
      <c r="U216" s="100">
        <v>66140</v>
      </c>
      <c r="V216" s="101">
        <f t="shared" si="66"/>
        <v>0</v>
      </c>
      <c r="W216" s="100"/>
      <c r="X216" s="100"/>
      <c r="Y216" s="101">
        <f t="shared" si="76"/>
        <v>0</v>
      </c>
      <c r="Z216" s="101">
        <f t="shared" si="77"/>
        <v>0</v>
      </c>
      <c r="AA216" s="101" t="e">
        <f t="shared" si="67"/>
        <v>#VALUE!</v>
      </c>
    </row>
    <row r="217" spans="1:27" ht="17.25" x14ac:dyDescent="0.25">
      <c r="A217" s="4"/>
      <c r="B217" s="4"/>
      <c r="C217" s="92"/>
      <c r="D217" s="192"/>
      <c r="E217" s="93"/>
      <c r="F217" s="94"/>
      <c r="G217" s="95" t="str">
        <f t="shared" si="68"/>
        <v>Error</v>
      </c>
      <c r="H217" s="96">
        <v>14400</v>
      </c>
      <c r="I217" s="97" t="e">
        <f t="shared" si="69"/>
        <v>#VALUE!</v>
      </c>
      <c r="J217" s="87" t="e">
        <f t="shared" si="64"/>
        <v>#VALUE!</v>
      </c>
      <c r="K217" s="97">
        <f t="shared" si="70"/>
        <v>0</v>
      </c>
      <c r="L217" s="97">
        <f t="shared" si="71"/>
        <v>0</v>
      </c>
      <c r="M217" s="97" t="e">
        <f t="shared" si="72"/>
        <v>#VALUE!</v>
      </c>
      <c r="N217" s="97" t="e">
        <f t="shared" si="73"/>
        <v>#VALUE!</v>
      </c>
      <c r="O217" s="96"/>
      <c r="P217" s="97" t="e">
        <f t="shared" si="65"/>
        <v>#VALUE!</v>
      </c>
      <c r="Q217" s="98" t="e">
        <f t="shared" si="74"/>
        <v>#VALUE!</v>
      </c>
      <c r="R217" s="99"/>
      <c r="S217" s="4"/>
      <c r="T217" s="27">
        <f t="shared" si="75"/>
        <v>0</v>
      </c>
      <c r="U217" s="100">
        <v>66140</v>
      </c>
      <c r="V217" s="101">
        <f t="shared" si="66"/>
        <v>0</v>
      </c>
      <c r="W217" s="100"/>
      <c r="X217" s="100"/>
      <c r="Y217" s="101">
        <f t="shared" si="76"/>
        <v>0</v>
      </c>
      <c r="Z217" s="101">
        <f t="shared" si="77"/>
        <v>0</v>
      </c>
      <c r="AA217" s="101" t="e">
        <f t="shared" si="67"/>
        <v>#VALUE!</v>
      </c>
    </row>
    <row r="218" spans="1:27" ht="17.25" x14ac:dyDescent="0.25">
      <c r="A218" s="4"/>
      <c r="B218" s="4"/>
      <c r="C218" s="92"/>
      <c r="D218" s="192"/>
      <c r="E218" s="93"/>
      <c r="F218" s="94"/>
      <c r="G218" s="95" t="str">
        <f t="shared" si="68"/>
        <v>Error</v>
      </c>
      <c r="H218" s="96">
        <v>14400</v>
      </c>
      <c r="I218" s="97" t="e">
        <f t="shared" si="69"/>
        <v>#VALUE!</v>
      </c>
      <c r="J218" s="87" t="e">
        <f t="shared" si="64"/>
        <v>#VALUE!</v>
      </c>
      <c r="K218" s="97">
        <f t="shared" si="70"/>
        <v>0</v>
      </c>
      <c r="L218" s="97">
        <f t="shared" si="71"/>
        <v>0</v>
      </c>
      <c r="M218" s="97" t="e">
        <f t="shared" si="72"/>
        <v>#VALUE!</v>
      </c>
      <c r="N218" s="97" t="e">
        <f t="shared" si="73"/>
        <v>#VALUE!</v>
      </c>
      <c r="O218" s="96"/>
      <c r="P218" s="97" t="e">
        <f t="shared" si="65"/>
        <v>#VALUE!</v>
      </c>
      <c r="Q218" s="98" t="e">
        <f t="shared" si="74"/>
        <v>#VALUE!</v>
      </c>
      <c r="R218" s="99"/>
      <c r="S218" s="4"/>
      <c r="T218" s="27">
        <f t="shared" si="75"/>
        <v>0</v>
      </c>
      <c r="U218" s="100">
        <v>66140</v>
      </c>
      <c r="V218" s="101">
        <f t="shared" si="66"/>
        <v>0</v>
      </c>
      <c r="W218" s="100"/>
      <c r="X218" s="100"/>
      <c r="Y218" s="101">
        <f t="shared" si="76"/>
        <v>0</v>
      </c>
      <c r="Z218" s="101">
        <f t="shared" si="77"/>
        <v>0</v>
      </c>
      <c r="AA218" s="101" t="e">
        <f t="shared" si="67"/>
        <v>#VALUE!</v>
      </c>
    </row>
    <row r="219" spans="1:27" ht="17.25" x14ac:dyDescent="0.25">
      <c r="A219" s="4"/>
      <c r="B219" s="4"/>
      <c r="C219" s="92"/>
      <c r="D219" s="192"/>
      <c r="E219" s="93"/>
      <c r="F219" s="94"/>
      <c r="G219" s="95" t="str">
        <f t="shared" si="68"/>
        <v>Error</v>
      </c>
      <c r="H219" s="96">
        <v>14400</v>
      </c>
      <c r="I219" s="97" t="e">
        <f t="shared" si="69"/>
        <v>#VALUE!</v>
      </c>
      <c r="J219" s="87" t="e">
        <f t="shared" si="64"/>
        <v>#VALUE!</v>
      </c>
      <c r="K219" s="97">
        <f t="shared" si="70"/>
        <v>0</v>
      </c>
      <c r="L219" s="97">
        <f t="shared" si="71"/>
        <v>0</v>
      </c>
      <c r="M219" s="97" t="e">
        <f t="shared" si="72"/>
        <v>#VALUE!</v>
      </c>
      <c r="N219" s="97" t="e">
        <f t="shared" si="73"/>
        <v>#VALUE!</v>
      </c>
      <c r="O219" s="96"/>
      <c r="P219" s="97" t="e">
        <f t="shared" si="65"/>
        <v>#VALUE!</v>
      </c>
      <c r="Q219" s="98" t="e">
        <f t="shared" si="74"/>
        <v>#VALUE!</v>
      </c>
      <c r="R219" s="99"/>
      <c r="S219" s="4"/>
      <c r="T219" s="27">
        <f t="shared" si="75"/>
        <v>0</v>
      </c>
      <c r="U219" s="100">
        <v>66140</v>
      </c>
      <c r="V219" s="101">
        <f t="shared" si="66"/>
        <v>0</v>
      </c>
      <c r="W219" s="100"/>
      <c r="X219" s="100"/>
      <c r="Y219" s="101">
        <f t="shared" si="76"/>
        <v>0</v>
      </c>
      <c r="Z219" s="101">
        <f t="shared" si="77"/>
        <v>0</v>
      </c>
      <c r="AA219" s="101" t="e">
        <f t="shared" si="67"/>
        <v>#VALUE!</v>
      </c>
    </row>
    <row r="220" spans="1:27" ht="17.25" x14ac:dyDescent="0.25">
      <c r="A220" s="4"/>
      <c r="B220" s="4"/>
      <c r="C220" s="92"/>
      <c r="D220" s="192"/>
      <c r="E220" s="83"/>
      <c r="F220" s="84"/>
      <c r="G220" s="85" t="str">
        <f t="shared" si="68"/>
        <v>Error</v>
      </c>
      <c r="H220" s="86">
        <v>14400</v>
      </c>
      <c r="I220" s="87" t="e">
        <f t="shared" si="69"/>
        <v>#VALUE!</v>
      </c>
      <c r="J220" s="87" t="e">
        <f t="shared" si="64"/>
        <v>#VALUE!</v>
      </c>
      <c r="K220" s="87">
        <f t="shared" si="70"/>
        <v>0</v>
      </c>
      <c r="L220" s="87">
        <f t="shared" si="71"/>
        <v>0</v>
      </c>
      <c r="M220" s="87" t="e">
        <f t="shared" si="72"/>
        <v>#VALUE!</v>
      </c>
      <c r="N220" s="87" t="e">
        <f t="shared" si="73"/>
        <v>#VALUE!</v>
      </c>
      <c r="O220" s="86"/>
      <c r="P220" s="87" t="e">
        <f t="shared" si="65"/>
        <v>#VALUE!</v>
      </c>
      <c r="Q220" s="88" t="e">
        <f t="shared" si="74"/>
        <v>#VALUE!</v>
      </c>
      <c r="R220" s="89"/>
      <c r="S220" s="81"/>
      <c r="T220" s="27">
        <f t="shared" si="75"/>
        <v>0</v>
      </c>
      <c r="U220" s="90">
        <v>66140</v>
      </c>
      <c r="V220" s="91">
        <f t="shared" si="66"/>
        <v>0</v>
      </c>
      <c r="W220" s="90"/>
      <c r="X220" s="90"/>
      <c r="Y220" s="91">
        <f t="shared" si="76"/>
        <v>0</v>
      </c>
      <c r="Z220" s="91">
        <f t="shared" si="77"/>
        <v>0</v>
      </c>
      <c r="AA220" s="91" t="e">
        <f t="shared" si="67"/>
        <v>#VALUE!</v>
      </c>
    </row>
    <row r="221" spans="1:27" ht="17.25" x14ac:dyDescent="0.25">
      <c r="A221" s="4"/>
      <c r="B221" s="4"/>
      <c r="C221" s="92"/>
      <c r="D221" s="192"/>
      <c r="E221" s="93"/>
      <c r="F221" s="94"/>
      <c r="G221" s="95" t="str">
        <f t="shared" si="68"/>
        <v>Error</v>
      </c>
      <c r="H221" s="96">
        <v>14400</v>
      </c>
      <c r="I221" s="97" t="e">
        <f t="shared" si="69"/>
        <v>#VALUE!</v>
      </c>
      <c r="J221" s="87" t="e">
        <f t="shared" si="64"/>
        <v>#VALUE!</v>
      </c>
      <c r="K221" s="97">
        <f t="shared" si="70"/>
        <v>0</v>
      </c>
      <c r="L221" s="97">
        <f t="shared" si="71"/>
        <v>0</v>
      </c>
      <c r="M221" s="97" t="e">
        <f t="shared" si="72"/>
        <v>#VALUE!</v>
      </c>
      <c r="N221" s="97" t="e">
        <f t="shared" si="73"/>
        <v>#VALUE!</v>
      </c>
      <c r="O221" s="96"/>
      <c r="P221" s="97" t="e">
        <f t="shared" si="65"/>
        <v>#VALUE!</v>
      </c>
      <c r="Q221" s="98" t="e">
        <f t="shared" si="74"/>
        <v>#VALUE!</v>
      </c>
      <c r="R221" s="99"/>
      <c r="S221" s="4"/>
      <c r="T221" s="27">
        <f t="shared" si="75"/>
        <v>0</v>
      </c>
      <c r="U221" s="100">
        <v>66140</v>
      </c>
      <c r="V221" s="101">
        <f t="shared" si="66"/>
        <v>0</v>
      </c>
      <c r="W221" s="100"/>
      <c r="X221" s="100"/>
      <c r="Y221" s="101">
        <f t="shared" si="76"/>
        <v>0</v>
      </c>
      <c r="Z221" s="101">
        <f t="shared" si="77"/>
        <v>0</v>
      </c>
      <c r="AA221" s="101" t="e">
        <f t="shared" si="67"/>
        <v>#VALUE!</v>
      </c>
    </row>
    <row r="222" spans="1:27" ht="17.25" x14ac:dyDescent="0.25">
      <c r="A222" s="4"/>
      <c r="B222" s="4"/>
      <c r="C222" s="92"/>
      <c r="D222" s="192"/>
      <c r="E222" s="93"/>
      <c r="F222" s="94"/>
      <c r="G222" s="95" t="str">
        <f t="shared" si="68"/>
        <v>Error</v>
      </c>
      <c r="H222" s="96">
        <v>14400</v>
      </c>
      <c r="I222" s="97" t="e">
        <f t="shared" si="69"/>
        <v>#VALUE!</v>
      </c>
      <c r="J222" s="87" t="e">
        <f t="shared" si="64"/>
        <v>#VALUE!</v>
      </c>
      <c r="K222" s="97">
        <f t="shared" si="70"/>
        <v>0</v>
      </c>
      <c r="L222" s="97">
        <f t="shared" si="71"/>
        <v>0</v>
      </c>
      <c r="M222" s="97" t="e">
        <f t="shared" si="72"/>
        <v>#VALUE!</v>
      </c>
      <c r="N222" s="97" t="e">
        <f t="shared" si="73"/>
        <v>#VALUE!</v>
      </c>
      <c r="O222" s="96"/>
      <c r="P222" s="97" t="e">
        <f t="shared" si="65"/>
        <v>#VALUE!</v>
      </c>
      <c r="Q222" s="98" t="e">
        <f t="shared" si="74"/>
        <v>#VALUE!</v>
      </c>
      <c r="R222" s="99"/>
      <c r="S222" s="4"/>
      <c r="T222" s="27">
        <f t="shared" si="75"/>
        <v>0</v>
      </c>
      <c r="U222" s="100">
        <v>66140</v>
      </c>
      <c r="V222" s="101">
        <f t="shared" si="66"/>
        <v>0</v>
      </c>
      <c r="W222" s="100"/>
      <c r="X222" s="100"/>
      <c r="Y222" s="101">
        <f t="shared" si="76"/>
        <v>0</v>
      </c>
      <c r="Z222" s="101">
        <f t="shared" si="77"/>
        <v>0</v>
      </c>
      <c r="AA222" s="101" t="e">
        <f t="shared" si="67"/>
        <v>#VALUE!</v>
      </c>
    </row>
    <row r="223" spans="1:27" ht="17.25" x14ac:dyDescent="0.25">
      <c r="A223" s="4"/>
      <c r="B223" s="4"/>
      <c r="C223" s="92"/>
      <c r="D223" s="192"/>
      <c r="E223" s="93"/>
      <c r="F223" s="94"/>
      <c r="G223" s="95" t="str">
        <f t="shared" si="68"/>
        <v>Error</v>
      </c>
      <c r="H223" s="96">
        <v>14400</v>
      </c>
      <c r="I223" s="97" t="e">
        <f t="shared" si="69"/>
        <v>#VALUE!</v>
      </c>
      <c r="J223" s="87" t="e">
        <f t="shared" si="64"/>
        <v>#VALUE!</v>
      </c>
      <c r="K223" s="97">
        <f t="shared" si="70"/>
        <v>0</v>
      </c>
      <c r="L223" s="97">
        <f t="shared" si="71"/>
        <v>0</v>
      </c>
      <c r="M223" s="97" t="e">
        <f t="shared" si="72"/>
        <v>#VALUE!</v>
      </c>
      <c r="N223" s="97" t="e">
        <f t="shared" si="73"/>
        <v>#VALUE!</v>
      </c>
      <c r="O223" s="96"/>
      <c r="P223" s="97" t="e">
        <f t="shared" si="65"/>
        <v>#VALUE!</v>
      </c>
      <c r="Q223" s="98" t="e">
        <f t="shared" si="74"/>
        <v>#VALUE!</v>
      </c>
      <c r="R223" s="99"/>
      <c r="S223" s="4"/>
      <c r="T223" s="27">
        <f t="shared" si="75"/>
        <v>0</v>
      </c>
      <c r="U223" s="100">
        <v>66140</v>
      </c>
      <c r="V223" s="101">
        <f t="shared" si="66"/>
        <v>0</v>
      </c>
      <c r="W223" s="100"/>
      <c r="X223" s="100"/>
      <c r="Y223" s="101">
        <f t="shared" si="76"/>
        <v>0</v>
      </c>
      <c r="Z223" s="101">
        <f t="shared" si="77"/>
        <v>0</v>
      </c>
      <c r="AA223" s="101" t="e">
        <f t="shared" si="67"/>
        <v>#VALUE!</v>
      </c>
    </row>
    <row r="224" spans="1:27" ht="17.25" x14ac:dyDescent="0.25">
      <c r="A224" s="4"/>
      <c r="B224" s="4"/>
      <c r="C224" s="92"/>
      <c r="D224" s="192"/>
      <c r="E224" s="93"/>
      <c r="F224" s="94"/>
      <c r="G224" s="95" t="str">
        <f t="shared" si="68"/>
        <v>Error</v>
      </c>
      <c r="H224" s="96">
        <v>14400</v>
      </c>
      <c r="I224" s="97" t="e">
        <f t="shared" si="69"/>
        <v>#VALUE!</v>
      </c>
      <c r="J224" s="87" t="e">
        <f t="shared" si="64"/>
        <v>#VALUE!</v>
      </c>
      <c r="K224" s="97">
        <f t="shared" si="70"/>
        <v>0</v>
      </c>
      <c r="L224" s="97">
        <f t="shared" si="71"/>
        <v>0</v>
      </c>
      <c r="M224" s="97" t="e">
        <f t="shared" si="72"/>
        <v>#VALUE!</v>
      </c>
      <c r="N224" s="97" t="e">
        <f t="shared" si="73"/>
        <v>#VALUE!</v>
      </c>
      <c r="O224" s="96"/>
      <c r="P224" s="97" t="e">
        <f t="shared" si="65"/>
        <v>#VALUE!</v>
      </c>
      <c r="Q224" s="98" t="e">
        <f t="shared" si="74"/>
        <v>#VALUE!</v>
      </c>
      <c r="R224" s="99"/>
      <c r="S224" s="4"/>
      <c r="T224" s="27">
        <f t="shared" si="75"/>
        <v>0</v>
      </c>
      <c r="U224" s="100">
        <v>66140</v>
      </c>
      <c r="V224" s="101">
        <f t="shared" si="66"/>
        <v>0</v>
      </c>
      <c r="W224" s="100"/>
      <c r="X224" s="100"/>
      <c r="Y224" s="101">
        <f t="shared" si="76"/>
        <v>0</v>
      </c>
      <c r="Z224" s="101">
        <f t="shared" si="77"/>
        <v>0</v>
      </c>
      <c r="AA224" s="101" t="e">
        <f t="shared" si="67"/>
        <v>#VALUE!</v>
      </c>
    </row>
    <row r="225" spans="1:27" ht="17.25" x14ac:dyDescent="0.25">
      <c r="A225" s="4"/>
      <c r="B225" s="4"/>
      <c r="C225" s="92"/>
      <c r="D225" s="192"/>
      <c r="E225" s="93"/>
      <c r="F225" s="94"/>
      <c r="G225" s="95" t="str">
        <f t="shared" si="68"/>
        <v>Error</v>
      </c>
      <c r="H225" s="96">
        <v>14400</v>
      </c>
      <c r="I225" s="97" t="e">
        <f t="shared" si="69"/>
        <v>#VALUE!</v>
      </c>
      <c r="J225" s="87" t="e">
        <f t="shared" si="64"/>
        <v>#VALUE!</v>
      </c>
      <c r="K225" s="97">
        <f t="shared" si="70"/>
        <v>0</v>
      </c>
      <c r="L225" s="97">
        <f t="shared" si="71"/>
        <v>0</v>
      </c>
      <c r="M225" s="97" t="e">
        <f t="shared" si="72"/>
        <v>#VALUE!</v>
      </c>
      <c r="N225" s="97" t="e">
        <f t="shared" si="73"/>
        <v>#VALUE!</v>
      </c>
      <c r="O225" s="96"/>
      <c r="P225" s="97" t="e">
        <f t="shared" si="65"/>
        <v>#VALUE!</v>
      </c>
      <c r="Q225" s="98" t="e">
        <f t="shared" si="74"/>
        <v>#VALUE!</v>
      </c>
      <c r="R225" s="99"/>
      <c r="S225" s="4"/>
      <c r="T225" s="27">
        <f t="shared" si="75"/>
        <v>0</v>
      </c>
      <c r="U225" s="100">
        <v>66140</v>
      </c>
      <c r="V225" s="101">
        <f t="shared" si="66"/>
        <v>0</v>
      </c>
      <c r="W225" s="100"/>
      <c r="X225" s="100"/>
      <c r="Y225" s="101">
        <f t="shared" si="76"/>
        <v>0</v>
      </c>
      <c r="Z225" s="101">
        <f t="shared" si="77"/>
        <v>0</v>
      </c>
      <c r="AA225" s="101" t="e">
        <f t="shared" si="67"/>
        <v>#VALUE!</v>
      </c>
    </row>
    <row r="226" spans="1:27" ht="17.25" x14ac:dyDescent="0.25">
      <c r="A226" s="4"/>
      <c r="B226" s="4"/>
      <c r="C226" s="92"/>
      <c r="D226" s="192"/>
      <c r="E226" s="83"/>
      <c r="F226" s="84"/>
      <c r="G226" s="85" t="str">
        <f t="shared" si="68"/>
        <v>Error</v>
      </c>
      <c r="H226" s="86">
        <v>14400</v>
      </c>
      <c r="I226" s="87" t="e">
        <f t="shared" si="69"/>
        <v>#VALUE!</v>
      </c>
      <c r="J226" s="87" t="e">
        <f t="shared" si="64"/>
        <v>#VALUE!</v>
      </c>
      <c r="K226" s="87">
        <f t="shared" si="70"/>
        <v>0</v>
      </c>
      <c r="L226" s="87">
        <f t="shared" si="71"/>
        <v>0</v>
      </c>
      <c r="M226" s="87" t="e">
        <f t="shared" si="72"/>
        <v>#VALUE!</v>
      </c>
      <c r="N226" s="87" t="e">
        <f t="shared" si="73"/>
        <v>#VALUE!</v>
      </c>
      <c r="O226" s="86"/>
      <c r="P226" s="87" t="e">
        <f t="shared" si="65"/>
        <v>#VALUE!</v>
      </c>
      <c r="Q226" s="88" t="e">
        <f t="shared" si="74"/>
        <v>#VALUE!</v>
      </c>
      <c r="R226" s="89"/>
      <c r="S226" s="81"/>
      <c r="T226" s="27">
        <f t="shared" si="75"/>
        <v>0</v>
      </c>
      <c r="U226" s="90">
        <v>66140</v>
      </c>
      <c r="V226" s="91">
        <f t="shared" si="66"/>
        <v>0</v>
      </c>
      <c r="W226" s="90"/>
      <c r="X226" s="90"/>
      <c r="Y226" s="91">
        <f t="shared" si="76"/>
        <v>0</v>
      </c>
      <c r="Z226" s="91">
        <f t="shared" si="77"/>
        <v>0</v>
      </c>
      <c r="AA226" s="91" t="e">
        <f t="shared" si="67"/>
        <v>#VALUE!</v>
      </c>
    </row>
    <row r="227" spans="1:27" ht="17.25" x14ac:dyDescent="0.25">
      <c r="A227" s="4"/>
      <c r="B227" s="4"/>
      <c r="C227" s="92"/>
      <c r="D227" s="192"/>
      <c r="E227" s="93"/>
      <c r="F227" s="94"/>
      <c r="G227" s="95" t="str">
        <f t="shared" si="68"/>
        <v>Error</v>
      </c>
      <c r="H227" s="96">
        <v>14400</v>
      </c>
      <c r="I227" s="97" t="e">
        <f t="shared" si="69"/>
        <v>#VALUE!</v>
      </c>
      <c r="J227" s="87" t="e">
        <f t="shared" si="64"/>
        <v>#VALUE!</v>
      </c>
      <c r="K227" s="97">
        <f t="shared" si="70"/>
        <v>0</v>
      </c>
      <c r="L227" s="97">
        <f t="shared" si="71"/>
        <v>0</v>
      </c>
      <c r="M227" s="97" t="e">
        <f t="shared" si="72"/>
        <v>#VALUE!</v>
      </c>
      <c r="N227" s="97" t="e">
        <f t="shared" si="73"/>
        <v>#VALUE!</v>
      </c>
      <c r="O227" s="96"/>
      <c r="P227" s="97" t="e">
        <f t="shared" si="65"/>
        <v>#VALUE!</v>
      </c>
      <c r="Q227" s="98" t="e">
        <f t="shared" si="74"/>
        <v>#VALUE!</v>
      </c>
      <c r="R227" s="99"/>
      <c r="S227" s="4"/>
      <c r="T227" s="27">
        <f t="shared" si="75"/>
        <v>0</v>
      </c>
      <c r="U227" s="100">
        <v>66140</v>
      </c>
      <c r="V227" s="101">
        <f t="shared" si="66"/>
        <v>0</v>
      </c>
      <c r="W227" s="100"/>
      <c r="X227" s="100"/>
      <c r="Y227" s="101">
        <f t="shared" si="76"/>
        <v>0</v>
      </c>
      <c r="Z227" s="101">
        <f t="shared" si="77"/>
        <v>0</v>
      </c>
      <c r="AA227" s="101" t="e">
        <f t="shared" si="67"/>
        <v>#VALUE!</v>
      </c>
    </row>
    <row r="228" spans="1:27" ht="17.25" x14ac:dyDescent="0.25">
      <c r="A228" s="4"/>
      <c r="B228" s="4"/>
      <c r="C228" s="92"/>
      <c r="D228" s="192"/>
      <c r="E228" s="93"/>
      <c r="F228" s="94"/>
      <c r="G228" s="95" t="str">
        <f t="shared" si="68"/>
        <v>Error</v>
      </c>
      <c r="H228" s="96">
        <v>14400</v>
      </c>
      <c r="I228" s="97" t="e">
        <f t="shared" si="69"/>
        <v>#VALUE!</v>
      </c>
      <c r="J228" s="87" t="e">
        <f t="shared" si="64"/>
        <v>#VALUE!</v>
      </c>
      <c r="K228" s="97">
        <f t="shared" si="70"/>
        <v>0</v>
      </c>
      <c r="L228" s="97">
        <f t="shared" si="71"/>
        <v>0</v>
      </c>
      <c r="M228" s="97" t="e">
        <f t="shared" si="72"/>
        <v>#VALUE!</v>
      </c>
      <c r="N228" s="97" t="e">
        <f t="shared" si="73"/>
        <v>#VALUE!</v>
      </c>
      <c r="O228" s="96"/>
      <c r="P228" s="97" t="e">
        <f t="shared" si="65"/>
        <v>#VALUE!</v>
      </c>
      <c r="Q228" s="98" t="e">
        <f t="shared" si="74"/>
        <v>#VALUE!</v>
      </c>
      <c r="R228" s="99"/>
      <c r="S228" s="4"/>
      <c r="T228" s="27">
        <f t="shared" si="75"/>
        <v>0</v>
      </c>
      <c r="U228" s="100">
        <v>66140</v>
      </c>
      <c r="V228" s="101">
        <f t="shared" ref="V228:V259" si="78">+U228*T228</f>
        <v>0</v>
      </c>
      <c r="W228" s="100"/>
      <c r="X228" s="100"/>
      <c r="Y228" s="101">
        <f t="shared" si="76"/>
        <v>0</v>
      </c>
      <c r="Z228" s="101">
        <f t="shared" si="77"/>
        <v>0</v>
      </c>
      <c r="AA228" s="101" t="e">
        <f t="shared" ref="AA228:AA259" si="79">+Z228+Q228</f>
        <v>#VALUE!</v>
      </c>
    </row>
    <row r="229" spans="1:27" ht="17.25" x14ac:dyDescent="0.25">
      <c r="A229" s="4"/>
      <c r="B229" s="4"/>
      <c r="C229" s="92"/>
      <c r="D229" s="192"/>
      <c r="E229" s="93"/>
      <c r="F229" s="94"/>
      <c r="G229" s="95" t="str">
        <f t="shared" si="68"/>
        <v>Error</v>
      </c>
      <c r="H229" s="96">
        <v>14400</v>
      </c>
      <c r="I229" s="97" t="e">
        <f t="shared" si="69"/>
        <v>#VALUE!</v>
      </c>
      <c r="J229" s="87" t="e">
        <f t="shared" si="64"/>
        <v>#VALUE!</v>
      </c>
      <c r="K229" s="97">
        <f t="shared" si="70"/>
        <v>0</v>
      </c>
      <c r="L229" s="97">
        <f t="shared" si="71"/>
        <v>0</v>
      </c>
      <c r="M229" s="97" t="e">
        <f t="shared" si="72"/>
        <v>#VALUE!</v>
      </c>
      <c r="N229" s="97" t="e">
        <f t="shared" si="73"/>
        <v>#VALUE!</v>
      </c>
      <c r="O229" s="96"/>
      <c r="P229" s="97" t="e">
        <f t="shared" si="65"/>
        <v>#VALUE!</v>
      </c>
      <c r="Q229" s="98" t="e">
        <f t="shared" si="74"/>
        <v>#VALUE!</v>
      </c>
      <c r="R229" s="99"/>
      <c r="S229" s="4"/>
      <c r="T229" s="27">
        <f t="shared" si="75"/>
        <v>0</v>
      </c>
      <c r="U229" s="100">
        <v>66140</v>
      </c>
      <c r="V229" s="101">
        <f t="shared" si="78"/>
        <v>0</v>
      </c>
      <c r="W229" s="100"/>
      <c r="X229" s="100"/>
      <c r="Y229" s="101">
        <f t="shared" si="76"/>
        <v>0</v>
      </c>
      <c r="Z229" s="101">
        <f t="shared" si="77"/>
        <v>0</v>
      </c>
      <c r="AA229" s="101" t="e">
        <f t="shared" si="79"/>
        <v>#VALUE!</v>
      </c>
    </row>
    <row r="230" spans="1:27" ht="17.25" x14ac:dyDescent="0.25">
      <c r="A230" s="4"/>
      <c r="B230" s="4"/>
      <c r="C230" s="92"/>
      <c r="D230" s="192"/>
      <c r="E230" s="93"/>
      <c r="F230" s="94"/>
      <c r="G230" s="95" t="str">
        <f t="shared" si="68"/>
        <v>Error</v>
      </c>
      <c r="H230" s="96">
        <v>14400</v>
      </c>
      <c r="I230" s="97" t="e">
        <f t="shared" si="69"/>
        <v>#VALUE!</v>
      </c>
      <c r="J230" s="87" t="e">
        <f t="shared" si="64"/>
        <v>#VALUE!</v>
      </c>
      <c r="K230" s="97">
        <f t="shared" si="70"/>
        <v>0</v>
      </c>
      <c r="L230" s="97">
        <f t="shared" si="71"/>
        <v>0</v>
      </c>
      <c r="M230" s="97" t="e">
        <f t="shared" si="72"/>
        <v>#VALUE!</v>
      </c>
      <c r="N230" s="97" t="e">
        <f t="shared" si="73"/>
        <v>#VALUE!</v>
      </c>
      <c r="O230" s="96"/>
      <c r="P230" s="97" t="e">
        <f t="shared" si="65"/>
        <v>#VALUE!</v>
      </c>
      <c r="Q230" s="98" t="e">
        <f t="shared" si="74"/>
        <v>#VALUE!</v>
      </c>
      <c r="R230" s="99"/>
      <c r="S230" s="4"/>
      <c r="T230" s="27">
        <f t="shared" si="75"/>
        <v>0</v>
      </c>
      <c r="U230" s="100">
        <v>66140</v>
      </c>
      <c r="V230" s="101">
        <f t="shared" si="78"/>
        <v>0</v>
      </c>
      <c r="W230" s="100"/>
      <c r="X230" s="100"/>
      <c r="Y230" s="101">
        <f t="shared" si="76"/>
        <v>0</v>
      </c>
      <c r="Z230" s="101">
        <f t="shared" si="77"/>
        <v>0</v>
      </c>
      <c r="AA230" s="101" t="e">
        <f t="shared" si="79"/>
        <v>#VALUE!</v>
      </c>
    </row>
    <row r="231" spans="1:27" ht="17.25" x14ac:dyDescent="0.25">
      <c r="A231" s="4"/>
      <c r="B231" s="4"/>
      <c r="C231" s="92"/>
      <c r="D231" s="192"/>
      <c r="E231" s="93"/>
      <c r="F231" s="94"/>
      <c r="G231" s="95" t="str">
        <f t="shared" si="68"/>
        <v>Error</v>
      </c>
      <c r="H231" s="96">
        <v>14400</v>
      </c>
      <c r="I231" s="97" t="e">
        <f t="shared" si="69"/>
        <v>#VALUE!</v>
      </c>
      <c r="J231" s="87" t="e">
        <f t="shared" si="64"/>
        <v>#VALUE!</v>
      </c>
      <c r="K231" s="97">
        <f t="shared" si="70"/>
        <v>0</v>
      </c>
      <c r="L231" s="97">
        <f t="shared" si="71"/>
        <v>0</v>
      </c>
      <c r="M231" s="97" t="e">
        <f t="shared" si="72"/>
        <v>#VALUE!</v>
      </c>
      <c r="N231" s="97" t="e">
        <f t="shared" si="73"/>
        <v>#VALUE!</v>
      </c>
      <c r="O231" s="96"/>
      <c r="P231" s="97" t="e">
        <f t="shared" si="65"/>
        <v>#VALUE!</v>
      </c>
      <c r="Q231" s="98" t="e">
        <f t="shared" si="74"/>
        <v>#VALUE!</v>
      </c>
      <c r="R231" s="99"/>
      <c r="S231" s="4"/>
      <c r="T231" s="27">
        <f t="shared" si="75"/>
        <v>0</v>
      </c>
      <c r="U231" s="100">
        <v>66140</v>
      </c>
      <c r="V231" s="101">
        <f t="shared" si="78"/>
        <v>0</v>
      </c>
      <c r="W231" s="100"/>
      <c r="X231" s="100"/>
      <c r="Y231" s="101">
        <f t="shared" si="76"/>
        <v>0</v>
      </c>
      <c r="Z231" s="101">
        <f t="shared" si="77"/>
        <v>0</v>
      </c>
      <c r="AA231" s="101" t="e">
        <f t="shared" si="79"/>
        <v>#VALUE!</v>
      </c>
    </row>
    <row r="232" spans="1:27" ht="17.25" x14ac:dyDescent="0.25">
      <c r="A232" s="4"/>
      <c r="B232" s="4"/>
      <c r="C232" s="92"/>
      <c r="D232" s="192"/>
      <c r="E232" s="83"/>
      <c r="F232" s="84"/>
      <c r="G232" s="85" t="str">
        <f t="shared" si="68"/>
        <v>Error</v>
      </c>
      <c r="H232" s="86">
        <v>14400</v>
      </c>
      <c r="I232" s="87" t="e">
        <f t="shared" si="69"/>
        <v>#VALUE!</v>
      </c>
      <c r="J232" s="87" t="e">
        <f t="shared" si="64"/>
        <v>#VALUE!</v>
      </c>
      <c r="K232" s="87">
        <f t="shared" si="70"/>
        <v>0</v>
      </c>
      <c r="L232" s="87">
        <f t="shared" si="71"/>
        <v>0</v>
      </c>
      <c r="M232" s="87" t="e">
        <f t="shared" si="72"/>
        <v>#VALUE!</v>
      </c>
      <c r="N232" s="87" t="e">
        <f t="shared" si="73"/>
        <v>#VALUE!</v>
      </c>
      <c r="O232" s="86"/>
      <c r="P232" s="87" t="e">
        <f t="shared" si="65"/>
        <v>#VALUE!</v>
      </c>
      <c r="Q232" s="88" t="e">
        <f t="shared" si="74"/>
        <v>#VALUE!</v>
      </c>
      <c r="R232" s="89"/>
      <c r="S232" s="81"/>
      <c r="T232" s="27">
        <f t="shared" si="75"/>
        <v>0</v>
      </c>
      <c r="U232" s="90">
        <v>66140</v>
      </c>
      <c r="V232" s="91">
        <f t="shared" si="78"/>
        <v>0</v>
      </c>
      <c r="W232" s="90"/>
      <c r="X232" s="90"/>
      <c r="Y232" s="91">
        <f t="shared" si="76"/>
        <v>0</v>
      </c>
      <c r="Z232" s="91">
        <f t="shared" si="77"/>
        <v>0</v>
      </c>
      <c r="AA232" s="91" t="e">
        <f t="shared" si="79"/>
        <v>#VALUE!</v>
      </c>
    </row>
    <row r="233" spans="1:27" ht="17.25" x14ac:dyDescent="0.25">
      <c r="A233" s="4"/>
      <c r="B233" s="4"/>
      <c r="C233" s="92"/>
      <c r="D233" s="192"/>
      <c r="E233" s="93"/>
      <c r="F233" s="94"/>
      <c r="G233" s="95" t="str">
        <f t="shared" si="68"/>
        <v>Error</v>
      </c>
      <c r="H233" s="96">
        <v>14400</v>
      </c>
      <c r="I233" s="97" t="e">
        <f t="shared" si="69"/>
        <v>#VALUE!</v>
      </c>
      <c r="J233" s="87" t="e">
        <f t="shared" si="64"/>
        <v>#VALUE!</v>
      </c>
      <c r="K233" s="97">
        <f t="shared" si="70"/>
        <v>0</v>
      </c>
      <c r="L233" s="97">
        <f t="shared" si="71"/>
        <v>0</v>
      </c>
      <c r="M233" s="97" t="e">
        <f t="shared" si="72"/>
        <v>#VALUE!</v>
      </c>
      <c r="N233" s="97" t="e">
        <f t="shared" si="73"/>
        <v>#VALUE!</v>
      </c>
      <c r="O233" s="96"/>
      <c r="P233" s="97" t="e">
        <f t="shared" si="65"/>
        <v>#VALUE!</v>
      </c>
      <c r="Q233" s="98" t="e">
        <f t="shared" si="74"/>
        <v>#VALUE!</v>
      </c>
      <c r="R233" s="99"/>
      <c r="S233" s="4"/>
      <c r="T233" s="27">
        <f t="shared" si="75"/>
        <v>0</v>
      </c>
      <c r="U233" s="100">
        <v>66140</v>
      </c>
      <c r="V233" s="101">
        <f t="shared" si="78"/>
        <v>0</v>
      </c>
      <c r="W233" s="100"/>
      <c r="X233" s="100"/>
      <c r="Y233" s="101">
        <f t="shared" si="76"/>
        <v>0</v>
      </c>
      <c r="Z233" s="101">
        <f t="shared" si="77"/>
        <v>0</v>
      </c>
      <c r="AA233" s="101" t="e">
        <f t="shared" si="79"/>
        <v>#VALUE!</v>
      </c>
    </row>
    <row r="234" spans="1:27" ht="17.25" x14ac:dyDescent="0.25">
      <c r="A234" s="4"/>
      <c r="B234" s="4"/>
      <c r="C234" s="92"/>
      <c r="D234" s="192"/>
      <c r="E234" s="93"/>
      <c r="F234" s="94"/>
      <c r="G234" s="95" t="str">
        <f t="shared" si="68"/>
        <v>Error</v>
      </c>
      <c r="H234" s="96">
        <v>14400</v>
      </c>
      <c r="I234" s="97" t="e">
        <f t="shared" si="69"/>
        <v>#VALUE!</v>
      </c>
      <c r="J234" s="87" t="e">
        <f t="shared" si="64"/>
        <v>#VALUE!</v>
      </c>
      <c r="K234" s="97">
        <f t="shared" si="70"/>
        <v>0</v>
      </c>
      <c r="L234" s="97">
        <f t="shared" si="71"/>
        <v>0</v>
      </c>
      <c r="M234" s="97" t="e">
        <f t="shared" si="72"/>
        <v>#VALUE!</v>
      </c>
      <c r="N234" s="97" t="e">
        <f t="shared" si="73"/>
        <v>#VALUE!</v>
      </c>
      <c r="O234" s="96"/>
      <c r="P234" s="97" t="e">
        <f t="shared" si="65"/>
        <v>#VALUE!</v>
      </c>
      <c r="Q234" s="98" t="e">
        <f t="shared" si="74"/>
        <v>#VALUE!</v>
      </c>
      <c r="R234" s="99"/>
      <c r="S234" s="4"/>
      <c r="T234" s="27">
        <f t="shared" si="75"/>
        <v>0</v>
      </c>
      <c r="U234" s="100">
        <v>66140</v>
      </c>
      <c r="V234" s="101">
        <f t="shared" si="78"/>
        <v>0</v>
      </c>
      <c r="W234" s="100"/>
      <c r="X234" s="100"/>
      <c r="Y234" s="101">
        <f t="shared" si="76"/>
        <v>0</v>
      </c>
      <c r="Z234" s="101">
        <f t="shared" si="77"/>
        <v>0</v>
      </c>
      <c r="AA234" s="101" t="e">
        <f t="shared" si="79"/>
        <v>#VALUE!</v>
      </c>
    </row>
    <row r="235" spans="1:27" ht="17.25" x14ac:dyDescent="0.25">
      <c r="A235" s="4"/>
      <c r="B235" s="4"/>
      <c r="C235" s="92"/>
      <c r="D235" s="192"/>
      <c r="E235" s="93"/>
      <c r="F235" s="94"/>
      <c r="G235" s="95" t="str">
        <f t="shared" si="68"/>
        <v>Error</v>
      </c>
      <c r="H235" s="96">
        <v>14400</v>
      </c>
      <c r="I235" s="97" t="e">
        <f t="shared" si="69"/>
        <v>#VALUE!</v>
      </c>
      <c r="J235" s="87" t="e">
        <f t="shared" si="64"/>
        <v>#VALUE!</v>
      </c>
      <c r="K235" s="97">
        <f t="shared" si="70"/>
        <v>0</v>
      </c>
      <c r="L235" s="97">
        <f t="shared" si="71"/>
        <v>0</v>
      </c>
      <c r="M235" s="97" t="e">
        <f t="shared" si="72"/>
        <v>#VALUE!</v>
      </c>
      <c r="N235" s="97" t="e">
        <f t="shared" si="73"/>
        <v>#VALUE!</v>
      </c>
      <c r="O235" s="96"/>
      <c r="P235" s="97" t="e">
        <f t="shared" si="65"/>
        <v>#VALUE!</v>
      </c>
      <c r="Q235" s="98" t="e">
        <f t="shared" si="74"/>
        <v>#VALUE!</v>
      </c>
      <c r="R235" s="99"/>
      <c r="S235" s="4"/>
      <c r="T235" s="27">
        <f t="shared" si="75"/>
        <v>0</v>
      </c>
      <c r="U235" s="100">
        <v>66140</v>
      </c>
      <c r="V235" s="101">
        <f t="shared" si="78"/>
        <v>0</v>
      </c>
      <c r="W235" s="100"/>
      <c r="X235" s="100"/>
      <c r="Y235" s="101">
        <f t="shared" si="76"/>
        <v>0</v>
      </c>
      <c r="Z235" s="101">
        <f t="shared" si="77"/>
        <v>0</v>
      </c>
      <c r="AA235" s="101" t="e">
        <f t="shared" si="79"/>
        <v>#VALUE!</v>
      </c>
    </row>
    <row r="236" spans="1:27" ht="17.25" x14ac:dyDescent="0.25">
      <c r="A236" s="4"/>
      <c r="B236" s="4"/>
      <c r="C236" s="92"/>
      <c r="D236" s="192"/>
      <c r="E236" s="93"/>
      <c r="F236" s="94"/>
      <c r="G236" s="95" t="str">
        <f t="shared" si="68"/>
        <v>Error</v>
      </c>
      <c r="H236" s="96">
        <v>14400</v>
      </c>
      <c r="I236" s="97" t="e">
        <f t="shared" si="69"/>
        <v>#VALUE!</v>
      </c>
      <c r="J236" s="87" t="e">
        <f t="shared" si="64"/>
        <v>#VALUE!</v>
      </c>
      <c r="K236" s="97">
        <f t="shared" si="70"/>
        <v>0</v>
      </c>
      <c r="L236" s="97">
        <f t="shared" si="71"/>
        <v>0</v>
      </c>
      <c r="M236" s="97" t="e">
        <f t="shared" si="72"/>
        <v>#VALUE!</v>
      </c>
      <c r="N236" s="97" t="e">
        <f t="shared" si="73"/>
        <v>#VALUE!</v>
      </c>
      <c r="O236" s="96"/>
      <c r="P236" s="97" t="e">
        <f t="shared" si="65"/>
        <v>#VALUE!</v>
      </c>
      <c r="Q236" s="98" t="e">
        <f t="shared" si="74"/>
        <v>#VALUE!</v>
      </c>
      <c r="R236" s="99"/>
      <c r="S236" s="4"/>
      <c r="T236" s="27">
        <f t="shared" si="75"/>
        <v>0</v>
      </c>
      <c r="U236" s="100">
        <v>66140</v>
      </c>
      <c r="V236" s="101">
        <f t="shared" si="78"/>
        <v>0</v>
      </c>
      <c r="W236" s="100"/>
      <c r="X236" s="100"/>
      <c r="Y236" s="101">
        <f t="shared" si="76"/>
        <v>0</v>
      </c>
      <c r="Z236" s="101">
        <f t="shared" si="77"/>
        <v>0</v>
      </c>
      <c r="AA236" s="101" t="e">
        <f t="shared" si="79"/>
        <v>#VALUE!</v>
      </c>
    </row>
    <row r="237" spans="1:27" ht="17.25" x14ac:dyDescent="0.25">
      <c r="A237" s="4"/>
      <c r="B237" s="4"/>
      <c r="C237" s="92"/>
      <c r="D237" s="192"/>
      <c r="E237" s="93"/>
      <c r="F237" s="94"/>
      <c r="G237" s="95" t="str">
        <f t="shared" si="68"/>
        <v>Error</v>
      </c>
      <c r="H237" s="96">
        <v>14400</v>
      </c>
      <c r="I237" s="97" t="e">
        <f t="shared" si="69"/>
        <v>#VALUE!</v>
      </c>
      <c r="J237" s="87" t="e">
        <f t="shared" si="64"/>
        <v>#VALUE!</v>
      </c>
      <c r="K237" s="97">
        <f t="shared" si="70"/>
        <v>0</v>
      </c>
      <c r="L237" s="97">
        <f t="shared" si="71"/>
        <v>0</v>
      </c>
      <c r="M237" s="97" t="e">
        <f t="shared" si="72"/>
        <v>#VALUE!</v>
      </c>
      <c r="N237" s="97" t="e">
        <f t="shared" si="73"/>
        <v>#VALUE!</v>
      </c>
      <c r="O237" s="96"/>
      <c r="P237" s="97" t="e">
        <f t="shared" si="65"/>
        <v>#VALUE!</v>
      </c>
      <c r="Q237" s="98" t="e">
        <f t="shared" si="74"/>
        <v>#VALUE!</v>
      </c>
      <c r="R237" s="99"/>
      <c r="S237" s="4"/>
      <c r="T237" s="27">
        <f t="shared" si="75"/>
        <v>0</v>
      </c>
      <c r="U237" s="100">
        <v>66140</v>
      </c>
      <c r="V237" s="101">
        <f t="shared" si="78"/>
        <v>0</v>
      </c>
      <c r="W237" s="100"/>
      <c r="X237" s="100"/>
      <c r="Y237" s="101">
        <f t="shared" si="76"/>
        <v>0</v>
      </c>
      <c r="Z237" s="101">
        <f t="shared" si="77"/>
        <v>0</v>
      </c>
      <c r="AA237" s="101" t="e">
        <f t="shared" si="79"/>
        <v>#VALUE!</v>
      </c>
    </row>
    <row r="238" spans="1:27" ht="17.25" x14ac:dyDescent="0.25">
      <c r="A238" s="4"/>
      <c r="B238" s="4"/>
      <c r="C238" s="92"/>
      <c r="D238" s="192"/>
      <c r="E238" s="83"/>
      <c r="F238" s="84"/>
      <c r="G238" s="85" t="str">
        <f t="shared" si="68"/>
        <v>Error</v>
      </c>
      <c r="H238" s="86">
        <v>14400</v>
      </c>
      <c r="I238" s="87" t="e">
        <f t="shared" si="69"/>
        <v>#VALUE!</v>
      </c>
      <c r="J238" s="87" t="e">
        <f t="shared" si="64"/>
        <v>#VALUE!</v>
      </c>
      <c r="K238" s="87">
        <f t="shared" si="70"/>
        <v>0</v>
      </c>
      <c r="L238" s="87">
        <f t="shared" si="71"/>
        <v>0</v>
      </c>
      <c r="M238" s="87" t="e">
        <f t="shared" si="72"/>
        <v>#VALUE!</v>
      </c>
      <c r="N238" s="87" t="e">
        <f t="shared" si="73"/>
        <v>#VALUE!</v>
      </c>
      <c r="O238" s="86"/>
      <c r="P238" s="87" t="e">
        <f t="shared" si="65"/>
        <v>#VALUE!</v>
      </c>
      <c r="Q238" s="88" t="e">
        <f t="shared" si="74"/>
        <v>#VALUE!</v>
      </c>
      <c r="R238" s="89"/>
      <c r="S238" s="81"/>
      <c r="T238" s="27">
        <f t="shared" si="75"/>
        <v>0</v>
      </c>
      <c r="U238" s="90">
        <v>66140</v>
      </c>
      <c r="V238" s="91">
        <f t="shared" si="78"/>
        <v>0</v>
      </c>
      <c r="W238" s="90"/>
      <c r="X238" s="90"/>
      <c r="Y238" s="91">
        <f t="shared" si="76"/>
        <v>0</v>
      </c>
      <c r="Z238" s="91">
        <f t="shared" si="77"/>
        <v>0</v>
      </c>
      <c r="AA238" s="91" t="e">
        <f t="shared" si="79"/>
        <v>#VALUE!</v>
      </c>
    </row>
    <row r="239" spans="1:27" ht="17.25" x14ac:dyDescent="0.25">
      <c r="A239" s="4"/>
      <c r="B239" s="4"/>
      <c r="C239" s="92"/>
      <c r="D239" s="192"/>
      <c r="E239" s="93"/>
      <c r="F239" s="94"/>
      <c r="G239" s="95" t="str">
        <f t="shared" si="68"/>
        <v>Error</v>
      </c>
      <c r="H239" s="96">
        <v>14400</v>
      </c>
      <c r="I239" s="97" t="e">
        <f t="shared" si="69"/>
        <v>#VALUE!</v>
      </c>
      <c r="J239" s="87" t="e">
        <f t="shared" si="64"/>
        <v>#VALUE!</v>
      </c>
      <c r="K239" s="97">
        <f t="shared" si="70"/>
        <v>0</v>
      </c>
      <c r="L239" s="97">
        <f t="shared" si="71"/>
        <v>0</v>
      </c>
      <c r="M239" s="97" t="e">
        <f t="shared" si="72"/>
        <v>#VALUE!</v>
      </c>
      <c r="N239" s="97" t="e">
        <f t="shared" si="73"/>
        <v>#VALUE!</v>
      </c>
      <c r="O239" s="96"/>
      <c r="P239" s="97" t="e">
        <f t="shared" si="65"/>
        <v>#VALUE!</v>
      </c>
      <c r="Q239" s="98" t="e">
        <f t="shared" si="74"/>
        <v>#VALUE!</v>
      </c>
      <c r="R239" s="99"/>
      <c r="S239" s="4"/>
      <c r="T239" s="27">
        <f t="shared" si="75"/>
        <v>0</v>
      </c>
      <c r="U239" s="100">
        <v>66140</v>
      </c>
      <c r="V239" s="101">
        <f t="shared" si="78"/>
        <v>0</v>
      </c>
      <c r="W239" s="100"/>
      <c r="X239" s="100"/>
      <c r="Y239" s="101">
        <f t="shared" si="76"/>
        <v>0</v>
      </c>
      <c r="Z239" s="101">
        <f t="shared" si="77"/>
        <v>0</v>
      </c>
      <c r="AA239" s="101" t="e">
        <f t="shared" si="79"/>
        <v>#VALUE!</v>
      </c>
    </row>
    <row r="240" spans="1:27" ht="17.25" x14ac:dyDescent="0.25">
      <c r="A240" s="4"/>
      <c r="B240" s="4"/>
      <c r="C240" s="92"/>
      <c r="D240" s="192"/>
      <c r="E240" s="93"/>
      <c r="F240" s="94"/>
      <c r="G240" s="95" t="str">
        <f t="shared" si="68"/>
        <v>Error</v>
      </c>
      <c r="H240" s="96">
        <v>14400</v>
      </c>
      <c r="I240" s="97" t="e">
        <f t="shared" si="69"/>
        <v>#VALUE!</v>
      </c>
      <c r="J240" s="87" t="e">
        <f t="shared" si="64"/>
        <v>#VALUE!</v>
      </c>
      <c r="K240" s="97">
        <f t="shared" si="70"/>
        <v>0</v>
      </c>
      <c r="L240" s="97">
        <f t="shared" si="71"/>
        <v>0</v>
      </c>
      <c r="M240" s="97" t="e">
        <f t="shared" si="72"/>
        <v>#VALUE!</v>
      </c>
      <c r="N240" s="97" t="e">
        <f t="shared" si="73"/>
        <v>#VALUE!</v>
      </c>
      <c r="O240" s="96"/>
      <c r="P240" s="97" t="e">
        <f t="shared" si="65"/>
        <v>#VALUE!</v>
      </c>
      <c r="Q240" s="98" t="e">
        <f t="shared" si="74"/>
        <v>#VALUE!</v>
      </c>
      <c r="R240" s="99"/>
      <c r="S240" s="4"/>
      <c r="T240" s="27">
        <f t="shared" si="75"/>
        <v>0</v>
      </c>
      <c r="U240" s="100">
        <v>66140</v>
      </c>
      <c r="V240" s="101">
        <f t="shared" si="78"/>
        <v>0</v>
      </c>
      <c r="W240" s="100"/>
      <c r="X240" s="100"/>
      <c r="Y240" s="101">
        <f t="shared" si="76"/>
        <v>0</v>
      </c>
      <c r="Z240" s="101">
        <f t="shared" si="77"/>
        <v>0</v>
      </c>
      <c r="AA240" s="101" t="e">
        <f t="shared" si="79"/>
        <v>#VALUE!</v>
      </c>
    </row>
    <row r="241" spans="1:27" ht="17.25" x14ac:dyDescent="0.25">
      <c r="A241" s="4"/>
      <c r="B241" s="4"/>
      <c r="C241" s="92"/>
      <c r="D241" s="192"/>
      <c r="E241" s="93"/>
      <c r="F241" s="94"/>
      <c r="G241" s="95" t="str">
        <f t="shared" si="68"/>
        <v>Error</v>
      </c>
      <c r="H241" s="96">
        <v>14400</v>
      </c>
      <c r="I241" s="97" t="e">
        <f t="shared" si="69"/>
        <v>#VALUE!</v>
      </c>
      <c r="J241" s="87" t="e">
        <f t="shared" si="64"/>
        <v>#VALUE!</v>
      </c>
      <c r="K241" s="97">
        <f t="shared" si="70"/>
        <v>0</v>
      </c>
      <c r="L241" s="97">
        <f t="shared" si="71"/>
        <v>0</v>
      </c>
      <c r="M241" s="97" t="e">
        <f t="shared" si="72"/>
        <v>#VALUE!</v>
      </c>
      <c r="N241" s="97" t="e">
        <f t="shared" si="73"/>
        <v>#VALUE!</v>
      </c>
      <c r="O241" s="96"/>
      <c r="P241" s="97" t="e">
        <f t="shared" si="65"/>
        <v>#VALUE!</v>
      </c>
      <c r="Q241" s="98" t="e">
        <f t="shared" si="74"/>
        <v>#VALUE!</v>
      </c>
      <c r="R241" s="99"/>
      <c r="S241" s="4"/>
      <c r="T241" s="27">
        <f t="shared" si="75"/>
        <v>0</v>
      </c>
      <c r="U241" s="100">
        <v>66140</v>
      </c>
      <c r="V241" s="101">
        <f t="shared" si="78"/>
        <v>0</v>
      </c>
      <c r="W241" s="100"/>
      <c r="X241" s="100"/>
      <c r="Y241" s="101">
        <f t="shared" si="76"/>
        <v>0</v>
      </c>
      <c r="Z241" s="101">
        <f t="shared" si="77"/>
        <v>0</v>
      </c>
      <c r="AA241" s="101" t="e">
        <f t="shared" si="79"/>
        <v>#VALUE!</v>
      </c>
    </row>
    <row r="242" spans="1:27" ht="17.25" x14ac:dyDescent="0.25">
      <c r="A242" s="4"/>
      <c r="B242" s="4"/>
      <c r="C242" s="92"/>
      <c r="D242" s="192"/>
      <c r="E242" s="93"/>
      <c r="F242" s="94"/>
      <c r="G242" s="95" t="str">
        <f t="shared" si="68"/>
        <v>Error</v>
      </c>
      <c r="H242" s="96">
        <v>14400</v>
      </c>
      <c r="I242" s="97" t="e">
        <f t="shared" si="69"/>
        <v>#VALUE!</v>
      </c>
      <c r="J242" s="87" t="e">
        <f t="shared" si="64"/>
        <v>#VALUE!</v>
      </c>
      <c r="K242" s="97">
        <f t="shared" si="70"/>
        <v>0</v>
      </c>
      <c r="L242" s="97">
        <f t="shared" si="71"/>
        <v>0</v>
      </c>
      <c r="M242" s="97" t="e">
        <f t="shared" si="72"/>
        <v>#VALUE!</v>
      </c>
      <c r="N242" s="97" t="e">
        <f t="shared" si="73"/>
        <v>#VALUE!</v>
      </c>
      <c r="O242" s="96"/>
      <c r="P242" s="97" t="e">
        <f t="shared" si="65"/>
        <v>#VALUE!</v>
      </c>
      <c r="Q242" s="98" t="e">
        <f t="shared" si="74"/>
        <v>#VALUE!</v>
      </c>
      <c r="R242" s="99"/>
      <c r="S242" s="4"/>
      <c r="T242" s="27">
        <f t="shared" si="75"/>
        <v>0</v>
      </c>
      <c r="U242" s="100">
        <v>66140</v>
      </c>
      <c r="V242" s="101">
        <f t="shared" si="78"/>
        <v>0</v>
      </c>
      <c r="W242" s="100"/>
      <c r="X242" s="100"/>
      <c r="Y242" s="101">
        <f t="shared" si="76"/>
        <v>0</v>
      </c>
      <c r="Z242" s="101">
        <f t="shared" si="77"/>
        <v>0</v>
      </c>
      <c r="AA242" s="101" t="e">
        <f t="shared" si="79"/>
        <v>#VALUE!</v>
      </c>
    </row>
    <row r="243" spans="1:27" ht="17.25" x14ac:dyDescent="0.25">
      <c r="A243" s="4"/>
      <c r="B243" s="4"/>
      <c r="C243" s="92"/>
      <c r="D243" s="192"/>
      <c r="E243" s="93"/>
      <c r="F243" s="94"/>
      <c r="G243" s="95" t="str">
        <f t="shared" si="68"/>
        <v>Error</v>
      </c>
      <c r="H243" s="96">
        <v>14400</v>
      </c>
      <c r="I243" s="97" t="e">
        <f t="shared" si="69"/>
        <v>#VALUE!</v>
      </c>
      <c r="J243" s="87" t="e">
        <f t="shared" si="64"/>
        <v>#VALUE!</v>
      </c>
      <c r="K243" s="97">
        <f t="shared" si="70"/>
        <v>0</v>
      </c>
      <c r="L243" s="97">
        <f t="shared" si="71"/>
        <v>0</v>
      </c>
      <c r="M243" s="97" t="e">
        <f t="shared" si="72"/>
        <v>#VALUE!</v>
      </c>
      <c r="N243" s="97" t="e">
        <f t="shared" si="73"/>
        <v>#VALUE!</v>
      </c>
      <c r="O243" s="96"/>
      <c r="P243" s="97" t="e">
        <f t="shared" si="65"/>
        <v>#VALUE!</v>
      </c>
      <c r="Q243" s="98" t="e">
        <f t="shared" si="74"/>
        <v>#VALUE!</v>
      </c>
      <c r="R243" s="99"/>
      <c r="S243" s="4"/>
      <c r="T243" s="27">
        <f t="shared" si="75"/>
        <v>0</v>
      </c>
      <c r="U243" s="100">
        <v>66140</v>
      </c>
      <c r="V243" s="101">
        <f t="shared" si="78"/>
        <v>0</v>
      </c>
      <c r="W243" s="100"/>
      <c r="X243" s="100"/>
      <c r="Y243" s="101">
        <f t="shared" si="76"/>
        <v>0</v>
      </c>
      <c r="Z243" s="101">
        <f t="shared" si="77"/>
        <v>0</v>
      </c>
      <c r="AA243" s="101" t="e">
        <f t="shared" si="79"/>
        <v>#VALUE!</v>
      </c>
    </row>
    <row r="244" spans="1:27" ht="17.25" x14ac:dyDescent="0.25">
      <c r="A244" s="4"/>
      <c r="B244" s="4"/>
      <c r="C244" s="92"/>
      <c r="D244" s="192"/>
      <c r="E244" s="83"/>
      <c r="F244" s="84"/>
      <c r="G244" s="85" t="str">
        <f t="shared" si="68"/>
        <v>Error</v>
      </c>
      <c r="H244" s="86">
        <v>14400</v>
      </c>
      <c r="I244" s="87" t="e">
        <f t="shared" si="69"/>
        <v>#VALUE!</v>
      </c>
      <c r="J244" s="87" t="e">
        <f t="shared" si="64"/>
        <v>#VALUE!</v>
      </c>
      <c r="K244" s="87">
        <f t="shared" si="70"/>
        <v>0</v>
      </c>
      <c r="L244" s="87">
        <f t="shared" si="71"/>
        <v>0</v>
      </c>
      <c r="M244" s="87" t="e">
        <f t="shared" si="72"/>
        <v>#VALUE!</v>
      </c>
      <c r="N244" s="87" t="e">
        <f t="shared" si="73"/>
        <v>#VALUE!</v>
      </c>
      <c r="O244" s="86"/>
      <c r="P244" s="87" t="e">
        <f t="shared" si="65"/>
        <v>#VALUE!</v>
      </c>
      <c r="Q244" s="88" t="e">
        <f t="shared" si="74"/>
        <v>#VALUE!</v>
      </c>
      <c r="R244" s="89"/>
      <c r="S244" s="81"/>
      <c r="T244" s="27">
        <f t="shared" si="75"/>
        <v>0</v>
      </c>
      <c r="U244" s="90">
        <v>66140</v>
      </c>
      <c r="V244" s="91">
        <f t="shared" si="78"/>
        <v>0</v>
      </c>
      <c r="W244" s="90"/>
      <c r="X244" s="90"/>
      <c r="Y244" s="91">
        <f t="shared" si="76"/>
        <v>0</v>
      </c>
      <c r="Z244" s="91">
        <f t="shared" si="77"/>
        <v>0</v>
      </c>
      <c r="AA244" s="91" t="e">
        <f t="shared" si="79"/>
        <v>#VALUE!</v>
      </c>
    </row>
    <row r="245" spans="1:27" ht="17.25" x14ac:dyDescent="0.25">
      <c r="A245" s="4"/>
      <c r="B245" s="4"/>
      <c r="C245" s="92"/>
      <c r="D245" s="192"/>
      <c r="E245" s="93"/>
      <c r="F245" s="94"/>
      <c r="G245" s="95" t="str">
        <f t="shared" si="68"/>
        <v>Error</v>
      </c>
      <c r="H245" s="96">
        <v>14400</v>
      </c>
      <c r="I245" s="97" t="e">
        <f t="shared" si="69"/>
        <v>#VALUE!</v>
      </c>
      <c r="J245" s="87" t="e">
        <f t="shared" si="64"/>
        <v>#VALUE!</v>
      </c>
      <c r="K245" s="97">
        <f t="shared" si="70"/>
        <v>0</v>
      </c>
      <c r="L245" s="97">
        <f t="shared" si="71"/>
        <v>0</v>
      </c>
      <c r="M245" s="97" t="e">
        <f t="shared" si="72"/>
        <v>#VALUE!</v>
      </c>
      <c r="N245" s="97" t="e">
        <f t="shared" si="73"/>
        <v>#VALUE!</v>
      </c>
      <c r="O245" s="96"/>
      <c r="P245" s="97" t="e">
        <f t="shared" si="65"/>
        <v>#VALUE!</v>
      </c>
      <c r="Q245" s="98" t="e">
        <f t="shared" si="74"/>
        <v>#VALUE!</v>
      </c>
      <c r="R245" s="99"/>
      <c r="S245" s="4"/>
      <c r="T245" s="27">
        <f t="shared" si="75"/>
        <v>0</v>
      </c>
      <c r="U245" s="100">
        <v>66140</v>
      </c>
      <c r="V245" s="101">
        <f t="shared" si="78"/>
        <v>0</v>
      </c>
      <c r="W245" s="100"/>
      <c r="X245" s="100"/>
      <c r="Y245" s="101">
        <f t="shared" si="76"/>
        <v>0</v>
      </c>
      <c r="Z245" s="101">
        <f t="shared" si="77"/>
        <v>0</v>
      </c>
      <c r="AA245" s="101" t="e">
        <f t="shared" si="79"/>
        <v>#VALUE!</v>
      </c>
    </row>
    <row r="246" spans="1:27" ht="17.25" x14ac:dyDescent="0.25">
      <c r="A246" s="4"/>
      <c r="B246" s="4"/>
      <c r="C246" s="92"/>
      <c r="D246" s="192"/>
      <c r="E246" s="93"/>
      <c r="F246" s="94"/>
      <c r="G246" s="95" t="str">
        <f t="shared" si="68"/>
        <v>Error</v>
      </c>
      <c r="H246" s="96">
        <v>14400</v>
      </c>
      <c r="I246" s="97" t="e">
        <f t="shared" si="69"/>
        <v>#VALUE!</v>
      </c>
      <c r="J246" s="87" t="e">
        <f t="shared" si="64"/>
        <v>#VALUE!</v>
      </c>
      <c r="K246" s="97">
        <f t="shared" si="70"/>
        <v>0</v>
      </c>
      <c r="L246" s="97">
        <f t="shared" si="71"/>
        <v>0</v>
      </c>
      <c r="M246" s="97" t="e">
        <f t="shared" si="72"/>
        <v>#VALUE!</v>
      </c>
      <c r="N246" s="97" t="e">
        <f t="shared" si="73"/>
        <v>#VALUE!</v>
      </c>
      <c r="O246" s="96"/>
      <c r="P246" s="97" t="e">
        <f t="shared" si="65"/>
        <v>#VALUE!</v>
      </c>
      <c r="Q246" s="98" t="e">
        <f t="shared" si="74"/>
        <v>#VALUE!</v>
      </c>
      <c r="R246" s="99"/>
      <c r="S246" s="4"/>
      <c r="T246" s="27">
        <f t="shared" si="75"/>
        <v>0</v>
      </c>
      <c r="U246" s="100">
        <v>66140</v>
      </c>
      <c r="V246" s="101">
        <f t="shared" si="78"/>
        <v>0</v>
      </c>
      <c r="W246" s="100"/>
      <c r="X246" s="100"/>
      <c r="Y246" s="101">
        <f t="shared" si="76"/>
        <v>0</v>
      </c>
      <c r="Z246" s="101">
        <f t="shared" si="77"/>
        <v>0</v>
      </c>
      <c r="AA246" s="101" t="e">
        <f t="shared" si="79"/>
        <v>#VALUE!</v>
      </c>
    </row>
    <row r="247" spans="1:27" ht="17.25" x14ac:dyDescent="0.25">
      <c r="A247" s="4"/>
      <c r="B247" s="4"/>
      <c r="C247" s="92"/>
      <c r="D247" s="192"/>
      <c r="E247" s="93"/>
      <c r="F247" s="94"/>
      <c r="G247" s="95" t="str">
        <f t="shared" si="68"/>
        <v>Error</v>
      </c>
      <c r="H247" s="96">
        <v>14400</v>
      </c>
      <c r="I247" s="97" t="e">
        <f t="shared" si="69"/>
        <v>#VALUE!</v>
      </c>
      <c r="J247" s="87" t="e">
        <f t="shared" si="64"/>
        <v>#VALUE!</v>
      </c>
      <c r="K247" s="97">
        <f t="shared" si="70"/>
        <v>0</v>
      </c>
      <c r="L247" s="97">
        <f t="shared" si="71"/>
        <v>0</v>
      </c>
      <c r="M247" s="97" t="e">
        <f t="shared" si="72"/>
        <v>#VALUE!</v>
      </c>
      <c r="N247" s="97" t="e">
        <f t="shared" si="73"/>
        <v>#VALUE!</v>
      </c>
      <c r="O247" s="96"/>
      <c r="P247" s="97" t="e">
        <f t="shared" si="65"/>
        <v>#VALUE!</v>
      </c>
      <c r="Q247" s="98" t="e">
        <f t="shared" si="74"/>
        <v>#VALUE!</v>
      </c>
      <c r="R247" s="99"/>
      <c r="S247" s="4"/>
      <c r="T247" s="27">
        <f t="shared" si="75"/>
        <v>0</v>
      </c>
      <c r="U247" s="100">
        <v>66140</v>
      </c>
      <c r="V247" s="101">
        <f t="shared" si="78"/>
        <v>0</v>
      </c>
      <c r="W247" s="100"/>
      <c r="X247" s="100"/>
      <c r="Y247" s="101">
        <f t="shared" si="76"/>
        <v>0</v>
      </c>
      <c r="Z247" s="101">
        <f t="shared" si="77"/>
        <v>0</v>
      </c>
      <c r="AA247" s="101" t="e">
        <f t="shared" si="79"/>
        <v>#VALUE!</v>
      </c>
    </row>
    <row r="248" spans="1:27" ht="17.25" x14ac:dyDescent="0.25">
      <c r="A248" s="4"/>
      <c r="B248" s="4"/>
      <c r="C248" s="92"/>
      <c r="D248" s="192"/>
      <c r="E248" s="93"/>
      <c r="F248" s="94"/>
      <c r="G248" s="95" t="str">
        <f t="shared" si="68"/>
        <v>Error</v>
      </c>
      <c r="H248" s="96">
        <v>14400</v>
      </c>
      <c r="I248" s="97" t="e">
        <f t="shared" si="69"/>
        <v>#VALUE!</v>
      </c>
      <c r="J248" s="87" t="e">
        <f t="shared" si="64"/>
        <v>#VALUE!</v>
      </c>
      <c r="K248" s="97">
        <f t="shared" si="70"/>
        <v>0</v>
      </c>
      <c r="L248" s="97">
        <f t="shared" si="71"/>
        <v>0</v>
      </c>
      <c r="M248" s="97" t="e">
        <f t="shared" si="72"/>
        <v>#VALUE!</v>
      </c>
      <c r="N248" s="97" t="e">
        <f t="shared" si="73"/>
        <v>#VALUE!</v>
      </c>
      <c r="O248" s="96"/>
      <c r="P248" s="97" t="e">
        <f t="shared" si="65"/>
        <v>#VALUE!</v>
      </c>
      <c r="Q248" s="98" t="e">
        <f t="shared" si="74"/>
        <v>#VALUE!</v>
      </c>
      <c r="R248" s="99"/>
      <c r="S248" s="4"/>
      <c r="T248" s="27">
        <f t="shared" si="75"/>
        <v>0</v>
      </c>
      <c r="U248" s="100">
        <v>66140</v>
      </c>
      <c r="V248" s="101">
        <f t="shared" si="78"/>
        <v>0</v>
      </c>
      <c r="W248" s="100"/>
      <c r="X248" s="100"/>
      <c r="Y248" s="101">
        <f t="shared" si="76"/>
        <v>0</v>
      </c>
      <c r="Z248" s="101">
        <f t="shared" si="77"/>
        <v>0</v>
      </c>
      <c r="AA248" s="101" t="e">
        <f t="shared" si="79"/>
        <v>#VALUE!</v>
      </c>
    </row>
    <row r="249" spans="1:27" ht="17.25" x14ac:dyDescent="0.25">
      <c r="A249" s="4"/>
      <c r="B249" s="4"/>
      <c r="C249" s="92"/>
      <c r="D249" s="192"/>
      <c r="E249" s="93"/>
      <c r="F249" s="94"/>
      <c r="G249" s="95" t="str">
        <f t="shared" si="68"/>
        <v>Error</v>
      </c>
      <c r="H249" s="96">
        <v>14400</v>
      </c>
      <c r="I249" s="97" t="e">
        <f t="shared" si="69"/>
        <v>#VALUE!</v>
      </c>
      <c r="J249" s="87" t="e">
        <f t="shared" si="64"/>
        <v>#VALUE!</v>
      </c>
      <c r="K249" s="97">
        <f t="shared" si="70"/>
        <v>0</v>
      </c>
      <c r="L249" s="97">
        <f t="shared" si="71"/>
        <v>0</v>
      </c>
      <c r="M249" s="97" t="e">
        <f t="shared" si="72"/>
        <v>#VALUE!</v>
      </c>
      <c r="N249" s="97" t="e">
        <f t="shared" si="73"/>
        <v>#VALUE!</v>
      </c>
      <c r="O249" s="96"/>
      <c r="P249" s="97" t="e">
        <f t="shared" si="65"/>
        <v>#VALUE!</v>
      </c>
      <c r="Q249" s="98" t="e">
        <f t="shared" si="74"/>
        <v>#VALUE!</v>
      </c>
      <c r="R249" s="99"/>
      <c r="S249" s="4"/>
      <c r="T249" s="27">
        <f t="shared" si="75"/>
        <v>0</v>
      </c>
      <c r="U249" s="100">
        <v>66140</v>
      </c>
      <c r="V249" s="101">
        <f t="shared" si="78"/>
        <v>0</v>
      </c>
      <c r="W249" s="100"/>
      <c r="X249" s="100"/>
      <c r="Y249" s="101">
        <f t="shared" si="76"/>
        <v>0</v>
      </c>
      <c r="Z249" s="101">
        <f t="shared" si="77"/>
        <v>0</v>
      </c>
      <c r="AA249" s="101" t="e">
        <f t="shared" si="79"/>
        <v>#VALUE!</v>
      </c>
    </row>
    <row r="250" spans="1:27" ht="17.25" x14ac:dyDescent="0.25">
      <c r="A250" s="4"/>
      <c r="B250" s="4"/>
      <c r="C250" s="92"/>
      <c r="D250" s="192"/>
      <c r="E250" s="83"/>
      <c r="F250" s="84"/>
      <c r="G250" s="85" t="str">
        <f t="shared" si="68"/>
        <v>Error</v>
      </c>
      <c r="H250" s="86">
        <v>14400</v>
      </c>
      <c r="I250" s="87" t="e">
        <f t="shared" si="69"/>
        <v>#VALUE!</v>
      </c>
      <c r="J250" s="87" t="e">
        <f t="shared" si="64"/>
        <v>#VALUE!</v>
      </c>
      <c r="K250" s="87">
        <f t="shared" si="70"/>
        <v>0</v>
      </c>
      <c r="L250" s="87">
        <f t="shared" si="71"/>
        <v>0</v>
      </c>
      <c r="M250" s="87" t="e">
        <f t="shared" si="72"/>
        <v>#VALUE!</v>
      </c>
      <c r="N250" s="87" t="e">
        <f t="shared" si="73"/>
        <v>#VALUE!</v>
      </c>
      <c r="O250" s="86"/>
      <c r="P250" s="87" t="e">
        <f t="shared" si="65"/>
        <v>#VALUE!</v>
      </c>
      <c r="Q250" s="88" t="e">
        <f t="shared" si="74"/>
        <v>#VALUE!</v>
      </c>
      <c r="R250" s="89"/>
      <c r="S250" s="81"/>
      <c r="T250" s="27">
        <f t="shared" si="75"/>
        <v>0</v>
      </c>
      <c r="U250" s="90">
        <v>66140</v>
      </c>
      <c r="V250" s="91">
        <f t="shared" si="78"/>
        <v>0</v>
      </c>
      <c r="W250" s="90"/>
      <c r="X250" s="90"/>
      <c r="Y250" s="91">
        <f t="shared" si="76"/>
        <v>0</v>
      </c>
      <c r="Z250" s="91">
        <f t="shared" si="77"/>
        <v>0</v>
      </c>
      <c r="AA250" s="91" t="e">
        <f t="shared" si="79"/>
        <v>#VALUE!</v>
      </c>
    </row>
    <row r="251" spans="1:27" ht="17.25" x14ac:dyDescent="0.25">
      <c r="A251" s="4"/>
      <c r="B251" s="4"/>
      <c r="C251" s="92"/>
      <c r="D251" s="192"/>
      <c r="E251" s="83"/>
      <c r="F251" s="84"/>
      <c r="G251" s="85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6">
        <v>14400</v>
      </c>
      <c r="I251" s="87" t="e">
        <f>G251*H251</f>
        <v>#VALUE!</v>
      </c>
      <c r="J251" s="87" t="e">
        <f t="shared" si="64"/>
        <v>#VALUE!</v>
      </c>
      <c r="K251" s="87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7">
        <f>K251*H251</f>
        <v>0</v>
      </c>
      <c r="M251" s="87" t="e">
        <f>L251+J251</f>
        <v>#VALUE!</v>
      </c>
      <c r="N251" s="87" t="e">
        <f>IF(F251&lt;2,M251*0%,IF(F251&lt;5,M251*5%,IF(F251&lt;10,M251*10%,IF(F251&lt;15,M251*15%,IF(F251&lt;20,M251*20%,IF(F251&lt;25,M251*25%,IF(F251&gt;=25,M251*30%)))))))</f>
        <v>#VALUE!</v>
      </c>
      <c r="O251" s="86"/>
      <c r="P251" s="87" t="e">
        <f t="shared" si="65"/>
        <v>#VALUE!</v>
      </c>
      <c r="Q251" s="88" t="e">
        <f>P251*6.565</f>
        <v>#VALUE!</v>
      </c>
      <c r="R251" s="89"/>
      <c r="S251" s="81"/>
      <c r="T251" s="27">
        <f t="shared" si="75"/>
        <v>0</v>
      </c>
      <c r="U251" s="90">
        <v>66140</v>
      </c>
      <c r="V251" s="91">
        <f t="shared" si="78"/>
        <v>0</v>
      </c>
      <c r="W251" s="90"/>
      <c r="X251" s="90"/>
      <c r="Y251" s="91">
        <f>+V251+W251+X251</f>
        <v>0</v>
      </c>
      <c r="Z251" s="91">
        <f>+Y251*6.565</f>
        <v>0</v>
      </c>
      <c r="AA251" s="91" t="e">
        <f t="shared" si="79"/>
        <v>#VALUE!</v>
      </c>
    </row>
    <row r="252" spans="1:27" ht="17.25" x14ac:dyDescent="0.25">
      <c r="A252" s="4"/>
      <c r="B252" s="4"/>
      <c r="C252" s="92"/>
      <c r="D252" s="192"/>
      <c r="E252" s="93"/>
      <c r="F252" s="94"/>
      <c r="G252" s="95" t="str">
        <f t="shared" si="68"/>
        <v>Error</v>
      </c>
      <c r="H252" s="96">
        <v>14400</v>
      </c>
      <c r="I252" s="97" t="e">
        <f t="shared" ref="I252:I267" si="80">G252*H252</f>
        <v>#VALUE!</v>
      </c>
      <c r="J252" s="87" t="e">
        <f t="shared" si="64"/>
        <v>#VALUE!</v>
      </c>
      <c r="K252" s="97">
        <f t="shared" si="70"/>
        <v>0</v>
      </c>
      <c r="L252" s="97">
        <f t="shared" ref="L252:L267" si="81">K252*H252</f>
        <v>0</v>
      </c>
      <c r="M252" s="97" t="e">
        <f t="shared" ref="M252:M267" si="82">L252+J252</f>
        <v>#VALUE!</v>
      </c>
      <c r="N252" s="97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6"/>
      <c r="P252" s="97" t="e">
        <f t="shared" si="65"/>
        <v>#VALUE!</v>
      </c>
      <c r="Q252" s="98" t="e">
        <f t="shared" si="74"/>
        <v>#VALUE!</v>
      </c>
      <c r="R252" s="99"/>
      <c r="S252" s="4"/>
      <c r="T252" s="27">
        <f t="shared" si="75"/>
        <v>0</v>
      </c>
      <c r="U252" s="100">
        <v>66140</v>
      </c>
      <c r="V252" s="101">
        <f t="shared" si="78"/>
        <v>0</v>
      </c>
      <c r="W252" s="100"/>
      <c r="X252" s="100"/>
      <c r="Y252" s="101">
        <f t="shared" ref="Y252:Y267" si="84">+V252+W252+X252</f>
        <v>0</v>
      </c>
      <c r="Z252" s="101">
        <f t="shared" si="77"/>
        <v>0</v>
      </c>
      <c r="AA252" s="101" t="e">
        <f t="shared" si="79"/>
        <v>#VALUE!</v>
      </c>
    </row>
    <row r="253" spans="1:27" ht="17.25" x14ac:dyDescent="0.25">
      <c r="A253" s="4"/>
      <c r="B253" s="4"/>
      <c r="C253" s="92"/>
      <c r="D253" s="192"/>
      <c r="E253" s="93"/>
      <c r="F253" s="94"/>
      <c r="G253" s="95" t="str">
        <f t="shared" si="68"/>
        <v>Error</v>
      </c>
      <c r="H253" s="96">
        <v>14400</v>
      </c>
      <c r="I253" s="97" t="e">
        <f t="shared" si="80"/>
        <v>#VALUE!</v>
      </c>
      <c r="J253" s="87" t="e">
        <f t="shared" si="64"/>
        <v>#VALUE!</v>
      </c>
      <c r="K253" s="97">
        <f t="shared" si="70"/>
        <v>0</v>
      </c>
      <c r="L253" s="97">
        <f t="shared" si="81"/>
        <v>0</v>
      </c>
      <c r="M253" s="97" t="e">
        <f t="shared" si="82"/>
        <v>#VALUE!</v>
      </c>
      <c r="N253" s="97" t="e">
        <f t="shared" si="83"/>
        <v>#VALUE!</v>
      </c>
      <c r="O253" s="96"/>
      <c r="P253" s="97" t="e">
        <f t="shared" si="65"/>
        <v>#VALUE!</v>
      </c>
      <c r="Q253" s="98" t="e">
        <f t="shared" si="74"/>
        <v>#VALUE!</v>
      </c>
      <c r="R253" s="99"/>
      <c r="S253" s="4"/>
      <c r="T253" s="27">
        <f t="shared" si="75"/>
        <v>0</v>
      </c>
      <c r="U253" s="100">
        <v>66140</v>
      </c>
      <c r="V253" s="101">
        <f t="shared" si="78"/>
        <v>0</v>
      </c>
      <c r="W253" s="100"/>
      <c r="X253" s="100"/>
      <c r="Y253" s="101">
        <f t="shared" si="84"/>
        <v>0</v>
      </c>
      <c r="Z253" s="101">
        <f t="shared" si="77"/>
        <v>0</v>
      </c>
      <c r="AA253" s="101" t="e">
        <f t="shared" si="79"/>
        <v>#VALUE!</v>
      </c>
    </row>
    <row r="254" spans="1:27" ht="17.25" x14ac:dyDescent="0.25">
      <c r="A254" s="4"/>
      <c r="B254" s="4"/>
      <c r="C254" s="92"/>
      <c r="D254" s="192"/>
      <c r="E254" s="93"/>
      <c r="F254" s="94"/>
      <c r="G254" s="95" t="str">
        <f t="shared" si="68"/>
        <v>Error</v>
      </c>
      <c r="H254" s="96">
        <v>14400</v>
      </c>
      <c r="I254" s="97" t="e">
        <f t="shared" si="80"/>
        <v>#VALUE!</v>
      </c>
      <c r="J254" s="87" t="e">
        <f t="shared" si="64"/>
        <v>#VALUE!</v>
      </c>
      <c r="K254" s="97">
        <f t="shared" si="70"/>
        <v>0</v>
      </c>
      <c r="L254" s="97">
        <f t="shared" si="81"/>
        <v>0</v>
      </c>
      <c r="M254" s="97" t="e">
        <f t="shared" si="82"/>
        <v>#VALUE!</v>
      </c>
      <c r="N254" s="97" t="e">
        <f t="shared" si="83"/>
        <v>#VALUE!</v>
      </c>
      <c r="O254" s="96"/>
      <c r="P254" s="97" t="e">
        <f t="shared" si="65"/>
        <v>#VALUE!</v>
      </c>
      <c r="Q254" s="98" t="e">
        <f t="shared" si="74"/>
        <v>#VALUE!</v>
      </c>
      <c r="R254" s="99"/>
      <c r="S254" s="4"/>
      <c r="T254" s="27">
        <f t="shared" si="75"/>
        <v>0</v>
      </c>
      <c r="U254" s="100">
        <v>66140</v>
      </c>
      <c r="V254" s="101">
        <f t="shared" si="78"/>
        <v>0</v>
      </c>
      <c r="W254" s="100"/>
      <c r="X254" s="100"/>
      <c r="Y254" s="101">
        <f t="shared" si="84"/>
        <v>0</v>
      </c>
      <c r="Z254" s="101">
        <f t="shared" si="77"/>
        <v>0</v>
      </c>
      <c r="AA254" s="101" t="e">
        <f t="shared" si="79"/>
        <v>#VALUE!</v>
      </c>
    </row>
    <row r="255" spans="1:27" ht="17.25" x14ac:dyDescent="0.25">
      <c r="A255" s="4"/>
      <c r="B255" s="4"/>
      <c r="C255" s="92"/>
      <c r="D255" s="192"/>
      <c r="E255" s="93"/>
      <c r="F255" s="94"/>
      <c r="G255" s="95" t="str">
        <f t="shared" si="68"/>
        <v>Error</v>
      </c>
      <c r="H255" s="96">
        <v>14400</v>
      </c>
      <c r="I255" s="97" t="e">
        <f t="shared" si="80"/>
        <v>#VALUE!</v>
      </c>
      <c r="J255" s="87" t="e">
        <f t="shared" si="64"/>
        <v>#VALUE!</v>
      </c>
      <c r="K255" s="97">
        <f t="shared" si="70"/>
        <v>0</v>
      </c>
      <c r="L255" s="97">
        <f t="shared" si="81"/>
        <v>0</v>
      </c>
      <c r="M255" s="97" t="e">
        <f t="shared" si="82"/>
        <v>#VALUE!</v>
      </c>
      <c r="N255" s="97" t="e">
        <f t="shared" si="83"/>
        <v>#VALUE!</v>
      </c>
      <c r="O255" s="96"/>
      <c r="P255" s="97" t="e">
        <f t="shared" si="65"/>
        <v>#VALUE!</v>
      </c>
      <c r="Q255" s="98" t="e">
        <f t="shared" si="74"/>
        <v>#VALUE!</v>
      </c>
      <c r="R255" s="99"/>
      <c r="S255" s="4"/>
      <c r="T255" s="27">
        <f t="shared" si="75"/>
        <v>0</v>
      </c>
      <c r="U255" s="100">
        <v>66140</v>
      </c>
      <c r="V255" s="101">
        <f t="shared" si="78"/>
        <v>0</v>
      </c>
      <c r="W255" s="100"/>
      <c r="X255" s="100"/>
      <c r="Y255" s="101">
        <f t="shared" si="84"/>
        <v>0</v>
      </c>
      <c r="Z255" s="101">
        <f t="shared" si="77"/>
        <v>0</v>
      </c>
      <c r="AA255" s="101" t="e">
        <f t="shared" si="79"/>
        <v>#VALUE!</v>
      </c>
    </row>
    <row r="256" spans="1:27" ht="17.25" x14ac:dyDescent="0.25">
      <c r="A256" s="4"/>
      <c r="B256" s="4"/>
      <c r="C256" s="92"/>
      <c r="D256" s="192"/>
      <c r="E256" s="93"/>
      <c r="F256" s="94"/>
      <c r="G256" s="95" t="str">
        <f t="shared" si="68"/>
        <v>Error</v>
      </c>
      <c r="H256" s="96">
        <v>14400</v>
      </c>
      <c r="I256" s="97" t="e">
        <f t="shared" si="80"/>
        <v>#VALUE!</v>
      </c>
      <c r="J256" s="87" t="e">
        <f t="shared" si="64"/>
        <v>#VALUE!</v>
      </c>
      <c r="K256" s="97">
        <f t="shared" si="70"/>
        <v>0</v>
      </c>
      <c r="L256" s="97">
        <f t="shared" si="81"/>
        <v>0</v>
      </c>
      <c r="M256" s="97" t="e">
        <f t="shared" si="82"/>
        <v>#VALUE!</v>
      </c>
      <c r="N256" s="97" t="e">
        <f t="shared" si="83"/>
        <v>#VALUE!</v>
      </c>
      <c r="O256" s="96"/>
      <c r="P256" s="97" t="e">
        <f t="shared" si="65"/>
        <v>#VALUE!</v>
      </c>
      <c r="Q256" s="98" t="e">
        <f t="shared" si="74"/>
        <v>#VALUE!</v>
      </c>
      <c r="R256" s="99"/>
      <c r="S256" s="4"/>
      <c r="T256" s="27">
        <f t="shared" si="75"/>
        <v>0</v>
      </c>
      <c r="U256" s="100">
        <v>66140</v>
      </c>
      <c r="V256" s="101">
        <f t="shared" si="78"/>
        <v>0</v>
      </c>
      <c r="W256" s="100"/>
      <c r="X256" s="100"/>
      <c r="Y256" s="101">
        <f t="shared" si="84"/>
        <v>0</v>
      </c>
      <c r="Z256" s="101">
        <f t="shared" si="77"/>
        <v>0</v>
      </c>
      <c r="AA256" s="101" t="e">
        <f t="shared" si="79"/>
        <v>#VALUE!</v>
      </c>
    </row>
    <row r="257" spans="1:27" ht="17.25" x14ac:dyDescent="0.25">
      <c r="A257" s="4"/>
      <c r="B257" s="4"/>
      <c r="C257" s="92"/>
      <c r="D257" s="192"/>
      <c r="E257" s="83"/>
      <c r="F257" s="84"/>
      <c r="G257" s="85" t="str">
        <f t="shared" si="68"/>
        <v>Error</v>
      </c>
      <c r="H257" s="86">
        <v>14400</v>
      </c>
      <c r="I257" s="87" t="e">
        <f t="shared" si="80"/>
        <v>#VALUE!</v>
      </c>
      <c r="J257" s="87" t="e">
        <f t="shared" si="64"/>
        <v>#VALUE!</v>
      </c>
      <c r="K257" s="87">
        <f t="shared" si="70"/>
        <v>0</v>
      </c>
      <c r="L257" s="87">
        <f t="shared" si="81"/>
        <v>0</v>
      </c>
      <c r="M257" s="87" t="e">
        <f t="shared" si="82"/>
        <v>#VALUE!</v>
      </c>
      <c r="N257" s="87" t="e">
        <f t="shared" si="83"/>
        <v>#VALUE!</v>
      </c>
      <c r="O257" s="86"/>
      <c r="P257" s="87" t="e">
        <f t="shared" si="65"/>
        <v>#VALUE!</v>
      </c>
      <c r="Q257" s="88" t="e">
        <f t="shared" si="74"/>
        <v>#VALUE!</v>
      </c>
      <c r="R257" s="89"/>
      <c r="S257" s="81"/>
      <c r="T257" s="27">
        <f t="shared" si="75"/>
        <v>0</v>
      </c>
      <c r="U257" s="90">
        <v>66140</v>
      </c>
      <c r="V257" s="91">
        <f t="shared" si="78"/>
        <v>0</v>
      </c>
      <c r="W257" s="90"/>
      <c r="X257" s="90"/>
      <c r="Y257" s="91">
        <f t="shared" si="84"/>
        <v>0</v>
      </c>
      <c r="Z257" s="91">
        <f t="shared" si="77"/>
        <v>0</v>
      </c>
      <c r="AA257" s="91" t="e">
        <f t="shared" si="79"/>
        <v>#VALUE!</v>
      </c>
    </row>
    <row r="258" spans="1:27" ht="17.25" x14ac:dyDescent="0.25">
      <c r="A258" s="4"/>
      <c r="B258" s="4"/>
      <c r="C258" s="92"/>
      <c r="D258" s="192"/>
      <c r="E258" s="93"/>
      <c r="F258" s="94"/>
      <c r="G258" s="95" t="str">
        <f t="shared" si="68"/>
        <v>Error</v>
      </c>
      <c r="H258" s="96">
        <v>14400</v>
      </c>
      <c r="I258" s="97" t="e">
        <f t="shared" si="80"/>
        <v>#VALUE!</v>
      </c>
      <c r="J258" s="87" t="e">
        <f t="shared" si="64"/>
        <v>#VALUE!</v>
      </c>
      <c r="K258" s="97">
        <f t="shared" si="70"/>
        <v>0</v>
      </c>
      <c r="L258" s="97">
        <f t="shared" si="81"/>
        <v>0</v>
      </c>
      <c r="M258" s="97" t="e">
        <f t="shared" si="82"/>
        <v>#VALUE!</v>
      </c>
      <c r="N258" s="97" t="e">
        <f t="shared" si="83"/>
        <v>#VALUE!</v>
      </c>
      <c r="O258" s="96"/>
      <c r="P258" s="97" t="e">
        <f t="shared" si="65"/>
        <v>#VALUE!</v>
      </c>
      <c r="Q258" s="98" t="e">
        <f t="shared" si="74"/>
        <v>#VALUE!</v>
      </c>
      <c r="R258" s="99"/>
      <c r="S258" s="4"/>
      <c r="T258" s="27">
        <f t="shared" si="75"/>
        <v>0</v>
      </c>
      <c r="U258" s="100">
        <v>66140</v>
      </c>
      <c r="V258" s="101">
        <f t="shared" si="78"/>
        <v>0</v>
      </c>
      <c r="W258" s="100"/>
      <c r="X258" s="100"/>
      <c r="Y258" s="101">
        <f t="shared" si="84"/>
        <v>0</v>
      </c>
      <c r="Z258" s="101">
        <f t="shared" si="77"/>
        <v>0</v>
      </c>
      <c r="AA258" s="101" t="e">
        <f t="shared" si="79"/>
        <v>#VALUE!</v>
      </c>
    </row>
    <row r="259" spans="1:27" ht="17.25" x14ac:dyDescent="0.25">
      <c r="A259" s="4"/>
      <c r="B259" s="4"/>
      <c r="C259" s="92"/>
      <c r="D259" s="192"/>
      <c r="E259" s="93"/>
      <c r="F259" s="94"/>
      <c r="G259" s="95" t="str">
        <f t="shared" si="68"/>
        <v>Error</v>
      </c>
      <c r="H259" s="96">
        <v>14400</v>
      </c>
      <c r="I259" s="97" t="e">
        <f t="shared" si="80"/>
        <v>#VALUE!</v>
      </c>
      <c r="J259" s="87" t="e">
        <f t="shared" si="64"/>
        <v>#VALUE!</v>
      </c>
      <c r="K259" s="97">
        <f t="shared" si="70"/>
        <v>0</v>
      </c>
      <c r="L259" s="97">
        <f t="shared" si="81"/>
        <v>0</v>
      </c>
      <c r="M259" s="97" t="e">
        <f t="shared" si="82"/>
        <v>#VALUE!</v>
      </c>
      <c r="N259" s="97" t="e">
        <f t="shared" si="83"/>
        <v>#VALUE!</v>
      </c>
      <c r="O259" s="96"/>
      <c r="P259" s="97" t="e">
        <f t="shared" si="65"/>
        <v>#VALUE!</v>
      </c>
      <c r="Q259" s="98" t="e">
        <f t="shared" si="74"/>
        <v>#VALUE!</v>
      </c>
      <c r="R259" s="99"/>
      <c r="S259" s="4"/>
      <c r="T259" s="27">
        <f t="shared" si="75"/>
        <v>0</v>
      </c>
      <c r="U259" s="100">
        <v>66140</v>
      </c>
      <c r="V259" s="101">
        <f t="shared" si="78"/>
        <v>0</v>
      </c>
      <c r="W259" s="100"/>
      <c r="X259" s="100"/>
      <c r="Y259" s="101">
        <f t="shared" si="84"/>
        <v>0</v>
      </c>
      <c r="Z259" s="101">
        <f t="shared" si="77"/>
        <v>0</v>
      </c>
      <c r="AA259" s="101" t="e">
        <f t="shared" si="79"/>
        <v>#VALUE!</v>
      </c>
    </row>
    <row r="260" spans="1:27" ht="17.25" x14ac:dyDescent="0.25">
      <c r="A260" s="4"/>
      <c r="B260" s="4"/>
      <c r="C260" s="92"/>
      <c r="D260" s="192"/>
      <c r="E260" s="93"/>
      <c r="F260" s="94"/>
      <c r="G260" s="95" t="str">
        <f t="shared" si="68"/>
        <v>Error</v>
      </c>
      <c r="H260" s="96">
        <v>14400</v>
      </c>
      <c r="I260" s="97" t="e">
        <f t="shared" si="80"/>
        <v>#VALUE!</v>
      </c>
      <c r="J260" s="87" t="e">
        <f t="shared" ref="J260:J267" si="85">IF(I260&lt;=59525,59525,I260)</f>
        <v>#VALUE!</v>
      </c>
      <c r="K260" s="97">
        <f t="shared" si="70"/>
        <v>0</v>
      </c>
      <c r="L260" s="97">
        <f t="shared" si="81"/>
        <v>0</v>
      </c>
      <c r="M260" s="97" t="e">
        <f t="shared" si="82"/>
        <v>#VALUE!</v>
      </c>
      <c r="N260" s="97" t="e">
        <f t="shared" si="83"/>
        <v>#VALUE!</v>
      </c>
      <c r="O260" s="96"/>
      <c r="P260" s="97" t="e">
        <f t="shared" ref="P260:P267" si="86">M260+N260+O260</f>
        <v>#VALUE!</v>
      </c>
      <c r="Q260" s="98" t="e">
        <f t="shared" si="74"/>
        <v>#VALUE!</v>
      </c>
      <c r="R260" s="99"/>
      <c r="S260" s="4"/>
      <c r="T260" s="27">
        <f t="shared" si="75"/>
        <v>0</v>
      </c>
      <c r="U260" s="100">
        <v>66140</v>
      </c>
      <c r="V260" s="101">
        <f t="shared" ref="V260:V267" si="87">+U260*T260</f>
        <v>0</v>
      </c>
      <c r="W260" s="100"/>
      <c r="X260" s="100"/>
      <c r="Y260" s="101">
        <f t="shared" si="84"/>
        <v>0</v>
      </c>
      <c r="Z260" s="101">
        <f t="shared" si="77"/>
        <v>0</v>
      </c>
      <c r="AA260" s="101" t="e">
        <f t="shared" ref="AA260:AA267" si="88">+Z260+Q260</f>
        <v>#VALUE!</v>
      </c>
    </row>
    <row r="261" spans="1:27" ht="17.25" x14ac:dyDescent="0.25">
      <c r="A261" s="4"/>
      <c r="B261" s="4"/>
      <c r="C261" s="92"/>
      <c r="D261" s="192"/>
      <c r="E261" s="93"/>
      <c r="F261" s="94"/>
      <c r="G261" s="95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6">
        <v>14400</v>
      </c>
      <c r="I261" s="97" t="e">
        <f t="shared" si="80"/>
        <v>#VALUE!</v>
      </c>
      <c r="J261" s="87" t="e">
        <f t="shared" si="85"/>
        <v>#VALUE!</v>
      </c>
      <c r="K261" s="97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7">
        <f t="shared" si="81"/>
        <v>0</v>
      </c>
      <c r="M261" s="97" t="e">
        <f t="shared" si="82"/>
        <v>#VALUE!</v>
      </c>
      <c r="N261" s="97" t="e">
        <f t="shared" si="83"/>
        <v>#VALUE!</v>
      </c>
      <c r="O261" s="96"/>
      <c r="P261" s="97" t="e">
        <f t="shared" si="86"/>
        <v>#VALUE!</v>
      </c>
      <c r="Q261" s="98" t="e">
        <f t="shared" ref="Q261:Q267" si="91">P261*6.565</f>
        <v>#VALUE!</v>
      </c>
      <c r="R261" s="99"/>
      <c r="S261" s="4"/>
      <c r="T261" s="27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0">
        <v>66140</v>
      </c>
      <c r="V261" s="101">
        <f t="shared" si="87"/>
        <v>0</v>
      </c>
      <c r="W261" s="100"/>
      <c r="X261" s="100"/>
      <c r="Y261" s="101">
        <f t="shared" si="84"/>
        <v>0</v>
      </c>
      <c r="Z261" s="101">
        <f t="shared" ref="Z261:Z267" si="93">+Y261*6.565</f>
        <v>0</v>
      </c>
      <c r="AA261" s="101" t="e">
        <f t="shared" si="88"/>
        <v>#VALUE!</v>
      </c>
    </row>
    <row r="262" spans="1:27" ht="17.25" x14ac:dyDescent="0.25">
      <c r="A262" s="4"/>
      <c r="B262" s="4"/>
      <c r="C262" s="92"/>
      <c r="D262" s="192"/>
      <c r="E262" s="93"/>
      <c r="F262" s="94"/>
      <c r="G262" s="95" t="str">
        <f t="shared" si="89"/>
        <v>Error</v>
      </c>
      <c r="H262" s="96">
        <v>14400</v>
      </c>
      <c r="I262" s="97" t="e">
        <f t="shared" si="80"/>
        <v>#VALUE!</v>
      </c>
      <c r="J262" s="87" t="e">
        <f t="shared" si="85"/>
        <v>#VALUE!</v>
      </c>
      <c r="K262" s="97">
        <f t="shared" si="90"/>
        <v>0</v>
      </c>
      <c r="L262" s="97">
        <f t="shared" si="81"/>
        <v>0</v>
      </c>
      <c r="M262" s="97" t="e">
        <f t="shared" si="82"/>
        <v>#VALUE!</v>
      </c>
      <c r="N262" s="97" t="e">
        <f t="shared" si="83"/>
        <v>#VALUE!</v>
      </c>
      <c r="O262" s="96"/>
      <c r="P262" s="97" t="e">
        <f t="shared" si="86"/>
        <v>#VALUE!</v>
      </c>
      <c r="Q262" s="98" t="e">
        <f t="shared" si="91"/>
        <v>#VALUE!</v>
      </c>
      <c r="R262" s="99"/>
      <c r="S262" s="4"/>
      <c r="T262" s="27">
        <f t="shared" si="92"/>
        <v>0</v>
      </c>
      <c r="U262" s="100">
        <v>66140</v>
      </c>
      <c r="V262" s="101">
        <f t="shared" si="87"/>
        <v>0</v>
      </c>
      <c r="W262" s="100"/>
      <c r="X262" s="100"/>
      <c r="Y262" s="101">
        <f t="shared" si="84"/>
        <v>0</v>
      </c>
      <c r="Z262" s="101">
        <f t="shared" si="93"/>
        <v>0</v>
      </c>
      <c r="AA262" s="101" t="e">
        <f t="shared" si="88"/>
        <v>#VALUE!</v>
      </c>
    </row>
    <row r="263" spans="1:27" ht="17.25" x14ac:dyDescent="0.25">
      <c r="A263" s="4"/>
      <c r="B263" s="4"/>
      <c r="C263" s="92"/>
      <c r="D263" s="192"/>
      <c r="E263" s="83"/>
      <c r="F263" s="84"/>
      <c r="G263" s="85" t="str">
        <f t="shared" si="89"/>
        <v>Error</v>
      </c>
      <c r="H263" s="86">
        <v>14400</v>
      </c>
      <c r="I263" s="87" t="e">
        <f t="shared" si="80"/>
        <v>#VALUE!</v>
      </c>
      <c r="J263" s="87" t="e">
        <f t="shared" si="85"/>
        <v>#VALUE!</v>
      </c>
      <c r="K263" s="87">
        <f t="shared" si="90"/>
        <v>0</v>
      </c>
      <c r="L263" s="87">
        <f t="shared" si="81"/>
        <v>0</v>
      </c>
      <c r="M263" s="87" t="e">
        <f t="shared" si="82"/>
        <v>#VALUE!</v>
      </c>
      <c r="N263" s="87" t="e">
        <f t="shared" si="83"/>
        <v>#VALUE!</v>
      </c>
      <c r="O263" s="86"/>
      <c r="P263" s="87" t="e">
        <f t="shared" si="86"/>
        <v>#VALUE!</v>
      </c>
      <c r="Q263" s="88" t="e">
        <f t="shared" si="91"/>
        <v>#VALUE!</v>
      </c>
      <c r="R263" s="89"/>
      <c r="S263" s="81"/>
      <c r="T263" s="27">
        <f t="shared" si="92"/>
        <v>0</v>
      </c>
      <c r="U263" s="90">
        <v>66140</v>
      </c>
      <c r="V263" s="91">
        <f t="shared" si="87"/>
        <v>0</v>
      </c>
      <c r="W263" s="90"/>
      <c r="X263" s="90"/>
      <c r="Y263" s="91">
        <f t="shared" si="84"/>
        <v>0</v>
      </c>
      <c r="Z263" s="91">
        <f t="shared" si="93"/>
        <v>0</v>
      </c>
      <c r="AA263" s="91" t="e">
        <f t="shared" si="88"/>
        <v>#VALUE!</v>
      </c>
    </row>
    <row r="264" spans="1:27" ht="17.25" x14ac:dyDescent="0.25">
      <c r="A264" s="4"/>
      <c r="B264" s="4"/>
      <c r="C264" s="92"/>
      <c r="D264" s="192"/>
      <c r="E264" s="93"/>
      <c r="F264" s="94"/>
      <c r="G264" s="95" t="str">
        <f t="shared" si="89"/>
        <v>Error</v>
      </c>
      <c r="H264" s="96">
        <v>14400</v>
      </c>
      <c r="I264" s="97" t="e">
        <f t="shared" si="80"/>
        <v>#VALUE!</v>
      </c>
      <c r="J264" s="87" t="e">
        <f t="shared" si="85"/>
        <v>#VALUE!</v>
      </c>
      <c r="K264" s="97">
        <f t="shared" si="90"/>
        <v>0</v>
      </c>
      <c r="L264" s="97">
        <f t="shared" si="81"/>
        <v>0</v>
      </c>
      <c r="M264" s="97" t="e">
        <f t="shared" si="82"/>
        <v>#VALUE!</v>
      </c>
      <c r="N264" s="97" t="e">
        <f t="shared" si="83"/>
        <v>#VALUE!</v>
      </c>
      <c r="O264" s="96"/>
      <c r="P264" s="97" t="e">
        <f t="shared" si="86"/>
        <v>#VALUE!</v>
      </c>
      <c r="Q264" s="98" t="e">
        <f t="shared" si="91"/>
        <v>#VALUE!</v>
      </c>
      <c r="R264" s="99"/>
      <c r="S264" s="4"/>
      <c r="T264" s="27">
        <f t="shared" si="92"/>
        <v>0</v>
      </c>
      <c r="U264" s="100">
        <v>66140</v>
      </c>
      <c r="V264" s="101">
        <f t="shared" si="87"/>
        <v>0</v>
      </c>
      <c r="W264" s="100"/>
      <c r="X264" s="100"/>
      <c r="Y264" s="101">
        <f t="shared" si="84"/>
        <v>0</v>
      </c>
      <c r="Z264" s="101">
        <f t="shared" si="93"/>
        <v>0</v>
      </c>
      <c r="AA264" s="101" t="e">
        <f t="shared" si="88"/>
        <v>#VALUE!</v>
      </c>
    </row>
    <row r="265" spans="1:27" ht="17.25" x14ac:dyDescent="0.25">
      <c r="A265" s="4"/>
      <c r="B265" s="4"/>
      <c r="C265" s="92"/>
      <c r="D265" s="192"/>
      <c r="E265" s="93"/>
      <c r="F265" s="94"/>
      <c r="G265" s="95" t="str">
        <f t="shared" si="89"/>
        <v>Error</v>
      </c>
      <c r="H265" s="96">
        <v>14400</v>
      </c>
      <c r="I265" s="97" t="e">
        <f t="shared" si="80"/>
        <v>#VALUE!</v>
      </c>
      <c r="J265" s="87" t="e">
        <f t="shared" si="85"/>
        <v>#VALUE!</v>
      </c>
      <c r="K265" s="97">
        <f t="shared" si="90"/>
        <v>0</v>
      </c>
      <c r="L265" s="97">
        <f t="shared" si="81"/>
        <v>0</v>
      </c>
      <c r="M265" s="97" t="e">
        <f t="shared" si="82"/>
        <v>#VALUE!</v>
      </c>
      <c r="N265" s="97" t="e">
        <f t="shared" si="83"/>
        <v>#VALUE!</v>
      </c>
      <c r="O265" s="96"/>
      <c r="P265" s="97" t="e">
        <f t="shared" si="86"/>
        <v>#VALUE!</v>
      </c>
      <c r="Q265" s="98" t="e">
        <f t="shared" si="91"/>
        <v>#VALUE!</v>
      </c>
      <c r="R265" s="99"/>
      <c r="S265" s="4"/>
      <c r="T265" s="27">
        <f t="shared" si="92"/>
        <v>0</v>
      </c>
      <c r="U265" s="100">
        <v>66140</v>
      </c>
      <c r="V265" s="101">
        <f t="shared" si="87"/>
        <v>0</v>
      </c>
      <c r="W265" s="100"/>
      <c r="X265" s="100"/>
      <c r="Y265" s="101">
        <f t="shared" si="84"/>
        <v>0</v>
      </c>
      <c r="Z265" s="101">
        <f t="shared" si="93"/>
        <v>0</v>
      </c>
      <c r="AA265" s="101" t="e">
        <f t="shared" si="88"/>
        <v>#VALUE!</v>
      </c>
    </row>
    <row r="266" spans="1:27" ht="17.25" x14ac:dyDescent="0.25">
      <c r="A266" s="4"/>
      <c r="B266" s="4"/>
      <c r="C266" s="92"/>
      <c r="D266" s="192"/>
      <c r="E266" s="93"/>
      <c r="F266" s="94"/>
      <c r="G266" s="95" t="str">
        <f t="shared" si="89"/>
        <v>Error</v>
      </c>
      <c r="H266" s="96">
        <v>14400</v>
      </c>
      <c r="I266" s="97" t="e">
        <f t="shared" si="80"/>
        <v>#VALUE!</v>
      </c>
      <c r="J266" s="87" t="e">
        <f t="shared" si="85"/>
        <v>#VALUE!</v>
      </c>
      <c r="K266" s="97">
        <f t="shared" si="90"/>
        <v>0</v>
      </c>
      <c r="L266" s="97">
        <f t="shared" si="81"/>
        <v>0</v>
      </c>
      <c r="M266" s="97" t="e">
        <f t="shared" si="82"/>
        <v>#VALUE!</v>
      </c>
      <c r="N266" s="97" t="e">
        <f t="shared" si="83"/>
        <v>#VALUE!</v>
      </c>
      <c r="O266" s="96"/>
      <c r="P266" s="97" t="e">
        <f t="shared" si="86"/>
        <v>#VALUE!</v>
      </c>
      <c r="Q266" s="98" t="e">
        <f t="shared" si="91"/>
        <v>#VALUE!</v>
      </c>
      <c r="R266" s="99"/>
      <c r="S266" s="4"/>
      <c r="T266" s="27">
        <f t="shared" si="92"/>
        <v>0</v>
      </c>
      <c r="U266" s="100">
        <v>66140</v>
      </c>
      <c r="V266" s="101">
        <f t="shared" si="87"/>
        <v>0</v>
      </c>
      <c r="W266" s="100"/>
      <c r="X266" s="100"/>
      <c r="Y266" s="101">
        <f t="shared" si="84"/>
        <v>0</v>
      </c>
      <c r="Z266" s="101">
        <f t="shared" si="93"/>
        <v>0</v>
      </c>
      <c r="AA266" s="101" t="e">
        <f t="shared" si="88"/>
        <v>#VALUE!</v>
      </c>
    </row>
    <row r="267" spans="1:27" ht="18" thickBot="1" x14ac:dyDescent="0.3">
      <c r="A267" s="102"/>
      <c r="B267" s="102"/>
      <c r="C267" s="103"/>
      <c r="D267" s="193"/>
      <c r="E267" s="104"/>
      <c r="F267" s="105"/>
      <c r="G267" s="106" t="str">
        <f t="shared" si="89"/>
        <v>Error</v>
      </c>
      <c r="H267" s="107">
        <v>14400</v>
      </c>
      <c r="I267" s="108" t="e">
        <f t="shared" si="80"/>
        <v>#VALUE!</v>
      </c>
      <c r="J267" s="87" t="e">
        <f t="shared" si="85"/>
        <v>#VALUE!</v>
      </c>
      <c r="K267" s="108">
        <f t="shared" si="90"/>
        <v>0</v>
      </c>
      <c r="L267" s="108">
        <f t="shared" si="81"/>
        <v>0</v>
      </c>
      <c r="M267" s="108" t="e">
        <f t="shared" si="82"/>
        <v>#VALUE!</v>
      </c>
      <c r="N267" s="108" t="e">
        <f t="shared" si="83"/>
        <v>#VALUE!</v>
      </c>
      <c r="O267" s="107"/>
      <c r="P267" s="108" t="e">
        <f t="shared" si="86"/>
        <v>#VALUE!</v>
      </c>
      <c r="Q267" s="109" t="e">
        <f t="shared" si="91"/>
        <v>#VALUE!</v>
      </c>
      <c r="R267" s="110"/>
      <c r="S267" s="102"/>
      <c r="T267" s="27">
        <f t="shared" si="92"/>
        <v>0</v>
      </c>
      <c r="U267" s="111">
        <v>66140</v>
      </c>
      <c r="V267" s="112">
        <f t="shared" si="87"/>
        <v>0</v>
      </c>
      <c r="W267" s="111"/>
      <c r="X267" s="111"/>
      <c r="Y267" s="112">
        <f t="shared" si="84"/>
        <v>0</v>
      </c>
      <c r="Z267" s="112">
        <f t="shared" si="93"/>
        <v>0</v>
      </c>
      <c r="AA267" s="112" t="e">
        <f t="shared" si="88"/>
        <v>#VALUE!</v>
      </c>
    </row>
    <row r="268" spans="1:27" s="119" customFormat="1" ht="15.75" thickBot="1" x14ac:dyDescent="0.3">
      <c r="A268" s="1528" t="s">
        <v>47</v>
      </c>
      <c r="B268" s="1529"/>
      <c r="C268" s="1529"/>
      <c r="D268" s="1529"/>
      <c r="E268" s="113">
        <f>SUM(E196:E267)</f>
        <v>0</v>
      </c>
      <c r="F268" s="114"/>
      <c r="G268" s="115">
        <f>SUM(G196:G267)</f>
        <v>0</v>
      </c>
      <c r="H268" s="116"/>
      <c r="I268" s="117" t="e">
        <f t="shared" ref="I268:R268" si="94">SUM(I196:I267)</f>
        <v>#VALUE!</v>
      </c>
      <c r="J268" s="117" t="e">
        <f t="shared" si="94"/>
        <v>#VALUE!</v>
      </c>
      <c r="K268" s="117">
        <f t="shared" si="94"/>
        <v>0</v>
      </c>
      <c r="L268" s="117">
        <f t="shared" si="94"/>
        <v>0</v>
      </c>
      <c r="M268" s="117" t="e">
        <f t="shared" si="94"/>
        <v>#VALUE!</v>
      </c>
      <c r="N268" s="117" t="e">
        <f t="shared" si="94"/>
        <v>#VALUE!</v>
      </c>
      <c r="O268" s="116">
        <f t="shared" si="94"/>
        <v>0</v>
      </c>
      <c r="P268" s="117" t="e">
        <f t="shared" si="94"/>
        <v>#VALUE!</v>
      </c>
      <c r="Q268" s="118" t="e">
        <f t="shared" si="94"/>
        <v>#VALUE!</v>
      </c>
      <c r="R268" s="115">
        <f t="shared" si="94"/>
        <v>0</v>
      </c>
      <c r="S268" s="116"/>
      <c r="T268" s="116"/>
      <c r="U268" s="116"/>
      <c r="V268" s="117">
        <f t="shared" ref="V268:AA268" si="95">SUM(V196:V267)</f>
        <v>0</v>
      </c>
      <c r="W268" s="117">
        <f t="shared" si="95"/>
        <v>0</v>
      </c>
      <c r="X268" s="117">
        <f t="shared" si="95"/>
        <v>0</v>
      </c>
      <c r="Y268" s="117">
        <f t="shared" si="95"/>
        <v>0</v>
      </c>
      <c r="Z268" s="117">
        <f t="shared" si="95"/>
        <v>0</v>
      </c>
      <c r="AA268" s="118" t="e">
        <f t="shared" si="95"/>
        <v>#VALUE!</v>
      </c>
    </row>
    <row r="270" spans="1:27" ht="15.75" thickBot="1" x14ac:dyDescent="0.3"/>
    <row r="271" spans="1:27" s="37" customFormat="1" ht="27" customHeight="1" thickBot="1" x14ac:dyDescent="0.25">
      <c r="A271" s="1530" t="s">
        <v>49</v>
      </c>
      <c r="B271" s="1531"/>
      <c r="C271" s="1531"/>
      <c r="D271" s="1532"/>
      <c r="E271" s="1533" t="s">
        <v>234</v>
      </c>
      <c r="F271" s="1534"/>
      <c r="G271" s="1534"/>
      <c r="H271" s="1534"/>
      <c r="I271" s="1534"/>
      <c r="J271" s="1534"/>
      <c r="K271" s="1534"/>
      <c r="L271" s="1534"/>
      <c r="M271" s="1534"/>
      <c r="N271" s="1534"/>
      <c r="O271" s="1534"/>
      <c r="P271" s="1534"/>
      <c r="Q271" s="1534"/>
      <c r="R271" s="1534"/>
      <c r="S271" s="1534"/>
      <c r="T271" s="1534"/>
      <c r="U271" s="1534"/>
      <c r="V271" s="1534"/>
      <c r="W271" s="1534"/>
      <c r="X271" s="1534"/>
      <c r="Y271" s="1534"/>
      <c r="Z271" s="1534"/>
      <c r="AA271" s="1535"/>
    </row>
    <row r="272" spans="1:27" s="37" customFormat="1" ht="18" thickBot="1" x14ac:dyDescent="0.25">
      <c r="A272" s="1525" t="s">
        <v>216</v>
      </c>
      <c r="B272" s="1526"/>
      <c r="C272" s="1526"/>
      <c r="D272" s="1527"/>
      <c r="E272" s="1502" t="s">
        <v>51</v>
      </c>
      <c r="F272" s="1503"/>
      <c r="G272" s="1503"/>
      <c r="H272" s="1503"/>
      <c r="I272" s="1503"/>
      <c r="J272" s="1503"/>
      <c r="K272" s="1503"/>
      <c r="L272" s="1503"/>
      <c r="M272" s="1503"/>
      <c r="N272" s="1503"/>
      <c r="O272" s="1503"/>
      <c r="P272" s="1503"/>
      <c r="Q272" s="1504"/>
      <c r="R272" s="1500" t="s">
        <v>52</v>
      </c>
      <c r="S272" s="1501"/>
      <c r="T272" s="1501"/>
      <c r="U272" s="1501"/>
      <c r="V272" s="1501"/>
      <c r="W272" s="1501"/>
      <c r="X272" s="1501"/>
      <c r="Y272" s="1501"/>
      <c r="Z272" s="1501"/>
      <c r="AA272" s="1513"/>
    </row>
    <row r="273" spans="1:29" s="61" customFormat="1" ht="143.25" thickBot="1" x14ac:dyDescent="0.3">
      <c r="A273" s="62" t="s">
        <v>10</v>
      </c>
      <c r="B273" s="63" t="s">
        <v>217</v>
      </c>
      <c r="C273" s="63" t="s">
        <v>55</v>
      </c>
      <c r="D273" s="64" t="s">
        <v>218</v>
      </c>
      <c r="E273" s="65" t="s">
        <v>1</v>
      </c>
      <c r="F273" s="66" t="s">
        <v>219</v>
      </c>
      <c r="G273" s="66" t="s">
        <v>220</v>
      </c>
      <c r="H273" s="66" t="s">
        <v>221</v>
      </c>
      <c r="I273" s="66" t="s">
        <v>222</v>
      </c>
      <c r="J273" s="66" t="s">
        <v>223</v>
      </c>
      <c r="K273" s="66" t="s">
        <v>224</v>
      </c>
      <c r="L273" s="66" t="s">
        <v>225</v>
      </c>
      <c r="M273" s="66" t="s">
        <v>226</v>
      </c>
      <c r="N273" s="66" t="s">
        <v>227</v>
      </c>
      <c r="O273" s="66" t="s">
        <v>30</v>
      </c>
      <c r="P273" s="67" t="s">
        <v>60</v>
      </c>
      <c r="Q273" s="68" t="s">
        <v>228</v>
      </c>
      <c r="R273" s="69" t="s">
        <v>1</v>
      </c>
      <c r="S273" s="70" t="s">
        <v>219</v>
      </c>
      <c r="T273" s="70" t="s">
        <v>96</v>
      </c>
      <c r="U273" s="70" t="s">
        <v>229</v>
      </c>
      <c r="V273" s="70" t="s">
        <v>222</v>
      </c>
      <c r="W273" s="70" t="str">
        <f>+J273</f>
        <v>Սահմանվող պաշտոնային դրույքաչափ /հաշվի առնելով  նվազագույն ամսական աշխատավարձը - 50000 դրամ/</v>
      </c>
      <c r="X273" s="70" t="s">
        <v>30</v>
      </c>
      <c r="Y273" s="67" t="s">
        <v>60</v>
      </c>
      <c r="Z273" s="70" t="s">
        <v>230</v>
      </c>
      <c r="AA273" s="71" t="s">
        <v>231</v>
      </c>
    </row>
    <row r="274" spans="1:29" s="80" customFormat="1" ht="17.25" customHeight="1" thickBot="1" x14ac:dyDescent="0.3">
      <c r="A274" s="72">
        <v>1</v>
      </c>
      <c r="B274" s="73">
        <v>2</v>
      </c>
      <c r="C274" s="73">
        <v>3</v>
      </c>
      <c r="D274" s="74">
        <v>4</v>
      </c>
      <c r="E274" s="75">
        <v>5</v>
      </c>
      <c r="F274" s="73">
        <v>6</v>
      </c>
      <c r="G274" s="76">
        <v>7</v>
      </c>
      <c r="H274" s="73">
        <v>8</v>
      </c>
      <c r="I274" s="73">
        <v>9</v>
      </c>
      <c r="J274" s="76">
        <v>10</v>
      </c>
      <c r="K274" s="73">
        <v>11</v>
      </c>
      <c r="L274" s="73">
        <v>12</v>
      </c>
      <c r="M274" s="76">
        <v>13</v>
      </c>
      <c r="N274" s="73">
        <v>14</v>
      </c>
      <c r="O274" s="73">
        <v>15</v>
      </c>
      <c r="P274" s="76">
        <v>16</v>
      </c>
      <c r="Q274" s="77">
        <v>17</v>
      </c>
      <c r="R274" s="78">
        <v>18</v>
      </c>
      <c r="S274" s="76">
        <v>19</v>
      </c>
      <c r="T274" s="73">
        <v>20</v>
      </c>
      <c r="U274" s="73">
        <v>21</v>
      </c>
      <c r="V274" s="73">
        <v>22</v>
      </c>
      <c r="W274" s="73">
        <v>23</v>
      </c>
      <c r="X274" s="73">
        <v>24</v>
      </c>
      <c r="Y274" s="73">
        <v>25</v>
      </c>
      <c r="Z274" s="73">
        <v>26</v>
      </c>
      <c r="AA274" s="77">
        <v>27</v>
      </c>
      <c r="AB274" s="79"/>
      <c r="AC274" s="79"/>
    </row>
    <row r="275" spans="1:29" ht="17.25" x14ac:dyDescent="0.25">
      <c r="A275" s="81"/>
      <c r="B275" s="81"/>
      <c r="C275" s="82"/>
      <c r="D275" s="191"/>
      <c r="E275" s="83"/>
      <c r="F275" s="84"/>
      <c r="G275" s="85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6">
        <v>14400</v>
      </c>
      <c r="I275" s="87" t="e">
        <f>G275*H275</f>
        <v>#VALUE!</v>
      </c>
      <c r="J275" s="87" t="e">
        <f t="shared" ref="J275:J338" si="96">IF(I275&lt;=59525,59525,I275)</f>
        <v>#VALUE!</v>
      </c>
      <c r="K275" s="87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7">
        <f>K275*H275</f>
        <v>0</v>
      </c>
      <c r="M275" s="87" t="e">
        <f>L275+J275</f>
        <v>#VALUE!</v>
      </c>
      <c r="N275" s="87" t="e">
        <f>IF(F275&lt;2,M275*0%,IF(F275&lt;5,M275*5%,IF(F275&lt;10,M275*10%,IF(F275&lt;15,M275*15%,IF(F275&lt;20,M275*20%,IF(F275&lt;25,M275*25%,IF(F275&gt;=25,M275*30%)))))))</f>
        <v>#VALUE!</v>
      </c>
      <c r="O275" s="86"/>
      <c r="P275" s="87" t="e">
        <f t="shared" ref="P275:P338" si="97">M275+N275+O275</f>
        <v>#VALUE!</v>
      </c>
      <c r="Q275" s="88" t="e">
        <f>P275*6.565</f>
        <v>#VALUE!</v>
      </c>
      <c r="R275" s="89"/>
      <c r="S275" s="81"/>
      <c r="T275" s="27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0">
        <v>66140</v>
      </c>
      <c r="V275" s="91">
        <f t="shared" ref="V275:V306" si="98">+U275*T275</f>
        <v>0</v>
      </c>
      <c r="W275" s="90"/>
      <c r="X275" s="90"/>
      <c r="Y275" s="91">
        <f>+V275+W275+X275</f>
        <v>0</v>
      </c>
      <c r="Z275" s="91">
        <f>+Y275*6.565</f>
        <v>0</v>
      </c>
      <c r="AA275" s="91" t="e">
        <f t="shared" ref="AA275:AA306" si="99">+Z275+Q275</f>
        <v>#VALUE!</v>
      </c>
    </row>
    <row r="276" spans="1:29" ht="17.25" x14ac:dyDescent="0.25">
      <c r="A276" s="4"/>
      <c r="B276" s="4"/>
      <c r="C276" s="92"/>
      <c r="D276" s="192"/>
      <c r="E276" s="93"/>
      <c r="F276" s="94"/>
      <c r="G276" s="95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6">
        <v>14400</v>
      </c>
      <c r="I276" s="97" t="e">
        <f t="shared" ref="I276:I329" si="101">G276*H276</f>
        <v>#VALUE!</v>
      </c>
      <c r="J276" s="87" t="e">
        <f t="shared" si="96"/>
        <v>#VALUE!</v>
      </c>
      <c r="K276" s="97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7">
        <f t="shared" ref="L276:L329" si="103">K276*H276</f>
        <v>0</v>
      </c>
      <c r="M276" s="97" t="e">
        <f t="shared" ref="M276:M329" si="104">L276+J276</f>
        <v>#VALUE!</v>
      </c>
      <c r="N276" s="97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6"/>
      <c r="P276" s="97" t="e">
        <f t="shared" si="97"/>
        <v>#VALUE!</v>
      </c>
      <c r="Q276" s="98" t="e">
        <f t="shared" ref="Q276:Q339" si="106">P276*6.565</f>
        <v>#VALUE!</v>
      </c>
      <c r="R276" s="99"/>
      <c r="S276" s="4"/>
      <c r="T276" s="27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0">
        <v>66140</v>
      </c>
      <c r="V276" s="101">
        <f t="shared" si="98"/>
        <v>0</v>
      </c>
      <c r="W276" s="100"/>
      <c r="X276" s="100"/>
      <c r="Y276" s="101">
        <f t="shared" ref="Y276:Y329" si="108">+V276+W276+X276</f>
        <v>0</v>
      </c>
      <c r="Z276" s="101">
        <f t="shared" ref="Z276:Z339" si="109">+Y276*6.565</f>
        <v>0</v>
      </c>
      <c r="AA276" s="101" t="e">
        <f t="shared" si="99"/>
        <v>#VALUE!</v>
      </c>
    </row>
    <row r="277" spans="1:29" ht="17.25" x14ac:dyDescent="0.25">
      <c r="A277" s="4"/>
      <c r="B277" s="4"/>
      <c r="C277" s="92"/>
      <c r="D277" s="192"/>
      <c r="E277" s="93"/>
      <c r="F277" s="94"/>
      <c r="G277" s="95" t="str">
        <f t="shared" si="100"/>
        <v>Error</v>
      </c>
      <c r="H277" s="96">
        <v>14400</v>
      </c>
      <c r="I277" s="97" t="e">
        <f t="shared" si="101"/>
        <v>#VALUE!</v>
      </c>
      <c r="J277" s="87" t="e">
        <f t="shared" si="96"/>
        <v>#VALUE!</v>
      </c>
      <c r="K277" s="97">
        <f t="shared" si="102"/>
        <v>0</v>
      </c>
      <c r="L277" s="97">
        <f t="shared" si="103"/>
        <v>0</v>
      </c>
      <c r="M277" s="97" t="e">
        <f t="shared" si="104"/>
        <v>#VALUE!</v>
      </c>
      <c r="N277" s="97" t="e">
        <f t="shared" si="105"/>
        <v>#VALUE!</v>
      </c>
      <c r="O277" s="96"/>
      <c r="P277" s="97" t="e">
        <f t="shared" si="97"/>
        <v>#VALUE!</v>
      </c>
      <c r="Q277" s="98" t="e">
        <f t="shared" si="106"/>
        <v>#VALUE!</v>
      </c>
      <c r="R277" s="99"/>
      <c r="S277" s="4"/>
      <c r="T277" s="27">
        <f t="shared" si="107"/>
        <v>0</v>
      </c>
      <c r="U277" s="100">
        <v>66140</v>
      </c>
      <c r="V277" s="101">
        <f t="shared" si="98"/>
        <v>0</v>
      </c>
      <c r="W277" s="100"/>
      <c r="X277" s="100"/>
      <c r="Y277" s="101">
        <f t="shared" si="108"/>
        <v>0</v>
      </c>
      <c r="Z277" s="101">
        <f t="shared" si="109"/>
        <v>0</v>
      </c>
      <c r="AA277" s="101" t="e">
        <f t="shared" si="99"/>
        <v>#VALUE!</v>
      </c>
    </row>
    <row r="278" spans="1:29" ht="17.25" x14ac:dyDescent="0.25">
      <c r="A278" s="4"/>
      <c r="B278" s="4"/>
      <c r="C278" s="92"/>
      <c r="D278" s="192"/>
      <c r="E278" s="93"/>
      <c r="F278" s="94"/>
      <c r="G278" s="95" t="str">
        <f t="shared" si="100"/>
        <v>Error</v>
      </c>
      <c r="H278" s="96">
        <v>14400</v>
      </c>
      <c r="I278" s="97" t="e">
        <f t="shared" si="101"/>
        <v>#VALUE!</v>
      </c>
      <c r="J278" s="87" t="e">
        <f t="shared" si="96"/>
        <v>#VALUE!</v>
      </c>
      <c r="K278" s="97">
        <f t="shared" si="102"/>
        <v>0</v>
      </c>
      <c r="L278" s="97">
        <f t="shared" si="103"/>
        <v>0</v>
      </c>
      <c r="M278" s="97" t="e">
        <f t="shared" si="104"/>
        <v>#VALUE!</v>
      </c>
      <c r="N278" s="97" t="e">
        <f t="shared" si="105"/>
        <v>#VALUE!</v>
      </c>
      <c r="O278" s="96"/>
      <c r="P278" s="97" t="e">
        <f t="shared" si="97"/>
        <v>#VALUE!</v>
      </c>
      <c r="Q278" s="98" t="e">
        <f t="shared" si="106"/>
        <v>#VALUE!</v>
      </c>
      <c r="R278" s="99"/>
      <c r="S278" s="4"/>
      <c r="T278" s="27">
        <f t="shared" si="107"/>
        <v>0</v>
      </c>
      <c r="U278" s="100">
        <v>66140</v>
      </c>
      <c r="V278" s="101">
        <f t="shared" si="98"/>
        <v>0</v>
      </c>
      <c r="W278" s="100"/>
      <c r="X278" s="100"/>
      <c r="Y278" s="101">
        <f t="shared" si="108"/>
        <v>0</v>
      </c>
      <c r="Z278" s="101">
        <f t="shared" si="109"/>
        <v>0</v>
      </c>
      <c r="AA278" s="101" t="e">
        <f t="shared" si="99"/>
        <v>#VALUE!</v>
      </c>
    </row>
    <row r="279" spans="1:29" ht="17.25" x14ac:dyDescent="0.25">
      <c r="A279" s="4"/>
      <c r="B279" s="4"/>
      <c r="C279" s="92"/>
      <c r="D279" s="192"/>
      <c r="E279" s="93"/>
      <c r="F279" s="94"/>
      <c r="G279" s="95" t="str">
        <f t="shared" si="100"/>
        <v>Error</v>
      </c>
      <c r="H279" s="96">
        <v>14400</v>
      </c>
      <c r="I279" s="97" t="e">
        <f t="shared" si="101"/>
        <v>#VALUE!</v>
      </c>
      <c r="J279" s="87" t="e">
        <f t="shared" si="96"/>
        <v>#VALUE!</v>
      </c>
      <c r="K279" s="97">
        <f t="shared" si="102"/>
        <v>0</v>
      </c>
      <c r="L279" s="97">
        <f t="shared" si="103"/>
        <v>0</v>
      </c>
      <c r="M279" s="97" t="e">
        <f t="shared" si="104"/>
        <v>#VALUE!</v>
      </c>
      <c r="N279" s="97" t="e">
        <f t="shared" si="105"/>
        <v>#VALUE!</v>
      </c>
      <c r="O279" s="96"/>
      <c r="P279" s="97" t="e">
        <f t="shared" si="97"/>
        <v>#VALUE!</v>
      </c>
      <c r="Q279" s="98" t="e">
        <f t="shared" si="106"/>
        <v>#VALUE!</v>
      </c>
      <c r="R279" s="99"/>
      <c r="S279" s="4"/>
      <c r="T279" s="27">
        <f t="shared" si="107"/>
        <v>0</v>
      </c>
      <c r="U279" s="100">
        <v>66140</v>
      </c>
      <c r="V279" s="101">
        <f t="shared" si="98"/>
        <v>0</v>
      </c>
      <c r="W279" s="100"/>
      <c r="X279" s="100"/>
      <c r="Y279" s="101">
        <f t="shared" si="108"/>
        <v>0</v>
      </c>
      <c r="Z279" s="101">
        <f t="shared" si="109"/>
        <v>0</v>
      </c>
      <c r="AA279" s="101" t="e">
        <f t="shared" si="99"/>
        <v>#VALUE!</v>
      </c>
    </row>
    <row r="280" spans="1:29" ht="17.25" x14ac:dyDescent="0.25">
      <c r="A280" s="4"/>
      <c r="B280" s="4"/>
      <c r="C280" s="92"/>
      <c r="D280" s="192"/>
      <c r="E280" s="93"/>
      <c r="F280" s="94"/>
      <c r="G280" s="95" t="str">
        <f t="shared" si="100"/>
        <v>Error</v>
      </c>
      <c r="H280" s="96">
        <v>14400</v>
      </c>
      <c r="I280" s="97" t="e">
        <f t="shared" si="101"/>
        <v>#VALUE!</v>
      </c>
      <c r="J280" s="87" t="e">
        <f t="shared" si="96"/>
        <v>#VALUE!</v>
      </c>
      <c r="K280" s="97">
        <f t="shared" si="102"/>
        <v>0</v>
      </c>
      <c r="L280" s="97">
        <f t="shared" si="103"/>
        <v>0</v>
      </c>
      <c r="M280" s="97" t="e">
        <f t="shared" si="104"/>
        <v>#VALUE!</v>
      </c>
      <c r="N280" s="97" t="e">
        <f t="shared" si="105"/>
        <v>#VALUE!</v>
      </c>
      <c r="O280" s="96"/>
      <c r="P280" s="97" t="e">
        <f t="shared" si="97"/>
        <v>#VALUE!</v>
      </c>
      <c r="Q280" s="98" t="e">
        <f t="shared" si="106"/>
        <v>#VALUE!</v>
      </c>
      <c r="R280" s="99"/>
      <c r="S280" s="4"/>
      <c r="T280" s="27">
        <f t="shared" si="107"/>
        <v>0</v>
      </c>
      <c r="U280" s="100">
        <v>66140</v>
      </c>
      <c r="V280" s="101">
        <f t="shared" si="98"/>
        <v>0</v>
      </c>
      <c r="W280" s="100"/>
      <c r="X280" s="100"/>
      <c r="Y280" s="101">
        <f t="shared" si="108"/>
        <v>0</v>
      </c>
      <c r="Z280" s="101">
        <f t="shared" si="109"/>
        <v>0</v>
      </c>
      <c r="AA280" s="101" t="e">
        <f t="shared" si="99"/>
        <v>#VALUE!</v>
      </c>
    </row>
    <row r="281" spans="1:29" ht="17.25" x14ac:dyDescent="0.25">
      <c r="A281" s="4"/>
      <c r="B281" s="4"/>
      <c r="C281" s="92"/>
      <c r="D281" s="192"/>
      <c r="E281" s="83"/>
      <c r="F281" s="84"/>
      <c r="G281" s="85" t="str">
        <f t="shared" si="100"/>
        <v>Error</v>
      </c>
      <c r="H281" s="86">
        <v>14400</v>
      </c>
      <c r="I281" s="87" t="e">
        <f t="shared" si="101"/>
        <v>#VALUE!</v>
      </c>
      <c r="J281" s="87" t="e">
        <f t="shared" si="96"/>
        <v>#VALUE!</v>
      </c>
      <c r="K281" s="87">
        <f t="shared" si="102"/>
        <v>0</v>
      </c>
      <c r="L281" s="87">
        <f t="shared" si="103"/>
        <v>0</v>
      </c>
      <c r="M281" s="87" t="e">
        <f t="shared" si="104"/>
        <v>#VALUE!</v>
      </c>
      <c r="N281" s="87" t="e">
        <f t="shared" si="105"/>
        <v>#VALUE!</v>
      </c>
      <c r="O281" s="86"/>
      <c r="P281" s="87" t="e">
        <f t="shared" si="97"/>
        <v>#VALUE!</v>
      </c>
      <c r="Q281" s="88" t="e">
        <f t="shared" si="106"/>
        <v>#VALUE!</v>
      </c>
      <c r="R281" s="89"/>
      <c r="S281" s="81"/>
      <c r="T281" s="27">
        <f t="shared" si="107"/>
        <v>0</v>
      </c>
      <c r="U281" s="90">
        <v>66140</v>
      </c>
      <c r="V281" s="91">
        <f t="shared" si="98"/>
        <v>0</v>
      </c>
      <c r="W281" s="90"/>
      <c r="X281" s="90"/>
      <c r="Y281" s="91">
        <f t="shared" si="108"/>
        <v>0</v>
      </c>
      <c r="Z281" s="91">
        <f t="shared" si="109"/>
        <v>0</v>
      </c>
      <c r="AA281" s="91" t="e">
        <f t="shared" si="99"/>
        <v>#VALUE!</v>
      </c>
    </row>
    <row r="282" spans="1:29" ht="17.25" x14ac:dyDescent="0.25">
      <c r="A282" s="4"/>
      <c r="B282" s="4"/>
      <c r="C282" s="92"/>
      <c r="D282" s="192"/>
      <c r="E282" s="93"/>
      <c r="F282" s="94"/>
      <c r="G282" s="95" t="str">
        <f t="shared" si="100"/>
        <v>Error</v>
      </c>
      <c r="H282" s="96">
        <v>14400</v>
      </c>
      <c r="I282" s="97" t="e">
        <f t="shared" si="101"/>
        <v>#VALUE!</v>
      </c>
      <c r="J282" s="87" t="e">
        <f t="shared" si="96"/>
        <v>#VALUE!</v>
      </c>
      <c r="K282" s="97">
        <f t="shared" si="102"/>
        <v>0</v>
      </c>
      <c r="L282" s="97">
        <f t="shared" si="103"/>
        <v>0</v>
      </c>
      <c r="M282" s="97" t="e">
        <f t="shared" si="104"/>
        <v>#VALUE!</v>
      </c>
      <c r="N282" s="97" t="e">
        <f t="shared" si="105"/>
        <v>#VALUE!</v>
      </c>
      <c r="O282" s="96"/>
      <c r="P282" s="97" t="e">
        <f t="shared" si="97"/>
        <v>#VALUE!</v>
      </c>
      <c r="Q282" s="98" t="e">
        <f t="shared" si="106"/>
        <v>#VALUE!</v>
      </c>
      <c r="R282" s="99"/>
      <c r="S282" s="4"/>
      <c r="T282" s="27">
        <f t="shared" si="107"/>
        <v>0</v>
      </c>
      <c r="U282" s="100">
        <v>66140</v>
      </c>
      <c r="V282" s="101">
        <f t="shared" si="98"/>
        <v>0</v>
      </c>
      <c r="W282" s="100"/>
      <c r="X282" s="100"/>
      <c r="Y282" s="101">
        <f t="shared" si="108"/>
        <v>0</v>
      </c>
      <c r="Z282" s="101">
        <f t="shared" si="109"/>
        <v>0</v>
      </c>
      <c r="AA282" s="101" t="e">
        <f t="shared" si="99"/>
        <v>#VALUE!</v>
      </c>
    </row>
    <row r="283" spans="1:29" ht="17.25" x14ac:dyDescent="0.25">
      <c r="A283" s="4"/>
      <c r="B283" s="4"/>
      <c r="C283" s="92"/>
      <c r="D283" s="192"/>
      <c r="E283" s="93"/>
      <c r="F283" s="94"/>
      <c r="G283" s="95" t="str">
        <f t="shared" si="100"/>
        <v>Error</v>
      </c>
      <c r="H283" s="96">
        <v>14400</v>
      </c>
      <c r="I283" s="97" t="e">
        <f t="shared" si="101"/>
        <v>#VALUE!</v>
      </c>
      <c r="J283" s="87" t="e">
        <f t="shared" si="96"/>
        <v>#VALUE!</v>
      </c>
      <c r="K283" s="97">
        <f t="shared" si="102"/>
        <v>0</v>
      </c>
      <c r="L283" s="97">
        <f t="shared" si="103"/>
        <v>0</v>
      </c>
      <c r="M283" s="97" t="e">
        <f t="shared" si="104"/>
        <v>#VALUE!</v>
      </c>
      <c r="N283" s="97" t="e">
        <f t="shared" si="105"/>
        <v>#VALUE!</v>
      </c>
      <c r="O283" s="96"/>
      <c r="P283" s="97" t="e">
        <f t="shared" si="97"/>
        <v>#VALUE!</v>
      </c>
      <c r="Q283" s="98" t="e">
        <f t="shared" si="106"/>
        <v>#VALUE!</v>
      </c>
      <c r="R283" s="99"/>
      <c r="S283" s="4"/>
      <c r="T283" s="27">
        <f t="shared" si="107"/>
        <v>0</v>
      </c>
      <c r="U283" s="100">
        <v>66140</v>
      </c>
      <c r="V283" s="101">
        <f t="shared" si="98"/>
        <v>0</v>
      </c>
      <c r="W283" s="100"/>
      <c r="X283" s="100"/>
      <c r="Y283" s="101">
        <f t="shared" si="108"/>
        <v>0</v>
      </c>
      <c r="Z283" s="101">
        <f t="shared" si="109"/>
        <v>0</v>
      </c>
      <c r="AA283" s="101" t="e">
        <f t="shared" si="99"/>
        <v>#VALUE!</v>
      </c>
    </row>
    <row r="284" spans="1:29" ht="17.25" x14ac:dyDescent="0.25">
      <c r="A284" s="4"/>
      <c r="B284" s="4"/>
      <c r="C284" s="92"/>
      <c r="D284" s="192"/>
      <c r="E284" s="93"/>
      <c r="F284" s="94"/>
      <c r="G284" s="95" t="str">
        <f t="shared" si="100"/>
        <v>Error</v>
      </c>
      <c r="H284" s="96">
        <v>14400</v>
      </c>
      <c r="I284" s="97" t="e">
        <f t="shared" si="101"/>
        <v>#VALUE!</v>
      </c>
      <c r="J284" s="87" t="e">
        <f t="shared" si="96"/>
        <v>#VALUE!</v>
      </c>
      <c r="K284" s="97">
        <f t="shared" si="102"/>
        <v>0</v>
      </c>
      <c r="L284" s="97">
        <f t="shared" si="103"/>
        <v>0</v>
      </c>
      <c r="M284" s="97" t="e">
        <f t="shared" si="104"/>
        <v>#VALUE!</v>
      </c>
      <c r="N284" s="97" t="e">
        <f t="shared" si="105"/>
        <v>#VALUE!</v>
      </c>
      <c r="O284" s="96"/>
      <c r="P284" s="97" t="e">
        <f t="shared" si="97"/>
        <v>#VALUE!</v>
      </c>
      <c r="Q284" s="98" t="e">
        <f t="shared" si="106"/>
        <v>#VALUE!</v>
      </c>
      <c r="R284" s="99"/>
      <c r="S284" s="4"/>
      <c r="T284" s="27">
        <f t="shared" si="107"/>
        <v>0</v>
      </c>
      <c r="U284" s="100">
        <v>66140</v>
      </c>
      <c r="V284" s="101">
        <f t="shared" si="98"/>
        <v>0</v>
      </c>
      <c r="W284" s="100"/>
      <c r="X284" s="100"/>
      <c r="Y284" s="101">
        <f t="shared" si="108"/>
        <v>0</v>
      </c>
      <c r="Z284" s="101">
        <f t="shared" si="109"/>
        <v>0</v>
      </c>
      <c r="AA284" s="101" t="e">
        <f t="shared" si="99"/>
        <v>#VALUE!</v>
      </c>
    </row>
    <row r="285" spans="1:29" ht="17.25" x14ac:dyDescent="0.25">
      <c r="A285" s="4"/>
      <c r="B285" s="4"/>
      <c r="C285" s="92"/>
      <c r="D285" s="192"/>
      <c r="E285" s="93"/>
      <c r="F285" s="94"/>
      <c r="G285" s="95" t="str">
        <f t="shared" si="100"/>
        <v>Error</v>
      </c>
      <c r="H285" s="96">
        <v>14400</v>
      </c>
      <c r="I285" s="97" t="e">
        <f t="shared" si="101"/>
        <v>#VALUE!</v>
      </c>
      <c r="J285" s="87" t="e">
        <f t="shared" si="96"/>
        <v>#VALUE!</v>
      </c>
      <c r="K285" s="97">
        <f t="shared" si="102"/>
        <v>0</v>
      </c>
      <c r="L285" s="97">
        <f t="shared" si="103"/>
        <v>0</v>
      </c>
      <c r="M285" s="97" t="e">
        <f t="shared" si="104"/>
        <v>#VALUE!</v>
      </c>
      <c r="N285" s="97" t="e">
        <f t="shared" si="105"/>
        <v>#VALUE!</v>
      </c>
      <c r="O285" s="96"/>
      <c r="P285" s="97" t="e">
        <f t="shared" si="97"/>
        <v>#VALUE!</v>
      </c>
      <c r="Q285" s="98" t="e">
        <f t="shared" si="106"/>
        <v>#VALUE!</v>
      </c>
      <c r="R285" s="99"/>
      <c r="S285" s="4"/>
      <c r="T285" s="27">
        <f t="shared" si="107"/>
        <v>0</v>
      </c>
      <c r="U285" s="100">
        <v>66140</v>
      </c>
      <c r="V285" s="101">
        <f t="shared" si="98"/>
        <v>0</v>
      </c>
      <c r="W285" s="100"/>
      <c r="X285" s="100"/>
      <c r="Y285" s="101">
        <f t="shared" si="108"/>
        <v>0</v>
      </c>
      <c r="Z285" s="101">
        <f t="shared" si="109"/>
        <v>0</v>
      </c>
      <c r="AA285" s="101" t="e">
        <f t="shared" si="99"/>
        <v>#VALUE!</v>
      </c>
    </row>
    <row r="286" spans="1:29" ht="17.25" x14ac:dyDescent="0.25">
      <c r="A286" s="4"/>
      <c r="B286" s="4"/>
      <c r="C286" s="92"/>
      <c r="D286" s="192"/>
      <c r="E286" s="93"/>
      <c r="F286" s="94"/>
      <c r="G286" s="95" t="str">
        <f t="shared" si="100"/>
        <v>Error</v>
      </c>
      <c r="H286" s="96">
        <v>14400</v>
      </c>
      <c r="I286" s="97" t="e">
        <f t="shared" si="101"/>
        <v>#VALUE!</v>
      </c>
      <c r="J286" s="87" t="e">
        <f t="shared" si="96"/>
        <v>#VALUE!</v>
      </c>
      <c r="K286" s="97">
        <f t="shared" si="102"/>
        <v>0</v>
      </c>
      <c r="L286" s="97">
        <f t="shared" si="103"/>
        <v>0</v>
      </c>
      <c r="M286" s="97" t="e">
        <f t="shared" si="104"/>
        <v>#VALUE!</v>
      </c>
      <c r="N286" s="97" t="e">
        <f t="shared" si="105"/>
        <v>#VALUE!</v>
      </c>
      <c r="O286" s="96"/>
      <c r="P286" s="97" t="e">
        <f t="shared" si="97"/>
        <v>#VALUE!</v>
      </c>
      <c r="Q286" s="98" t="e">
        <f t="shared" si="106"/>
        <v>#VALUE!</v>
      </c>
      <c r="R286" s="99"/>
      <c r="S286" s="4"/>
      <c r="T286" s="27">
        <f t="shared" si="107"/>
        <v>0</v>
      </c>
      <c r="U286" s="100">
        <v>66140</v>
      </c>
      <c r="V286" s="101">
        <f t="shared" si="98"/>
        <v>0</v>
      </c>
      <c r="W286" s="100"/>
      <c r="X286" s="100"/>
      <c r="Y286" s="101">
        <f t="shared" si="108"/>
        <v>0</v>
      </c>
      <c r="Z286" s="101">
        <f t="shared" si="109"/>
        <v>0</v>
      </c>
      <c r="AA286" s="101" t="e">
        <f t="shared" si="99"/>
        <v>#VALUE!</v>
      </c>
    </row>
    <row r="287" spans="1:29" ht="17.25" x14ac:dyDescent="0.25">
      <c r="A287" s="4"/>
      <c r="B287" s="4"/>
      <c r="C287" s="92"/>
      <c r="D287" s="192"/>
      <c r="E287" s="83"/>
      <c r="F287" s="84"/>
      <c r="G287" s="85" t="str">
        <f t="shared" si="100"/>
        <v>Error</v>
      </c>
      <c r="H287" s="86">
        <v>14400</v>
      </c>
      <c r="I287" s="87" t="e">
        <f t="shared" si="101"/>
        <v>#VALUE!</v>
      </c>
      <c r="J287" s="87" t="e">
        <f t="shared" si="96"/>
        <v>#VALUE!</v>
      </c>
      <c r="K287" s="87">
        <f t="shared" si="102"/>
        <v>0</v>
      </c>
      <c r="L287" s="87">
        <f t="shared" si="103"/>
        <v>0</v>
      </c>
      <c r="M287" s="87" t="e">
        <f t="shared" si="104"/>
        <v>#VALUE!</v>
      </c>
      <c r="N287" s="87" t="e">
        <f t="shared" si="105"/>
        <v>#VALUE!</v>
      </c>
      <c r="O287" s="86"/>
      <c r="P287" s="87" t="e">
        <f t="shared" si="97"/>
        <v>#VALUE!</v>
      </c>
      <c r="Q287" s="88" t="e">
        <f t="shared" si="106"/>
        <v>#VALUE!</v>
      </c>
      <c r="R287" s="89"/>
      <c r="S287" s="81"/>
      <c r="T287" s="27">
        <f t="shared" si="107"/>
        <v>0</v>
      </c>
      <c r="U287" s="90">
        <v>66140</v>
      </c>
      <c r="V287" s="91">
        <f t="shared" si="98"/>
        <v>0</v>
      </c>
      <c r="W287" s="90"/>
      <c r="X287" s="90"/>
      <c r="Y287" s="91">
        <f t="shared" si="108"/>
        <v>0</v>
      </c>
      <c r="Z287" s="91">
        <f t="shared" si="109"/>
        <v>0</v>
      </c>
      <c r="AA287" s="91" t="e">
        <f t="shared" si="99"/>
        <v>#VALUE!</v>
      </c>
    </row>
    <row r="288" spans="1:29" ht="17.25" x14ac:dyDescent="0.25">
      <c r="A288" s="4"/>
      <c r="B288" s="4"/>
      <c r="C288" s="92"/>
      <c r="D288" s="192"/>
      <c r="E288" s="93"/>
      <c r="F288" s="94"/>
      <c r="G288" s="95" t="str">
        <f t="shared" si="100"/>
        <v>Error</v>
      </c>
      <c r="H288" s="96">
        <v>14400</v>
      </c>
      <c r="I288" s="97" t="e">
        <f t="shared" si="101"/>
        <v>#VALUE!</v>
      </c>
      <c r="J288" s="87" t="e">
        <f t="shared" si="96"/>
        <v>#VALUE!</v>
      </c>
      <c r="K288" s="97">
        <f t="shared" si="102"/>
        <v>0</v>
      </c>
      <c r="L288" s="97">
        <f t="shared" si="103"/>
        <v>0</v>
      </c>
      <c r="M288" s="97" t="e">
        <f t="shared" si="104"/>
        <v>#VALUE!</v>
      </c>
      <c r="N288" s="97" t="e">
        <f t="shared" si="105"/>
        <v>#VALUE!</v>
      </c>
      <c r="O288" s="96"/>
      <c r="P288" s="97" t="e">
        <f t="shared" si="97"/>
        <v>#VALUE!</v>
      </c>
      <c r="Q288" s="98" t="e">
        <f t="shared" si="106"/>
        <v>#VALUE!</v>
      </c>
      <c r="R288" s="99"/>
      <c r="S288" s="4"/>
      <c r="T288" s="27">
        <f t="shared" si="107"/>
        <v>0</v>
      </c>
      <c r="U288" s="100">
        <v>66140</v>
      </c>
      <c r="V288" s="101">
        <f t="shared" si="98"/>
        <v>0</v>
      </c>
      <c r="W288" s="100"/>
      <c r="X288" s="100"/>
      <c r="Y288" s="101">
        <f t="shared" si="108"/>
        <v>0</v>
      </c>
      <c r="Z288" s="101">
        <f t="shared" si="109"/>
        <v>0</v>
      </c>
      <c r="AA288" s="101" t="e">
        <f t="shared" si="99"/>
        <v>#VALUE!</v>
      </c>
    </row>
    <row r="289" spans="1:27" ht="17.25" x14ac:dyDescent="0.25">
      <c r="A289" s="4"/>
      <c r="B289" s="4"/>
      <c r="C289" s="92"/>
      <c r="D289" s="192"/>
      <c r="E289" s="93"/>
      <c r="F289" s="94"/>
      <c r="G289" s="95" t="str">
        <f t="shared" si="100"/>
        <v>Error</v>
      </c>
      <c r="H289" s="96">
        <v>14400</v>
      </c>
      <c r="I289" s="97" t="e">
        <f t="shared" si="101"/>
        <v>#VALUE!</v>
      </c>
      <c r="J289" s="87" t="e">
        <f t="shared" si="96"/>
        <v>#VALUE!</v>
      </c>
      <c r="K289" s="97">
        <f t="shared" si="102"/>
        <v>0</v>
      </c>
      <c r="L289" s="97">
        <f t="shared" si="103"/>
        <v>0</v>
      </c>
      <c r="M289" s="97" t="e">
        <f t="shared" si="104"/>
        <v>#VALUE!</v>
      </c>
      <c r="N289" s="97" t="e">
        <f t="shared" si="105"/>
        <v>#VALUE!</v>
      </c>
      <c r="O289" s="96"/>
      <c r="P289" s="97" t="e">
        <f t="shared" si="97"/>
        <v>#VALUE!</v>
      </c>
      <c r="Q289" s="98" t="e">
        <f t="shared" si="106"/>
        <v>#VALUE!</v>
      </c>
      <c r="R289" s="99"/>
      <c r="S289" s="4"/>
      <c r="T289" s="27">
        <f t="shared" si="107"/>
        <v>0</v>
      </c>
      <c r="U289" s="100">
        <v>66140</v>
      </c>
      <c r="V289" s="101">
        <f t="shared" si="98"/>
        <v>0</v>
      </c>
      <c r="W289" s="100"/>
      <c r="X289" s="100"/>
      <c r="Y289" s="101">
        <f t="shared" si="108"/>
        <v>0</v>
      </c>
      <c r="Z289" s="101">
        <f t="shared" si="109"/>
        <v>0</v>
      </c>
      <c r="AA289" s="101" t="e">
        <f t="shared" si="99"/>
        <v>#VALUE!</v>
      </c>
    </row>
    <row r="290" spans="1:27" ht="17.25" x14ac:dyDescent="0.25">
      <c r="A290" s="4"/>
      <c r="B290" s="4"/>
      <c r="C290" s="92"/>
      <c r="D290" s="192"/>
      <c r="E290" s="93"/>
      <c r="F290" s="94"/>
      <c r="G290" s="95" t="str">
        <f t="shared" si="100"/>
        <v>Error</v>
      </c>
      <c r="H290" s="96">
        <v>14400</v>
      </c>
      <c r="I290" s="97" t="e">
        <f t="shared" si="101"/>
        <v>#VALUE!</v>
      </c>
      <c r="J290" s="87" t="e">
        <f t="shared" si="96"/>
        <v>#VALUE!</v>
      </c>
      <c r="K290" s="97">
        <f t="shared" si="102"/>
        <v>0</v>
      </c>
      <c r="L290" s="97">
        <f t="shared" si="103"/>
        <v>0</v>
      </c>
      <c r="M290" s="97" t="e">
        <f t="shared" si="104"/>
        <v>#VALUE!</v>
      </c>
      <c r="N290" s="97" t="e">
        <f t="shared" si="105"/>
        <v>#VALUE!</v>
      </c>
      <c r="O290" s="96"/>
      <c r="P290" s="97" t="e">
        <f t="shared" si="97"/>
        <v>#VALUE!</v>
      </c>
      <c r="Q290" s="98" t="e">
        <f t="shared" si="106"/>
        <v>#VALUE!</v>
      </c>
      <c r="R290" s="99"/>
      <c r="S290" s="4"/>
      <c r="T290" s="27">
        <f t="shared" si="107"/>
        <v>0</v>
      </c>
      <c r="U290" s="100">
        <v>66140</v>
      </c>
      <c r="V290" s="101">
        <f t="shared" si="98"/>
        <v>0</v>
      </c>
      <c r="W290" s="100"/>
      <c r="X290" s="100"/>
      <c r="Y290" s="101">
        <f t="shared" si="108"/>
        <v>0</v>
      </c>
      <c r="Z290" s="101">
        <f t="shared" si="109"/>
        <v>0</v>
      </c>
      <c r="AA290" s="101" t="e">
        <f t="shared" si="99"/>
        <v>#VALUE!</v>
      </c>
    </row>
    <row r="291" spans="1:27" ht="17.25" x14ac:dyDescent="0.25">
      <c r="A291" s="4"/>
      <c r="B291" s="4"/>
      <c r="C291" s="92"/>
      <c r="D291" s="192"/>
      <c r="E291" s="93"/>
      <c r="F291" s="94"/>
      <c r="G291" s="95" t="str">
        <f t="shared" si="100"/>
        <v>Error</v>
      </c>
      <c r="H291" s="96">
        <v>14400</v>
      </c>
      <c r="I291" s="97" t="e">
        <f t="shared" si="101"/>
        <v>#VALUE!</v>
      </c>
      <c r="J291" s="87" t="e">
        <f t="shared" si="96"/>
        <v>#VALUE!</v>
      </c>
      <c r="K291" s="97">
        <f t="shared" si="102"/>
        <v>0</v>
      </c>
      <c r="L291" s="97">
        <f t="shared" si="103"/>
        <v>0</v>
      </c>
      <c r="M291" s="97" t="e">
        <f t="shared" si="104"/>
        <v>#VALUE!</v>
      </c>
      <c r="N291" s="97" t="e">
        <f t="shared" si="105"/>
        <v>#VALUE!</v>
      </c>
      <c r="O291" s="96"/>
      <c r="P291" s="97" t="e">
        <f t="shared" si="97"/>
        <v>#VALUE!</v>
      </c>
      <c r="Q291" s="98" t="e">
        <f t="shared" si="106"/>
        <v>#VALUE!</v>
      </c>
      <c r="R291" s="99"/>
      <c r="S291" s="4"/>
      <c r="T291" s="27">
        <f t="shared" si="107"/>
        <v>0</v>
      </c>
      <c r="U291" s="100">
        <v>66140</v>
      </c>
      <c r="V291" s="101">
        <f t="shared" si="98"/>
        <v>0</v>
      </c>
      <c r="W291" s="100"/>
      <c r="X291" s="100"/>
      <c r="Y291" s="101">
        <f t="shared" si="108"/>
        <v>0</v>
      </c>
      <c r="Z291" s="101">
        <f t="shared" si="109"/>
        <v>0</v>
      </c>
      <c r="AA291" s="101" t="e">
        <f t="shared" si="99"/>
        <v>#VALUE!</v>
      </c>
    </row>
    <row r="292" spans="1:27" ht="17.25" x14ac:dyDescent="0.25">
      <c r="A292" s="4"/>
      <c r="B292" s="4"/>
      <c r="C292" s="92"/>
      <c r="D292" s="192"/>
      <c r="E292" s="93"/>
      <c r="F292" s="94"/>
      <c r="G292" s="95" t="str">
        <f t="shared" si="100"/>
        <v>Error</v>
      </c>
      <c r="H292" s="96">
        <v>14400</v>
      </c>
      <c r="I292" s="97" t="e">
        <f t="shared" si="101"/>
        <v>#VALUE!</v>
      </c>
      <c r="J292" s="87" t="e">
        <f t="shared" si="96"/>
        <v>#VALUE!</v>
      </c>
      <c r="K292" s="97">
        <f t="shared" si="102"/>
        <v>0</v>
      </c>
      <c r="L292" s="97">
        <f t="shared" si="103"/>
        <v>0</v>
      </c>
      <c r="M292" s="97" t="e">
        <f t="shared" si="104"/>
        <v>#VALUE!</v>
      </c>
      <c r="N292" s="97" t="e">
        <f t="shared" si="105"/>
        <v>#VALUE!</v>
      </c>
      <c r="O292" s="96"/>
      <c r="P292" s="97" t="e">
        <f t="shared" si="97"/>
        <v>#VALUE!</v>
      </c>
      <c r="Q292" s="98" t="e">
        <f t="shared" si="106"/>
        <v>#VALUE!</v>
      </c>
      <c r="R292" s="99"/>
      <c r="S292" s="4"/>
      <c r="T292" s="27">
        <f t="shared" si="107"/>
        <v>0</v>
      </c>
      <c r="U292" s="100">
        <v>66140</v>
      </c>
      <c r="V292" s="101">
        <f t="shared" si="98"/>
        <v>0</v>
      </c>
      <c r="W292" s="100"/>
      <c r="X292" s="100"/>
      <c r="Y292" s="101">
        <f t="shared" si="108"/>
        <v>0</v>
      </c>
      <c r="Z292" s="101">
        <f t="shared" si="109"/>
        <v>0</v>
      </c>
      <c r="AA292" s="101" t="e">
        <f t="shared" si="99"/>
        <v>#VALUE!</v>
      </c>
    </row>
    <row r="293" spans="1:27" ht="17.25" x14ac:dyDescent="0.25">
      <c r="A293" s="4"/>
      <c r="B293" s="4"/>
      <c r="C293" s="92"/>
      <c r="D293" s="192"/>
      <c r="E293" s="83"/>
      <c r="F293" s="84"/>
      <c r="G293" s="85" t="str">
        <f t="shared" si="100"/>
        <v>Error</v>
      </c>
      <c r="H293" s="86">
        <v>14400</v>
      </c>
      <c r="I293" s="87" t="e">
        <f t="shared" si="101"/>
        <v>#VALUE!</v>
      </c>
      <c r="J293" s="87" t="e">
        <f t="shared" si="96"/>
        <v>#VALUE!</v>
      </c>
      <c r="K293" s="87">
        <f t="shared" si="102"/>
        <v>0</v>
      </c>
      <c r="L293" s="87">
        <f t="shared" si="103"/>
        <v>0</v>
      </c>
      <c r="M293" s="87" t="e">
        <f t="shared" si="104"/>
        <v>#VALUE!</v>
      </c>
      <c r="N293" s="87" t="e">
        <f t="shared" si="105"/>
        <v>#VALUE!</v>
      </c>
      <c r="O293" s="86"/>
      <c r="P293" s="87" t="e">
        <f t="shared" si="97"/>
        <v>#VALUE!</v>
      </c>
      <c r="Q293" s="88" t="e">
        <f t="shared" si="106"/>
        <v>#VALUE!</v>
      </c>
      <c r="R293" s="89"/>
      <c r="S293" s="81"/>
      <c r="T293" s="27">
        <f t="shared" si="107"/>
        <v>0</v>
      </c>
      <c r="U293" s="90">
        <v>66140</v>
      </c>
      <c r="V293" s="91">
        <f t="shared" si="98"/>
        <v>0</v>
      </c>
      <c r="W293" s="90"/>
      <c r="X293" s="90"/>
      <c r="Y293" s="91">
        <f t="shared" si="108"/>
        <v>0</v>
      </c>
      <c r="Z293" s="91">
        <f t="shared" si="109"/>
        <v>0</v>
      </c>
      <c r="AA293" s="91" t="e">
        <f t="shared" si="99"/>
        <v>#VALUE!</v>
      </c>
    </row>
    <row r="294" spans="1:27" ht="17.25" x14ac:dyDescent="0.25">
      <c r="A294" s="4"/>
      <c r="B294" s="4"/>
      <c r="C294" s="92"/>
      <c r="D294" s="192"/>
      <c r="E294" s="93"/>
      <c r="F294" s="94"/>
      <c r="G294" s="95" t="str">
        <f t="shared" si="100"/>
        <v>Error</v>
      </c>
      <c r="H294" s="96">
        <v>14400</v>
      </c>
      <c r="I294" s="97" t="e">
        <f t="shared" si="101"/>
        <v>#VALUE!</v>
      </c>
      <c r="J294" s="87" t="e">
        <f t="shared" si="96"/>
        <v>#VALUE!</v>
      </c>
      <c r="K294" s="97">
        <f t="shared" si="102"/>
        <v>0</v>
      </c>
      <c r="L294" s="97">
        <f t="shared" si="103"/>
        <v>0</v>
      </c>
      <c r="M294" s="97" t="e">
        <f t="shared" si="104"/>
        <v>#VALUE!</v>
      </c>
      <c r="N294" s="97" t="e">
        <f t="shared" si="105"/>
        <v>#VALUE!</v>
      </c>
      <c r="O294" s="96"/>
      <c r="P294" s="97" t="e">
        <f t="shared" si="97"/>
        <v>#VALUE!</v>
      </c>
      <c r="Q294" s="98" t="e">
        <f t="shared" si="106"/>
        <v>#VALUE!</v>
      </c>
      <c r="R294" s="99"/>
      <c r="S294" s="4"/>
      <c r="T294" s="27">
        <f t="shared" si="107"/>
        <v>0</v>
      </c>
      <c r="U294" s="100">
        <v>66140</v>
      </c>
      <c r="V294" s="101">
        <f t="shared" si="98"/>
        <v>0</v>
      </c>
      <c r="W294" s="100"/>
      <c r="X294" s="100"/>
      <c r="Y294" s="101">
        <f t="shared" si="108"/>
        <v>0</v>
      </c>
      <c r="Z294" s="101">
        <f t="shared" si="109"/>
        <v>0</v>
      </c>
      <c r="AA294" s="101" t="e">
        <f t="shared" si="99"/>
        <v>#VALUE!</v>
      </c>
    </row>
    <row r="295" spans="1:27" ht="17.25" x14ac:dyDescent="0.25">
      <c r="A295" s="4"/>
      <c r="B295" s="4"/>
      <c r="C295" s="92"/>
      <c r="D295" s="192"/>
      <c r="E295" s="93"/>
      <c r="F295" s="94"/>
      <c r="G295" s="95" t="str">
        <f t="shared" si="100"/>
        <v>Error</v>
      </c>
      <c r="H295" s="96">
        <v>14400</v>
      </c>
      <c r="I295" s="97" t="e">
        <f t="shared" si="101"/>
        <v>#VALUE!</v>
      </c>
      <c r="J295" s="87" t="e">
        <f t="shared" si="96"/>
        <v>#VALUE!</v>
      </c>
      <c r="K295" s="97">
        <f t="shared" si="102"/>
        <v>0</v>
      </c>
      <c r="L295" s="97">
        <f t="shared" si="103"/>
        <v>0</v>
      </c>
      <c r="M295" s="97" t="e">
        <f t="shared" si="104"/>
        <v>#VALUE!</v>
      </c>
      <c r="N295" s="97" t="e">
        <f t="shared" si="105"/>
        <v>#VALUE!</v>
      </c>
      <c r="O295" s="96"/>
      <c r="P295" s="97" t="e">
        <f t="shared" si="97"/>
        <v>#VALUE!</v>
      </c>
      <c r="Q295" s="98" t="e">
        <f t="shared" si="106"/>
        <v>#VALUE!</v>
      </c>
      <c r="R295" s="99"/>
      <c r="S295" s="4"/>
      <c r="T295" s="27">
        <f t="shared" si="107"/>
        <v>0</v>
      </c>
      <c r="U295" s="100">
        <v>66140</v>
      </c>
      <c r="V295" s="101">
        <f t="shared" si="98"/>
        <v>0</v>
      </c>
      <c r="W295" s="100"/>
      <c r="X295" s="100"/>
      <c r="Y295" s="101">
        <f t="shared" si="108"/>
        <v>0</v>
      </c>
      <c r="Z295" s="101">
        <f t="shared" si="109"/>
        <v>0</v>
      </c>
      <c r="AA295" s="101" t="e">
        <f t="shared" si="99"/>
        <v>#VALUE!</v>
      </c>
    </row>
    <row r="296" spans="1:27" ht="17.25" x14ac:dyDescent="0.25">
      <c r="A296" s="4"/>
      <c r="B296" s="4"/>
      <c r="C296" s="92"/>
      <c r="D296" s="192"/>
      <c r="E296" s="93"/>
      <c r="F296" s="94"/>
      <c r="G296" s="95" t="str">
        <f t="shared" si="100"/>
        <v>Error</v>
      </c>
      <c r="H296" s="96">
        <v>14400</v>
      </c>
      <c r="I296" s="97" t="e">
        <f t="shared" si="101"/>
        <v>#VALUE!</v>
      </c>
      <c r="J296" s="87" t="e">
        <f t="shared" si="96"/>
        <v>#VALUE!</v>
      </c>
      <c r="K296" s="97">
        <f t="shared" si="102"/>
        <v>0</v>
      </c>
      <c r="L296" s="97">
        <f t="shared" si="103"/>
        <v>0</v>
      </c>
      <c r="M296" s="97" t="e">
        <f t="shared" si="104"/>
        <v>#VALUE!</v>
      </c>
      <c r="N296" s="97" t="e">
        <f t="shared" si="105"/>
        <v>#VALUE!</v>
      </c>
      <c r="O296" s="96"/>
      <c r="P296" s="97" t="e">
        <f t="shared" si="97"/>
        <v>#VALUE!</v>
      </c>
      <c r="Q296" s="98" t="e">
        <f t="shared" si="106"/>
        <v>#VALUE!</v>
      </c>
      <c r="R296" s="99"/>
      <c r="S296" s="4"/>
      <c r="T296" s="27">
        <f t="shared" si="107"/>
        <v>0</v>
      </c>
      <c r="U296" s="100">
        <v>66140</v>
      </c>
      <c r="V296" s="101">
        <f t="shared" si="98"/>
        <v>0</v>
      </c>
      <c r="W296" s="100"/>
      <c r="X296" s="100"/>
      <c r="Y296" s="101">
        <f t="shared" si="108"/>
        <v>0</v>
      </c>
      <c r="Z296" s="101">
        <f t="shared" si="109"/>
        <v>0</v>
      </c>
      <c r="AA296" s="101" t="e">
        <f t="shared" si="99"/>
        <v>#VALUE!</v>
      </c>
    </row>
    <row r="297" spans="1:27" ht="17.25" x14ac:dyDescent="0.25">
      <c r="A297" s="4"/>
      <c r="B297" s="4"/>
      <c r="C297" s="92"/>
      <c r="D297" s="192"/>
      <c r="E297" s="93"/>
      <c r="F297" s="94"/>
      <c r="G297" s="95" t="str">
        <f t="shared" si="100"/>
        <v>Error</v>
      </c>
      <c r="H297" s="96">
        <v>14400</v>
      </c>
      <c r="I297" s="97" t="e">
        <f t="shared" si="101"/>
        <v>#VALUE!</v>
      </c>
      <c r="J297" s="87" t="e">
        <f t="shared" si="96"/>
        <v>#VALUE!</v>
      </c>
      <c r="K297" s="97">
        <f t="shared" si="102"/>
        <v>0</v>
      </c>
      <c r="L297" s="97">
        <f t="shared" si="103"/>
        <v>0</v>
      </c>
      <c r="M297" s="97" t="e">
        <f t="shared" si="104"/>
        <v>#VALUE!</v>
      </c>
      <c r="N297" s="97" t="e">
        <f t="shared" si="105"/>
        <v>#VALUE!</v>
      </c>
      <c r="O297" s="96"/>
      <c r="P297" s="97" t="e">
        <f t="shared" si="97"/>
        <v>#VALUE!</v>
      </c>
      <c r="Q297" s="98" t="e">
        <f t="shared" si="106"/>
        <v>#VALUE!</v>
      </c>
      <c r="R297" s="99"/>
      <c r="S297" s="4"/>
      <c r="T297" s="27">
        <f t="shared" si="107"/>
        <v>0</v>
      </c>
      <c r="U297" s="100">
        <v>66140</v>
      </c>
      <c r="V297" s="101">
        <f t="shared" si="98"/>
        <v>0</v>
      </c>
      <c r="W297" s="100"/>
      <c r="X297" s="100"/>
      <c r="Y297" s="101">
        <f t="shared" si="108"/>
        <v>0</v>
      </c>
      <c r="Z297" s="101">
        <f t="shared" si="109"/>
        <v>0</v>
      </c>
      <c r="AA297" s="101" t="e">
        <f t="shared" si="99"/>
        <v>#VALUE!</v>
      </c>
    </row>
    <row r="298" spans="1:27" ht="17.25" x14ac:dyDescent="0.25">
      <c r="A298" s="4"/>
      <c r="B298" s="4"/>
      <c r="C298" s="92"/>
      <c r="D298" s="192"/>
      <c r="E298" s="93"/>
      <c r="F298" s="94"/>
      <c r="G298" s="95" t="str">
        <f t="shared" si="100"/>
        <v>Error</v>
      </c>
      <c r="H298" s="96">
        <v>14400</v>
      </c>
      <c r="I298" s="97" t="e">
        <f t="shared" si="101"/>
        <v>#VALUE!</v>
      </c>
      <c r="J298" s="87" t="e">
        <f t="shared" si="96"/>
        <v>#VALUE!</v>
      </c>
      <c r="K298" s="97">
        <f t="shared" si="102"/>
        <v>0</v>
      </c>
      <c r="L298" s="97">
        <f t="shared" si="103"/>
        <v>0</v>
      </c>
      <c r="M298" s="97" t="e">
        <f t="shared" si="104"/>
        <v>#VALUE!</v>
      </c>
      <c r="N298" s="97" t="e">
        <f t="shared" si="105"/>
        <v>#VALUE!</v>
      </c>
      <c r="O298" s="96"/>
      <c r="P298" s="97" t="e">
        <f t="shared" si="97"/>
        <v>#VALUE!</v>
      </c>
      <c r="Q298" s="98" t="e">
        <f t="shared" si="106"/>
        <v>#VALUE!</v>
      </c>
      <c r="R298" s="99"/>
      <c r="S298" s="4"/>
      <c r="T298" s="27">
        <f t="shared" si="107"/>
        <v>0</v>
      </c>
      <c r="U298" s="100">
        <v>66140</v>
      </c>
      <c r="V298" s="101">
        <f t="shared" si="98"/>
        <v>0</v>
      </c>
      <c r="W298" s="100"/>
      <c r="X298" s="100"/>
      <c r="Y298" s="101">
        <f t="shared" si="108"/>
        <v>0</v>
      </c>
      <c r="Z298" s="101">
        <f t="shared" si="109"/>
        <v>0</v>
      </c>
      <c r="AA298" s="101" t="e">
        <f t="shared" si="99"/>
        <v>#VALUE!</v>
      </c>
    </row>
    <row r="299" spans="1:27" ht="17.25" x14ac:dyDescent="0.25">
      <c r="A299" s="4"/>
      <c r="B299" s="4"/>
      <c r="C299" s="92"/>
      <c r="D299" s="192"/>
      <c r="E299" s="83"/>
      <c r="F299" s="84"/>
      <c r="G299" s="85" t="str">
        <f t="shared" si="100"/>
        <v>Error</v>
      </c>
      <c r="H299" s="86">
        <v>14400</v>
      </c>
      <c r="I299" s="87" t="e">
        <f t="shared" si="101"/>
        <v>#VALUE!</v>
      </c>
      <c r="J299" s="87" t="e">
        <f t="shared" si="96"/>
        <v>#VALUE!</v>
      </c>
      <c r="K299" s="87">
        <f t="shared" si="102"/>
        <v>0</v>
      </c>
      <c r="L299" s="87">
        <f t="shared" si="103"/>
        <v>0</v>
      </c>
      <c r="M299" s="87" t="e">
        <f t="shared" si="104"/>
        <v>#VALUE!</v>
      </c>
      <c r="N299" s="87" t="e">
        <f t="shared" si="105"/>
        <v>#VALUE!</v>
      </c>
      <c r="O299" s="86"/>
      <c r="P299" s="87" t="e">
        <f t="shared" si="97"/>
        <v>#VALUE!</v>
      </c>
      <c r="Q299" s="88" t="e">
        <f t="shared" si="106"/>
        <v>#VALUE!</v>
      </c>
      <c r="R299" s="89"/>
      <c r="S299" s="81"/>
      <c r="T299" s="27">
        <f t="shared" si="107"/>
        <v>0</v>
      </c>
      <c r="U299" s="90">
        <v>66140</v>
      </c>
      <c r="V299" s="91">
        <f t="shared" si="98"/>
        <v>0</v>
      </c>
      <c r="W299" s="90"/>
      <c r="X299" s="90"/>
      <c r="Y299" s="91">
        <f t="shared" si="108"/>
        <v>0</v>
      </c>
      <c r="Z299" s="91">
        <f t="shared" si="109"/>
        <v>0</v>
      </c>
      <c r="AA299" s="91" t="e">
        <f t="shared" si="99"/>
        <v>#VALUE!</v>
      </c>
    </row>
    <row r="300" spans="1:27" ht="17.25" x14ac:dyDescent="0.25">
      <c r="A300" s="4"/>
      <c r="B300" s="4"/>
      <c r="C300" s="92"/>
      <c r="D300" s="192"/>
      <c r="E300" s="93"/>
      <c r="F300" s="94"/>
      <c r="G300" s="95" t="str">
        <f t="shared" si="100"/>
        <v>Error</v>
      </c>
      <c r="H300" s="96">
        <v>14400</v>
      </c>
      <c r="I300" s="97" t="e">
        <f t="shared" si="101"/>
        <v>#VALUE!</v>
      </c>
      <c r="J300" s="87" t="e">
        <f t="shared" si="96"/>
        <v>#VALUE!</v>
      </c>
      <c r="K300" s="97">
        <f t="shared" si="102"/>
        <v>0</v>
      </c>
      <c r="L300" s="97">
        <f t="shared" si="103"/>
        <v>0</v>
      </c>
      <c r="M300" s="97" t="e">
        <f t="shared" si="104"/>
        <v>#VALUE!</v>
      </c>
      <c r="N300" s="97" t="e">
        <f t="shared" si="105"/>
        <v>#VALUE!</v>
      </c>
      <c r="O300" s="96"/>
      <c r="P300" s="97" t="e">
        <f t="shared" si="97"/>
        <v>#VALUE!</v>
      </c>
      <c r="Q300" s="98" t="e">
        <f t="shared" si="106"/>
        <v>#VALUE!</v>
      </c>
      <c r="R300" s="99"/>
      <c r="S300" s="4"/>
      <c r="T300" s="27">
        <f t="shared" si="107"/>
        <v>0</v>
      </c>
      <c r="U300" s="100">
        <v>66140</v>
      </c>
      <c r="V300" s="101">
        <f t="shared" si="98"/>
        <v>0</v>
      </c>
      <c r="W300" s="100"/>
      <c r="X300" s="100"/>
      <c r="Y300" s="101">
        <f t="shared" si="108"/>
        <v>0</v>
      </c>
      <c r="Z300" s="101">
        <f t="shared" si="109"/>
        <v>0</v>
      </c>
      <c r="AA300" s="101" t="e">
        <f t="shared" si="99"/>
        <v>#VALUE!</v>
      </c>
    </row>
    <row r="301" spans="1:27" ht="17.25" x14ac:dyDescent="0.25">
      <c r="A301" s="4"/>
      <c r="B301" s="4"/>
      <c r="C301" s="92"/>
      <c r="D301" s="192"/>
      <c r="E301" s="93"/>
      <c r="F301" s="94"/>
      <c r="G301" s="95" t="str">
        <f t="shared" si="100"/>
        <v>Error</v>
      </c>
      <c r="H301" s="96">
        <v>14400</v>
      </c>
      <c r="I301" s="97" t="e">
        <f t="shared" si="101"/>
        <v>#VALUE!</v>
      </c>
      <c r="J301" s="87" t="e">
        <f t="shared" si="96"/>
        <v>#VALUE!</v>
      </c>
      <c r="K301" s="97">
        <f t="shared" si="102"/>
        <v>0</v>
      </c>
      <c r="L301" s="97">
        <f t="shared" si="103"/>
        <v>0</v>
      </c>
      <c r="M301" s="97" t="e">
        <f t="shared" si="104"/>
        <v>#VALUE!</v>
      </c>
      <c r="N301" s="97" t="e">
        <f t="shared" si="105"/>
        <v>#VALUE!</v>
      </c>
      <c r="O301" s="96"/>
      <c r="P301" s="97" t="e">
        <f t="shared" si="97"/>
        <v>#VALUE!</v>
      </c>
      <c r="Q301" s="98" t="e">
        <f t="shared" si="106"/>
        <v>#VALUE!</v>
      </c>
      <c r="R301" s="99"/>
      <c r="S301" s="4"/>
      <c r="T301" s="27">
        <f t="shared" si="107"/>
        <v>0</v>
      </c>
      <c r="U301" s="100">
        <v>66140</v>
      </c>
      <c r="V301" s="101">
        <f t="shared" si="98"/>
        <v>0</v>
      </c>
      <c r="W301" s="100"/>
      <c r="X301" s="100"/>
      <c r="Y301" s="101">
        <f t="shared" si="108"/>
        <v>0</v>
      </c>
      <c r="Z301" s="101">
        <f t="shared" si="109"/>
        <v>0</v>
      </c>
      <c r="AA301" s="101" t="e">
        <f t="shared" si="99"/>
        <v>#VALUE!</v>
      </c>
    </row>
    <row r="302" spans="1:27" ht="17.25" x14ac:dyDescent="0.25">
      <c r="A302" s="4"/>
      <c r="B302" s="4"/>
      <c r="C302" s="92"/>
      <c r="D302" s="192"/>
      <c r="E302" s="93"/>
      <c r="F302" s="94"/>
      <c r="G302" s="95" t="str">
        <f t="shared" si="100"/>
        <v>Error</v>
      </c>
      <c r="H302" s="96">
        <v>14400</v>
      </c>
      <c r="I302" s="97" t="e">
        <f t="shared" si="101"/>
        <v>#VALUE!</v>
      </c>
      <c r="J302" s="87" t="e">
        <f t="shared" si="96"/>
        <v>#VALUE!</v>
      </c>
      <c r="K302" s="97">
        <f t="shared" si="102"/>
        <v>0</v>
      </c>
      <c r="L302" s="97">
        <f t="shared" si="103"/>
        <v>0</v>
      </c>
      <c r="M302" s="97" t="e">
        <f t="shared" si="104"/>
        <v>#VALUE!</v>
      </c>
      <c r="N302" s="97" t="e">
        <f t="shared" si="105"/>
        <v>#VALUE!</v>
      </c>
      <c r="O302" s="96"/>
      <c r="P302" s="97" t="e">
        <f t="shared" si="97"/>
        <v>#VALUE!</v>
      </c>
      <c r="Q302" s="98" t="e">
        <f t="shared" si="106"/>
        <v>#VALUE!</v>
      </c>
      <c r="R302" s="99"/>
      <c r="S302" s="4"/>
      <c r="T302" s="27">
        <f t="shared" si="107"/>
        <v>0</v>
      </c>
      <c r="U302" s="100">
        <v>66140</v>
      </c>
      <c r="V302" s="101">
        <f t="shared" si="98"/>
        <v>0</v>
      </c>
      <c r="W302" s="100"/>
      <c r="X302" s="100"/>
      <c r="Y302" s="101">
        <f t="shared" si="108"/>
        <v>0</v>
      </c>
      <c r="Z302" s="101">
        <f t="shared" si="109"/>
        <v>0</v>
      </c>
      <c r="AA302" s="101" t="e">
        <f t="shared" si="99"/>
        <v>#VALUE!</v>
      </c>
    </row>
    <row r="303" spans="1:27" ht="17.25" x14ac:dyDescent="0.25">
      <c r="A303" s="4"/>
      <c r="B303" s="4"/>
      <c r="C303" s="92"/>
      <c r="D303" s="192"/>
      <c r="E303" s="93"/>
      <c r="F303" s="94"/>
      <c r="G303" s="95" t="str">
        <f t="shared" si="100"/>
        <v>Error</v>
      </c>
      <c r="H303" s="96">
        <v>14400</v>
      </c>
      <c r="I303" s="97" t="e">
        <f t="shared" si="101"/>
        <v>#VALUE!</v>
      </c>
      <c r="J303" s="87" t="e">
        <f t="shared" si="96"/>
        <v>#VALUE!</v>
      </c>
      <c r="K303" s="97">
        <f t="shared" si="102"/>
        <v>0</v>
      </c>
      <c r="L303" s="97">
        <f t="shared" si="103"/>
        <v>0</v>
      </c>
      <c r="M303" s="97" t="e">
        <f t="shared" si="104"/>
        <v>#VALUE!</v>
      </c>
      <c r="N303" s="97" t="e">
        <f t="shared" si="105"/>
        <v>#VALUE!</v>
      </c>
      <c r="O303" s="96"/>
      <c r="P303" s="97" t="e">
        <f t="shared" si="97"/>
        <v>#VALUE!</v>
      </c>
      <c r="Q303" s="98" t="e">
        <f t="shared" si="106"/>
        <v>#VALUE!</v>
      </c>
      <c r="R303" s="99"/>
      <c r="S303" s="4"/>
      <c r="T303" s="27">
        <f t="shared" si="107"/>
        <v>0</v>
      </c>
      <c r="U303" s="100">
        <v>66140</v>
      </c>
      <c r="V303" s="101">
        <f t="shared" si="98"/>
        <v>0</v>
      </c>
      <c r="W303" s="100"/>
      <c r="X303" s="100"/>
      <c r="Y303" s="101">
        <f t="shared" si="108"/>
        <v>0</v>
      </c>
      <c r="Z303" s="101">
        <f t="shared" si="109"/>
        <v>0</v>
      </c>
      <c r="AA303" s="101" t="e">
        <f t="shared" si="99"/>
        <v>#VALUE!</v>
      </c>
    </row>
    <row r="304" spans="1:27" ht="17.25" x14ac:dyDescent="0.25">
      <c r="A304" s="4"/>
      <c r="B304" s="4"/>
      <c r="C304" s="92"/>
      <c r="D304" s="192"/>
      <c r="E304" s="93"/>
      <c r="F304" s="94"/>
      <c r="G304" s="95" t="str">
        <f t="shared" si="100"/>
        <v>Error</v>
      </c>
      <c r="H304" s="96">
        <v>14400</v>
      </c>
      <c r="I304" s="97" t="e">
        <f t="shared" si="101"/>
        <v>#VALUE!</v>
      </c>
      <c r="J304" s="87" t="e">
        <f t="shared" si="96"/>
        <v>#VALUE!</v>
      </c>
      <c r="K304" s="97">
        <f t="shared" si="102"/>
        <v>0</v>
      </c>
      <c r="L304" s="97">
        <f t="shared" si="103"/>
        <v>0</v>
      </c>
      <c r="M304" s="97" t="e">
        <f t="shared" si="104"/>
        <v>#VALUE!</v>
      </c>
      <c r="N304" s="97" t="e">
        <f t="shared" si="105"/>
        <v>#VALUE!</v>
      </c>
      <c r="O304" s="96"/>
      <c r="P304" s="97" t="e">
        <f t="shared" si="97"/>
        <v>#VALUE!</v>
      </c>
      <c r="Q304" s="98" t="e">
        <f t="shared" si="106"/>
        <v>#VALUE!</v>
      </c>
      <c r="R304" s="99"/>
      <c r="S304" s="4"/>
      <c r="T304" s="27">
        <f t="shared" si="107"/>
        <v>0</v>
      </c>
      <c r="U304" s="100">
        <v>66140</v>
      </c>
      <c r="V304" s="101">
        <f t="shared" si="98"/>
        <v>0</v>
      </c>
      <c r="W304" s="100"/>
      <c r="X304" s="100"/>
      <c r="Y304" s="101">
        <f t="shared" si="108"/>
        <v>0</v>
      </c>
      <c r="Z304" s="101">
        <f t="shared" si="109"/>
        <v>0</v>
      </c>
      <c r="AA304" s="101" t="e">
        <f t="shared" si="99"/>
        <v>#VALUE!</v>
      </c>
    </row>
    <row r="305" spans="1:27" ht="17.25" x14ac:dyDescent="0.25">
      <c r="A305" s="4"/>
      <c r="B305" s="4"/>
      <c r="C305" s="92"/>
      <c r="D305" s="192"/>
      <c r="E305" s="83"/>
      <c r="F305" s="84"/>
      <c r="G305" s="85" t="str">
        <f t="shared" si="100"/>
        <v>Error</v>
      </c>
      <c r="H305" s="86">
        <v>14400</v>
      </c>
      <c r="I305" s="87" t="e">
        <f t="shared" si="101"/>
        <v>#VALUE!</v>
      </c>
      <c r="J305" s="87" t="e">
        <f t="shared" si="96"/>
        <v>#VALUE!</v>
      </c>
      <c r="K305" s="87">
        <f t="shared" si="102"/>
        <v>0</v>
      </c>
      <c r="L305" s="87">
        <f t="shared" si="103"/>
        <v>0</v>
      </c>
      <c r="M305" s="87" t="e">
        <f t="shared" si="104"/>
        <v>#VALUE!</v>
      </c>
      <c r="N305" s="87" t="e">
        <f t="shared" si="105"/>
        <v>#VALUE!</v>
      </c>
      <c r="O305" s="86"/>
      <c r="P305" s="87" t="e">
        <f t="shared" si="97"/>
        <v>#VALUE!</v>
      </c>
      <c r="Q305" s="88" t="e">
        <f t="shared" si="106"/>
        <v>#VALUE!</v>
      </c>
      <c r="R305" s="89"/>
      <c r="S305" s="81"/>
      <c r="T305" s="27">
        <f t="shared" si="107"/>
        <v>0</v>
      </c>
      <c r="U305" s="90">
        <v>66140</v>
      </c>
      <c r="V305" s="91">
        <f t="shared" si="98"/>
        <v>0</v>
      </c>
      <c r="W305" s="90"/>
      <c r="X305" s="90"/>
      <c r="Y305" s="91">
        <f t="shared" si="108"/>
        <v>0</v>
      </c>
      <c r="Z305" s="91">
        <f t="shared" si="109"/>
        <v>0</v>
      </c>
      <c r="AA305" s="91" t="e">
        <f t="shared" si="99"/>
        <v>#VALUE!</v>
      </c>
    </row>
    <row r="306" spans="1:27" ht="17.25" x14ac:dyDescent="0.25">
      <c r="A306" s="4"/>
      <c r="B306" s="4"/>
      <c r="C306" s="92"/>
      <c r="D306" s="192"/>
      <c r="E306" s="93"/>
      <c r="F306" s="94"/>
      <c r="G306" s="95" t="str">
        <f t="shared" si="100"/>
        <v>Error</v>
      </c>
      <c r="H306" s="96">
        <v>14400</v>
      </c>
      <c r="I306" s="97" t="e">
        <f t="shared" si="101"/>
        <v>#VALUE!</v>
      </c>
      <c r="J306" s="87" t="e">
        <f t="shared" si="96"/>
        <v>#VALUE!</v>
      </c>
      <c r="K306" s="97">
        <f t="shared" si="102"/>
        <v>0</v>
      </c>
      <c r="L306" s="97">
        <f t="shared" si="103"/>
        <v>0</v>
      </c>
      <c r="M306" s="97" t="e">
        <f t="shared" si="104"/>
        <v>#VALUE!</v>
      </c>
      <c r="N306" s="97" t="e">
        <f t="shared" si="105"/>
        <v>#VALUE!</v>
      </c>
      <c r="O306" s="96"/>
      <c r="P306" s="97" t="e">
        <f t="shared" si="97"/>
        <v>#VALUE!</v>
      </c>
      <c r="Q306" s="98" t="e">
        <f t="shared" si="106"/>
        <v>#VALUE!</v>
      </c>
      <c r="R306" s="99"/>
      <c r="S306" s="4"/>
      <c r="T306" s="27">
        <f t="shared" si="107"/>
        <v>0</v>
      </c>
      <c r="U306" s="100">
        <v>66140</v>
      </c>
      <c r="V306" s="101">
        <f t="shared" si="98"/>
        <v>0</v>
      </c>
      <c r="W306" s="100"/>
      <c r="X306" s="100"/>
      <c r="Y306" s="101">
        <f t="shared" si="108"/>
        <v>0</v>
      </c>
      <c r="Z306" s="101">
        <f t="shared" si="109"/>
        <v>0</v>
      </c>
      <c r="AA306" s="101" t="e">
        <f t="shared" si="99"/>
        <v>#VALUE!</v>
      </c>
    </row>
    <row r="307" spans="1:27" ht="17.25" x14ac:dyDescent="0.25">
      <c r="A307" s="4"/>
      <c r="B307" s="4"/>
      <c r="C307" s="92"/>
      <c r="D307" s="192"/>
      <c r="E307" s="93"/>
      <c r="F307" s="94"/>
      <c r="G307" s="95" t="str">
        <f t="shared" si="100"/>
        <v>Error</v>
      </c>
      <c r="H307" s="96">
        <v>14400</v>
      </c>
      <c r="I307" s="97" t="e">
        <f t="shared" si="101"/>
        <v>#VALUE!</v>
      </c>
      <c r="J307" s="87" t="e">
        <f t="shared" si="96"/>
        <v>#VALUE!</v>
      </c>
      <c r="K307" s="97">
        <f t="shared" si="102"/>
        <v>0</v>
      </c>
      <c r="L307" s="97">
        <f t="shared" si="103"/>
        <v>0</v>
      </c>
      <c r="M307" s="97" t="e">
        <f t="shared" si="104"/>
        <v>#VALUE!</v>
      </c>
      <c r="N307" s="97" t="e">
        <f t="shared" si="105"/>
        <v>#VALUE!</v>
      </c>
      <c r="O307" s="96"/>
      <c r="P307" s="97" t="e">
        <f t="shared" si="97"/>
        <v>#VALUE!</v>
      </c>
      <c r="Q307" s="98" t="e">
        <f t="shared" si="106"/>
        <v>#VALUE!</v>
      </c>
      <c r="R307" s="99"/>
      <c r="S307" s="4"/>
      <c r="T307" s="27">
        <f t="shared" si="107"/>
        <v>0</v>
      </c>
      <c r="U307" s="100">
        <v>66140</v>
      </c>
      <c r="V307" s="101">
        <f t="shared" ref="V307:V338" si="110">+U307*T307</f>
        <v>0</v>
      </c>
      <c r="W307" s="100"/>
      <c r="X307" s="100"/>
      <c r="Y307" s="101">
        <f t="shared" si="108"/>
        <v>0</v>
      </c>
      <c r="Z307" s="101">
        <f t="shared" si="109"/>
        <v>0</v>
      </c>
      <c r="AA307" s="101" t="e">
        <f t="shared" ref="AA307:AA338" si="111">+Z307+Q307</f>
        <v>#VALUE!</v>
      </c>
    </row>
    <row r="308" spans="1:27" ht="17.25" x14ac:dyDescent="0.25">
      <c r="A308" s="4"/>
      <c r="B308" s="4"/>
      <c r="C308" s="92"/>
      <c r="D308" s="192"/>
      <c r="E308" s="93"/>
      <c r="F308" s="94"/>
      <c r="G308" s="95" t="str">
        <f t="shared" si="100"/>
        <v>Error</v>
      </c>
      <c r="H308" s="96">
        <v>14400</v>
      </c>
      <c r="I308" s="97" t="e">
        <f t="shared" si="101"/>
        <v>#VALUE!</v>
      </c>
      <c r="J308" s="87" t="e">
        <f t="shared" si="96"/>
        <v>#VALUE!</v>
      </c>
      <c r="K308" s="97">
        <f t="shared" si="102"/>
        <v>0</v>
      </c>
      <c r="L308" s="97">
        <f t="shared" si="103"/>
        <v>0</v>
      </c>
      <c r="M308" s="97" t="e">
        <f t="shared" si="104"/>
        <v>#VALUE!</v>
      </c>
      <c r="N308" s="97" t="e">
        <f t="shared" si="105"/>
        <v>#VALUE!</v>
      </c>
      <c r="O308" s="96"/>
      <c r="P308" s="97" t="e">
        <f t="shared" si="97"/>
        <v>#VALUE!</v>
      </c>
      <c r="Q308" s="98" t="e">
        <f t="shared" si="106"/>
        <v>#VALUE!</v>
      </c>
      <c r="R308" s="99"/>
      <c r="S308" s="4"/>
      <c r="T308" s="27">
        <f t="shared" si="107"/>
        <v>0</v>
      </c>
      <c r="U308" s="100">
        <v>66140</v>
      </c>
      <c r="V308" s="101">
        <f t="shared" si="110"/>
        <v>0</v>
      </c>
      <c r="W308" s="100"/>
      <c r="X308" s="100"/>
      <c r="Y308" s="101">
        <f t="shared" si="108"/>
        <v>0</v>
      </c>
      <c r="Z308" s="101">
        <f t="shared" si="109"/>
        <v>0</v>
      </c>
      <c r="AA308" s="101" t="e">
        <f t="shared" si="111"/>
        <v>#VALUE!</v>
      </c>
    </row>
    <row r="309" spans="1:27" ht="17.25" x14ac:dyDescent="0.25">
      <c r="A309" s="4"/>
      <c r="B309" s="4"/>
      <c r="C309" s="92"/>
      <c r="D309" s="192"/>
      <c r="E309" s="93"/>
      <c r="F309" s="94"/>
      <c r="G309" s="95" t="str">
        <f t="shared" si="100"/>
        <v>Error</v>
      </c>
      <c r="H309" s="96">
        <v>14400</v>
      </c>
      <c r="I309" s="97" t="e">
        <f t="shared" si="101"/>
        <v>#VALUE!</v>
      </c>
      <c r="J309" s="87" t="e">
        <f t="shared" si="96"/>
        <v>#VALUE!</v>
      </c>
      <c r="K309" s="97">
        <f t="shared" si="102"/>
        <v>0</v>
      </c>
      <c r="L309" s="97">
        <f t="shared" si="103"/>
        <v>0</v>
      </c>
      <c r="M309" s="97" t="e">
        <f t="shared" si="104"/>
        <v>#VALUE!</v>
      </c>
      <c r="N309" s="97" t="e">
        <f t="shared" si="105"/>
        <v>#VALUE!</v>
      </c>
      <c r="O309" s="96"/>
      <c r="P309" s="97" t="e">
        <f t="shared" si="97"/>
        <v>#VALUE!</v>
      </c>
      <c r="Q309" s="98" t="e">
        <f t="shared" si="106"/>
        <v>#VALUE!</v>
      </c>
      <c r="R309" s="99"/>
      <c r="S309" s="4"/>
      <c r="T309" s="27">
        <f t="shared" si="107"/>
        <v>0</v>
      </c>
      <c r="U309" s="100">
        <v>66140</v>
      </c>
      <c r="V309" s="101">
        <f t="shared" si="110"/>
        <v>0</v>
      </c>
      <c r="W309" s="100"/>
      <c r="X309" s="100"/>
      <c r="Y309" s="101">
        <f t="shared" si="108"/>
        <v>0</v>
      </c>
      <c r="Z309" s="101">
        <f t="shared" si="109"/>
        <v>0</v>
      </c>
      <c r="AA309" s="101" t="e">
        <f t="shared" si="111"/>
        <v>#VALUE!</v>
      </c>
    </row>
    <row r="310" spans="1:27" ht="17.25" x14ac:dyDescent="0.25">
      <c r="A310" s="4"/>
      <c r="B310" s="4"/>
      <c r="C310" s="92"/>
      <c r="D310" s="192"/>
      <c r="E310" s="93"/>
      <c r="F310" s="94"/>
      <c r="G310" s="95" t="str">
        <f t="shared" si="100"/>
        <v>Error</v>
      </c>
      <c r="H310" s="96">
        <v>14400</v>
      </c>
      <c r="I310" s="97" t="e">
        <f t="shared" si="101"/>
        <v>#VALUE!</v>
      </c>
      <c r="J310" s="87" t="e">
        <f t="shared" si="96"/>
        <v>#VALUE!</v>
      </c>
      <c r="K310" s="97">
        <f t="shared" si="102"/>
        <v>0</v>
      </c>
      <c r="L310" s="97">
        <f t="shared" si="103"/>
        <v>0</v>
      </c>
      <c r="M310" s="97" t="e">
        <f t="shared" si="104"/>
        <v>#VALUE!</v>
      </c>
      <c r="N310" s="97" t="e">
        <f t="shared" si="105"/>
        <v>#VALUE!</v>
      </c>
      <c r="O310" s="96"/>
      <c r="P310" s="97" t="e">
        <f t="shared" si="97"/>
        <v>#VALUE!</v>
      </c>
      <c r="Q310" s="98" t="e">
        <f t="shared" si="106"/>
        <v>#VALUE!</v>
      </c>
      <c r="R310" s="99"/>
      <c r="S310" s="4"/>
      <c r="T310" s="27">
        <f t="shared" si="107"/>
        <v>0</v>
      </c>
      <c r="U310" s="100">
        <v>66140</v>
      </c>
      <c r="V310" s="101">
        <f t="shared" si="110"/>
        <v>0</v>
      </c>
      <c r="W310" s="100"/>
      <c r="X310" s="100"/>
      <c r="Y310" s="101">
        <f t="shared" si="108"/>
        <v>0</v>
      </c>
      <c r="Z310" s="101">
        <f t="shared" si="109"/>
        <v>0</v>
      </c>
      <c r="AA310" s="101" t="e">
        <f t="shared" si="111"/>
        <v>#VALUE!</v>
      </c>
    </row>
    <row r="311" spans="1:27" ht="17.25" x14ac:dyDescent="0.25">
      <c r="A311" s="4"/>
      <c r="B311" s="4"/>
      <c r="C311" s="92"/>
      <c r="D311" s="192"/>
      <c r="E311" s="83"/>
      <c r="F311" s="84"/>
      <c r="G311" s="85" t="str">
        <f t="shared" si="100"/>
        <v>Error</v>
      </c>
      <c r="H311" s="86">
        <v>14400</v>
      </c>
      <c r="I311" s="87" t="e">
        <f t="shared" si="101"/>
        <v>#VALUE!</v>
      </c>
      <c r="J311" s="87" t="e">
        <f t="shared" si="96"/>
        <v>#VALUE!</v>
      </c>
      <c r="K311" s="87">
        <f t="shared" si="102"/>
        <v>0</v>
      </c>
      <c r="L311" s="87">
        <f t="shared" si="103"/>
        <v>0</v>
      </c>
      <c r="M311" s="87" t="e">
        <f t="shared" si="104"/>
        <v>#VALUE!</v>
      </c>
      <c r="N311" s="87" t="e">
        <f t="shared" si="105"/>
        <v>#VALUE!</v>
      </c>
      <c r="O311" s="86"/>
      <c r="P311" s="87" t="e">
        <f t="shared" si="97"/>
        <v>#VALUE!</v>
      </c>
      <c r="Q311" s="88" t="e">
        <f t="shared" si="106"/>
        <v>#VALUE!</v>
      </c>
      <c r="R311" s="89"/>
      <c r="S311" s="81"/>
      <c r="T311" s="27">
        <f t="shared" si="107"/>
        <v>0</v>
      </c>
      <c r="U311" s="90">
        <v>66140</v>
      </c>
      <c r="V311" s="91">
        <f t="shared" si="110"/>
        <v>0</v>
      </c>
      <c r="W311" s="90"/>
      <c r="X311" s="90"/>
      <c r="Y311" s="91">
        <f t="shared" si="108"/>
        <v>0</v>
      </c>
      <c r="Z311" s="91">
        <f t="shared" si="109"/>
        <v>0</v>
      </c>
      <c r="AA311" s="91" t="e">
        <f t="shared" si="111"/>
        <v>#VALUE!</v>
      </c>
    </row>
    <row r="312" spans="1:27" ht="17.25" x14ac:dyDescent="0.25">
      <c r="A312" s="4"/>
      <c r="B312" s="4"/>
      <c r="C312" s="92"/>
      <c r="D312" s="192"/>
      <c r="E312" s="93"/>
      <c r="F312" s="94"/>
      <c r="G312" s="95" t="str">
        <f t="shared" si="100"/>
        <v>Error</v>
      </c>
      <c r="H312" s="96">
        <v>14400</v>
      </c>
      <c r="I312" s="97" t="e">
        <f t="shared" si="101"/>
        <v>#VALUE!</v>
      </c>
      <c r="J312" s="87" t="e">
        <f t="shared" si="96"/>
        <v>#VALUE!</v>
      </c>
      <c r="K312" s="97">
        <f t="shared" si="102"/>
        <v>0</v>
      </c>
      <c r="L312" s="97">
        <f t="shared" si="103"/>
        <v>0</v>
      </c>
      <c r="M312" s="97" t="e">
        <f t="shared" si="104"/>
        <v>#VALUE!</v>
      </c>
      <c r="N312" s="97" t="e">
        <f t="shared" si="105"/>
        <v>#VALUE!</v>
      </c>
      <c r="O312" s="96"/>
      <c r="P312" s="97" t="e">
        <f t="shared" si="97"/>
        <v>#VALUE!</v>
      </c>
      <c r="Q312" s="98" t="e">
        <f t="shared" si="106"/>
        <v>#VALUE!</v>
      </c>
      <c r="R312" s="99"/>
      <c r="S312" s="4"/>
      <c r="T312" s="27">
        <f t="shared" si="107"/>
        <v>0</v>
      </c>
      <c r="U312" s="100">
        <v>66140</v>
      </c>
      <c r="V312" s="101">
        <f t="shared" si="110"/>
        <v>0</v>
      </c>
      <c r="W312" s="100"/>
      <c r="X312" s="100"/>
      <c r="Y312" s="101">
        <f t="shared" si="108"/>
        <v>0</v>
      </c>
      <c r="Z312" s="101">
        <f t="shared" si="109"/>
        <v>0</v>
      </c>
      <c r="AA312" s="101" t="e">
        <f t="shared" si="111"/>
        <v>#VALUE!</v>
      </c>
    </row>
    <row r="313" spans="1:27" ht="17.25" x14ac:dyDescent="0.25">
      <c r="A313" s="4"/>
      <c r="B313" s="4"/>
      <c r="C313" s="92"/>
      <c r="D313" s="192"/>
      <c r="E313" s="93"/>
      <c r="F313" s="94"/>
      <c r="G313" s="95" t="str">
        <f t="shared" si="100"/>
        <v>Error</v>
      </c>
      <c r="H313" s="96">
        <v>14400</v>
      </c>
      <c r="I313" s="97" t="e">
        <f t="shared" si="101"/>
        <v>#VALUE!</v>
      </c>
      <c r="J313" s="87" t="e">
        <f t="shared" si="96"/>
        <v>#VALUE!</v>
      </c>
      <c r="K313" s="97">
        <f t="shared" si="102"/>
        <v>0</v>
      </c>
      <c r="L313" s="97">
        <f t="shared" si="103"/>
        <v>0</v>
      </c>
      <c r="M313" s="97" t="e">
        <f t="shared" si="104"/>
        <v>#VALUE!</v>
      </c>
      <c r="N313" s="97" t="e">
        <f t="shared" si="105"/>
        <v>#VALUE!</v>
      </c>
      <c r="O313" s="96"/>
      <c r="P313" s="97" t="e">
        <f t="shared" si="97"/>
        <v>#VALUE!</v>
      </c>
      <c r="Q313" s="98" t="e">
        <f t="shared" si="106"/>
        <v>#VALUE!</v>
      </c>
      <c r="R313" s="99"/>
      <c r="S313" s="4"/>
      <c r="T313" s="27">
        <f t="shared" si="107"/>
        <v>0</v>
      </c>
      <c r="U313" s="100">
        <v>66140</v>
      </c>
      <c r="V313" s="101">
        <f t="shared" si="110"/>
        <v>0</v>
      </c>
      <c r="W313" s="100"/>
      <c r="X313" s="100"/>
      <c r="Y313" s="101">
        <f t="shared" si="108"/>
        <v>0</v>
      </c>
      <c r="Z313" s="101">
        <f t="shared" si="109"/>
        <v>0</v>
      </c>
      <c r="AA313" s="101" t="e">
        <f t="shared" si="111"/>
        <v>#VALUE!</v>
      </c>
    </row>
    <row r="314" spans="1:27" ht="17.25" x14ac:dyDescent="0.25">
      <c r="A314" s="4"/>
      <c r="B314" s="4"/>
      <c r="C314" s="92"/>
      <c r="D314" s="192"/>
      <c r="E314" s="93"/>
      <c r="F314" s="94"/>
      <c r="G314" s="95" t="str">
        <f t="shared" si="100"/>
        <v>Error</v>
      </c>
      <c r="H314" s="96">
        <v>14400</v>
      </c>
      <c r="I314" s="97" t="e">
        <f t="shared" si="101"/>
        <v>#VALUE!</v>
      </c>
      <c r="J314" s="87" t="e">
        <f t="shared" si="96"/>
        <v>#VALUE!</v>
      </c>
      <c r="K314" s="97">
        <f t="shared" si="102"/>
        <v>0</v>
      </c>
      <c r="L314" s="97">
        <f t="shared" si="103"/>
        <v>0</v>
      </c>
      <c r="M314" s="97" t="e">
        <f t="shared" si="104"/>
        <v>#VALUE!</v>
      </c>
      <c r="N314" s="97" t="e">
        <f t="shared" si="105"/>
        <v>#VALUE!</v>
      </c>
      <c r="O314" s="96"/>
      <c r="P314" s="97" t="e">
        <f t="shared" si="97"/>
        <v>#VALUE!</v>
      </c>
      <c r="Q314" s="98" t="e">
        <f t="shared" si="106"/>
        <v>#VALUE!</v>
      </c>
      <c r="R314" s="99"/>
      <c r="S314" s="4"/>
      <c r="T314" s="27">
        <f t="shared" si="107"/>
        <v>0</v>
      </c>
      <c r="U314" s="100">
        <v>66140</v>
      </c>
      <c r="V314" s="101">
        <f t="shared" si="110"/>
        <v>0</v>
      </c>
      <c r="W314" s="100"/>
      <c r="X314" s="100"/>
      <c r="Y314" s="101">
        <f t="shared" si="108"/>
        <v>0</v>
      </c>
      <c r="Z314" s="101">
        <f t="shared" si="109"/>
        <v>0</v>
      </c>
      <c r="AA314" s="101" t="e">
        <f t="shared" si="111"/>
        <v>#VALUE!</v>
      </c>
    </row>
    <row r="315" spans="1:27" ht="17.25" x14ac:dyDescent="0.25">
      <c r="A315" s="4"/>
      <c r="B315" s="4"/>
      <c r="C315" s="92"/>
      <c r="D315" s="192"/>
      <c r="E315" s="93"/>
      <c r="F315" s="94"/>
      <c r="G315" s="95" t="str">
        <f t="shared" si="100"/>
        <v>Error</v>
      </c>
      <c r="H315" s="96">
        <v>14400</v>
      </c>
      <c r="I315" s="97" t="e">
        <f t="shared" si="101"/>
        <v>#VALUE!</v>
      </c>
      <c r="J315" s="87" t="e">
        <f t="shared" si="96"/>
        <v>#VALUE!</v>
      </c>
      <c r="K315" s="97">
        <f t="shared" si="102"/>
        <v>0</v>
      </c>
      <c r="L315" s="97">
        <f t="shared" si="103"/>
        <v>0</v>
      </c>
      <c r="M315" s="97" t="e">
        <f t="shared" si="104"/>
        <v>#VALUE!</v>
      </c>
      <c r="N315" s="97" t="e">
        <f t="shared" si="105"/>
        <v>#VALUE!</v>
      </c>
      <c r="O315" s="96"/>
      <c r="P315" s="97" t="e">
        <f t="shared" si="97"/>
        <v>#VALUE!</v>
      </c>
      <c r="Q315" s="98" t="e">
        <f t="shared" si="106"/>
        <v>#VALUE!</v>
      </c>
      <c r="R315" s="99"/>
      <c r="S315" s="4"/>
      <c r="T315" s="27">
        <f t="shared" si="107"/>
        <v>0</v>
      </c>
      <c r="U315" s="100">
        <v>66140</v>
      </c>
      <c r="V315" s="101">
        <f t="shared" si="110"/>
        <v>0</v>
      </c>
      <c r="W315" s="100"/>
      <c r="X315" s="100"/>
      <c r="Y315" s="101">
        <f t="shared" si="108"/>
        <v>0</v>
      </c>
      <c r="Z315" s="101">
        <f t="shared" si="109"/>
        <v>0</v>
      </c>
      <c r="AA315" s="101" t="e">
        <f t="shared" si="111"/>
        <v>#VALUE!</v>
      </c>
    </row>
    <row r="316" spans="1:27" ht="17.25" x14ac:dyDescent="0.25">
      <c r="A316" s="4"/>
      <c r="B316" s="4"/>
      <c r="C316" s="92"/>
      <c r="D316" s="192"/>
      <c r="E316" s="93"/>
      <c r="F316" s="94"/>
      <c r="G316" s="95" t="str">
        <f t="shared" si="100"/>
        <v>Error</v>
      </c>
      <c r="H316" s="96">
        <v>14400</v>
      </c>
      <c r="I316" s="97" t="e">
        <f t="shared" si="101"/>
        <v>#VALUE!</v>
      </c>
      <c r="J316" s="87" t="e">
        <f t="shared" si="96"/>
        <v>#VALUE!</v>
      </c>
      <c r="K316" s="97">
        <f t="shared" si="102"/>
        <v>0</v>
      </c>
      <c r="L316" s="97">
        <f t="shared" si="103"/>
        <v>0</v>
      </c>
      <c r="M316" s="97" t="e">
        <f t="shared" si="104"/>
        <v>#VALUE!</v>
      </c>
      <c r="N316" s="97" t="e">
        <f t="shared" si="105"/>
        <v>#VALUE!</v>
      </c>
      <c r="O316" s="96"/>
      <c r="P316" s="97" t="e">
        <f t="shared" si="97"/>
        <v>#VALUE!</v>
      </c>
      <c r="Q316" s="98" t="e">
        <f t="shared" si="106"/>
        <v>#VALUE!</v>
      </c>
      <c r="R316" s="99"/>
      <c r="S316" s="4"/>
      <c r="T316" s="27">
        <f t="shared" si="107"/>
        <v>0</v>
      </c>
      <c r="U316" s="100">
        <v>66140</v>
      </c>
      <c r="V316" s="101">
        <f t="shared" si="110"/>
        <v>0</v>
      </c>
      <c r="W316" s="100"/>
      <c r="X316" s="100"/>
      <c r="Y316" s="101">
        <f t="shared" si="108"/>
        <v>0</v>
      </c>
      <c r="Z316" s="101">
        <f t="shared" si="109"/>
        <v>0</v>
      </c>
      <c r="AA316" s="101" t="e">
        <f t="shared" si="111"/>
        <v>#VALUE!</v>
      </c>
    </row>
    <row r="317" spans="1:27" ht="17.25" x14ac:dyDescent="0.25">
      <c r="A317" s="4"/>
      <c r="B317" s="4"/>
      <c r="C317" s="92"/>
      <c r="D317" s="192"/>
      <c r="E317" s="83"/>
      <c r="F317" s="84"/>
      <c r="G317" s="85" t="str">
        <f t="shared" si="100"/>
        <v>Error</v>
      </c>
      <c r="H317" s="86">
        <v>14400</v>
      </c>
      <c r="I317" s="87" t="e">
        <f t="shared" si="101"/>
        <v>#VALUE!</v>
      </c>
      <c r="J317" s="87" t="e">
        <f t="shared" si="96"/>
        <v>#VALUE!</v>
      </c>
      <c r="K317" s="87">
        <f t="shared" si="102"/>
        <v>0</v>
      </c>
      <c r="L317" s="87">
        <f t="shared" si="103"/>
        <v>0</v>
      </c>
      <c r="M317" s="87" t="e">
        <f t="shared" si="104"/>
        <v>#VALUE!</v>
      </c>
      <c r="N317" s="87" t="e">
        <f t="shared" si="105"/>
        <v>#VALUE!</v>
      </c>
      <c r="O317" s="86"/>
      <c r="P317" s="87" t="e">
        <f t="shared" si="97"/>
        <v>#VALUE!</v>
      </c>
      <c r="Q317" s="88" t="e">
        <f t="shared" si="106"/>
        <v>#VALUE!</v>
      </c>
      <c r="R317" s="89"/>
      <c r="S317" s="81"/>
      <c r="T317" s="27">
        <f t="shared" si="107"/>
        <v>0</v>
      </c>
      <c r="U317" s="90">
        <v>66140</v>
      </c>
      <c r="V317" s="91">
        <f t="shared" si="110"/>
        <v>0</v>
      </c>
      <c r="W317" s="90"/>
      <c r="X317" s="90"/>
      <c r="Y317" s="91">
        <f t="shared" si="108"/>
        <v>0</v>
      </c>
      <c r="Z317" s="91">
        <f t="shared" si="109"/>
        <v>0</v>
      </c>
      <c r="AA317" s="91" t="e">
        <f t="shared" si="111"/>
        <v>#VALUE!</v>
      </c>
    </row>
    <row r="318" spans="1:27" ht="17.25" x14ac:dyDescent="0.25">
      <c r="A318" s="4"/>
      <c r="B318" s="4"/>
      <c r="C318" s="92"/>
      <c r="D318" s="192"/>
      <c r="E318" s="93"/>
      <c r="F318" s="94"/>
      <c r="G318" s="95" t="str">
        <f t="shared" si="100"/>
        <v>Error</v>
      </c>
      <c r="H318" s="96">
        <v>14400</v>
      </c>
      <c r="I318" s="97" t="e">
        <f t="shared" si="101"/>
        <v>#VALUE!</v>
      </c>
      <c r="J318" s="87" t="e">
        <f t="shared" si="96"/>
        <v>#VALUE!</v>
      </c>
      <c r="K318" s="97">
        <f t="shared" si="102"/>
        <v>0</v>
      </c>
      <c r="L318" s="97">
        <f t="shared" si="103"/>
        <v>0</v>
      </c>
      <c r="M318" s="97" t="e">
        <f t="shared" si="104"/>
        <v>#VALUE!</v>
      </c>
      <c r="N318" s="97" t="e">
        <f t="shared" si="105"/>
        <v>#VALUE!</v>
      </c>
      <c r="O318" s="96"/>
      <c r="P318" s="97" t="e">
        <f t="shared" si="97"/>
        <v>#VALUE!</v>
      </c>
      <c r="Q318" s="98" t="e">
        <f t="shared" si="106"/>
        <v>#VALUE!</v>
      </c>
      <c r="R318" s="99"/>
      <c r="S318" s="4"/>
      <c r="T318" s="27">
        <f t="shared" si="107"/>
        <v>0</v>
      </c>
      <c r="U318" s="100">
        <v>66140</v>
      </c>
      <c r="V318" s="101">
        <f t="shared" si="110"/>
        <v>0</v>
      </c>
      <c r="W318" s="100"/>
      <c r="X318" s="100"/>
      <c r="Y318" s="101">
        <f t="shared" si="108"/>
        <v>0</v>
      </c>
      <c r="Z318" s="101">
        <f t="shared" si="109"/>
        <v>0</v>
      </c>
      <c r="AA318" s="101" t="e">
        <f t="shared" si="111"/>
        <v>#VALUE!</v>
      </c>
    </row>
    <row r="319" spans="1:27" ht="17.25" x14ac:dyDescent="0.25">
      <c r="A319" s="4"/>
      <c r="B319" s="4"/>
      <c r="C319" s="92"/>
      <c r="D319" s="192"/>
      <c r="E319" s="93"/>
      <c r="F319" s="94"/>
      <c r="G319" s="95" t="str">
        <f t="shared" si="100"/>
        <v>Error</v>
      </c>
      <c r="H319" s="96">
        <v>14400</v>
      </c>
      <c r="I319" s="97" t="e">
        <f t="shared" si="101"/>
        <v>#VALUE!</v>
      </c>
      <c r="J319" s="87" t="e">
        <f t="shared" si="96"/>
        <v>#VALUE!</v>
      </c>
      <c r="K319" s="97">
        <f t="shared" si="102"/>
        <v>0</v>
      </c>
      <c r="L319" s="97">
        <f t="shared" si="103"/>
        <v>0</v>
      </c>
      <c r="M319" s="97" t="e">
        <f t="shared" si="104"/>
        <v>#VALUE!</v>
      </c>
      <c r="N319" s="97" t="e">
        <f t="shared" si="105"/>
        <v>#VALUE!</v>
      </c>
      <c r="O319" s="96"/>
      <c r="P319" s="97" t="e">
        <f t="shared" si="97"/>
        <v>#VALUE!</v>
      </c>
      <c r="Q319" s="98" t="e">
        <f t="shared" si="106"/>
        <v>#VALUE!</v>
      </c>
      <c r="R319" s="99"/>
      <c r="S319" s="4"/>
      <c r="T319" s="27">
        <f t="shared" si="107"/>
        <v>0</v>
      </c>
      <c r="U319" s="100">
        <v>66140</v>
      </c>
      <c r="V319" s="101">
        <f t="shared" si="110"/>
        <v>0</v>
      </c>
      <c r="W319" s="100"/>
      <c r="X319" s="100"/>
      <c r="Y319" s="101">
        <f t="shared" si="108"/>
        <v>0</v>
      </c>
      <c r="Z319" s="101">
        <f t="shared" si="109"/>
        <v>0</v>
      </c>
      <c r="AA319" s="101" t="e">
        <f t="shared" si="111"/>
        <v>#VALUE!</v>
      </c>
    </row>
    <row r="320" spans="1:27" ht="17.25" x14ac:dyDescent="0.25">
      <c r="A320" s="4"/>
      <c r="B320" s="4"/>
      <c r="C320" s="92"/>
      <c r="D320" s="192"/>
      <c r="E320" s="93"/>
      <c r="F320" s="94"/>
      <c r="G320" s="95" t="str">
        <f t="shared" si="100"/>
        <v>Error</v>
      </c>
      <c r="H320" s="96">
        <v>14400</v>
      </c>
      <c r="I320" s="97" t="e">
        <f t="shared" si="101"/>
        <v>#VALUE!</v>
      </c>
      <c r="J320" s="87" t="e">
        <f t="shared" si="96"/>
        <v>#VALUE!</v>
      </c>
      <c r="K320" s="97">
        <f t="shared" si="102"/>
        <v>0</v>
      </c>
      <c r="L320" s="97">
        <f t="shared" si="103"/>
        <v>0</v>
      </c>
      <c r="M320" s="97" t="e">
        <f t="shared" si="104"/>
        <v>#VALUE!</v>
      </c>
      <c r="N320" s="97" t="e">
        <f t="shared" si="105"/>
        <v>#VALUE!</v>
      </c>
      <c r="O320" s="96"/>
      <c r="P320" s="97" t="e">
        <f t="shared" si="97"/>
        <v>#VALUE!</v>
      </c>
      <c r="Q320" s="98" t="e">
        <f t="shared" si="106"/>
        <v>#VALUE!</v>
      </c>
      <c r="R320" s="99"/>
      <c r="S320" s="4"/>
      <c r="T320" s="27">
        <f t="shared" si="107"/>
        <v>0</v>
      </c>
      <c r="U320" s="100">
        <v>66140</v>
      </c>
      <c r="V320" s="101">
        <f t="shared" si="110"/>
        <v>0</v>
      </c>
      <c r="W320" s="100"/>
      <c r="X320" s="100"/>
      <c r="Y320" s="101">
        <f t="shared" si="108"/>
        <v>0</v>
      </c>
      <c r="Z320" s="101">
        <f t="shared" si="109"/>
        <v>0</v>
      </c>
      <c r="AA320" s="101" t="e">
        <f t="shared" si="111"/>
        <v>#VALUE!</v>
      </c>
    </row>
    <row r="321" spans="1:27" ht="17.25" x14ac:dyDescent="0.25">
      <c r="A321" s="4"/>
      <c r="B321" s="4"/>
      <c r="C321" s="92"/>
      <c r="D321" s="192"/>
      <c r="E321" s="93"/>
      <c r="F321" s="94"/>
      <c r="G321" s="95" t="str">
        <f t="shared" si="100"/>
        <v>Error</v>
      </c>
      <c r="H321" s="96">
        <v>14400</v>
      </c>
      <c r="I321" s="97" t="e">
        <f t="shared" si="101"/>
        <v>#VALUE!</v>
      </c>
      <c r="J321" s="87" t="e">
        <f t="shared" si="96"/>
        <v>#VALUE!</v>
      </c>
      <c r="K321" s="97">
        <f t="shared" si="102"/>
        <v>0</v>
      </c>
      <c r="L321" s="97">
        <f t="shared" si="103"/>
        <v>0</v>
      </c>
      <c r="M321" s="97" t="e">
        <f t="shared" si="104"/>
        <v>#VALUE!</v>
      </c>
      <c r="N321" s="97" t="e">
        <f t="shared" si="105"/>
        <v>#VALUE!</v>
      </c>
      <c r="O321" s="96"/>
      <c r="P321" s="97" t="e">
        <f t="shared" si="97"/>
        <v>#VALUE!</v>
      </c>
      <c r="Q321" s="98" t="e">
        <f t="shared" si="106"/>
        <v>#VALUE!</v>
      </c>
      <c r="R321" s="99"/>
      <c r="S321" s="4"/>
      <c r="T321" s="27">
        <f t="shared" si="107"/>
        <v>0</v>
      </c>
      <c r="U321" s="100">
        <v>66140</v>
      </c>
      <c r="V321" s="101">
        <f t="shared" si="110"/>
        <v>0</v>
      </c>
      <c r="W321" s="100"/>
      <c r="X321" s="100"/>
      <c r="Y321" s="101">
        <f t="shared" si="108"/>
        <v>0</v>
      </c>
      <c r="Z321" s="101">
        <f t="shared" si="109"/>
        <v>0</v>
      </c>
      <c r="AA321" s="101" t="e">
        <f t="shared" si="111"/>
        <v>#VALUE!</v>
      </c>
    </row>
    <row r="322" spans="1:27" ht="17.25" x14ac:dyDescent="0.25">
      <c r="A322" s="4"/>
      <c r="B322" s="4"/>
      <c r="C322" s="92"/>
      <c r="D322" s="192"/>
      <c r="E322" s="93"/>
      <c r="F322" s="94"/>
      <c r="G322" s="95" t="str">
        <f t="shared" si="100"/>
        <v>Error</v>
      </c>
      <c r="H322" s="96">
        <v>14400</v>
      </c>
      <c r="I322" s="97" t="e">
        <f t="shared" si="101"/>
        <v>#VALUE!</v>
      </c>
      <c r="J322" s="87" t="e">
        <f t="shared" si="96"/>
        <v>#VALUE!</v>
      </c>
      <c r="K322" s="97">
        <f t="shared" si="102"/>
        <v>0</v>
      </c>
      <c r="L322" s="97">
        <f t="shared" si="103"/>
        <v>0</v>
      </c>
      <c r="M322" s="97" t="e">
        <f t="shared" si="104"/>
        <v>#VALUE!</v>
      </c>
      <c r="N322" s="97" t="e">
        <f t="shared" si="105"/>
        <v>#VALUE!</v>
      </c>
      <c r="O322" s="96"/>
      <c r="P322" s="97" t="e">
        <f t="shared" si="97"/>
        <v>#VALUE!</v>
      </c>
      <c r="Q322" s="98" t="e">
        <f t="shared" si="106"/>
        <v>#VALUE!</v>
      </c>
      <c r="R322" s="99"/>
      <c r="S322" s="4"/>
      <c r="T322" s="27">
        <f t="shared" si="107"/>
        <v>0</v>
      </c>
      <c r="U322" s="100">
        <v>66140</v>
      </c>
      <c r="V322" s="101">
        <f t="shared" si="110"/>
        <v>0</v>
      </c>
      <c r="W322" s="100"/>
      <c r="X322" s="100"/>
      <c r="Y322" s="101">
        <f t="shared" si="108"/>
        <v>0</v>
      </c>
      <c r="Z322" s="101">
        <f t="shared" si="109"/>
        <v>0</v>
      </c>
      <c r="AA322" s="101" t="e">
        <f t="shared" si="111"/>
        <v>#VALUE!</v>
      </c>
    </row>
    <row r="323" spans="1:27" ht="17.25" x14ac:dyDescent="0.25">
      <c r="A323" s="4"/>
      <c r="B323" s="4"/>
      <c r="C323" s="92"/>
      <c r="D323" s="192"/>
      <c r="E323" s="83"/>
      <c r="F323" s="84"/>
      <c r="G323" s="85" t="str">
        <f t="shared" si="100"/>
        <v>Error</v>
      </c>
      <c r="H323" s="86">
        <v>14400</v>
      </c>
      <c r="I323" s="87" t="e">
        <f t="shared" si="101"/>
        <v>#VALUE!</v>
      </c>
      <c r="J323" s="87" t="e">
        <f t="shared" si="96"/>
        <v>#VALUE!</v>
      </c>
      <c r="K323" s="87">
        <f t="shared" si="102"/>
        <v>0</v>
      </c>
      <c r="L323" s="87">
        <f t="shared" si="103"/>
        <v>0</v>
      </c>
      <c r="M323" s="87" t="e">
        <f t="shared" si="104"/>
        <v>#VALUE!</v>
      </c>
      <c r="N323" s="87" t="e">
        <f t="shared" si="105"/>
        <v>#VALUE!</v>
      </c>
      <c r="O323" s="86"/>
      <c r="P323" s="87" t="e">
        <f t="shared" si="97"/>
        <v>#VALUE!</v>
      </c>
      <c r="Q323" s="88" t="e">
        <f t="shared" si="106"/>
        <v>#VALUE!</v>
      </c>
      <c r="R323" s="89"/>
      <c r="S323" s="81"/>
      <c r="T323" s="27">
        <f t="shared" si="107"/>
        <v>0</v>
      </c>
      <c r="U323" s="90">
        <v>66140</v>
      </c>
      <c r="V323" s="91">
        <f t="shared" si="110"/>
        <v>0</v>
      </c>
      <c r="W323" s="90"/>
      <c r="X323" s="90"/>
      <c r="Y323" s="91">
        <f t="shared" si="108"/>
        <v>0</v>
      </c>
      <c r="Z323" s="91">
        <f t="shared" si="109"/>
        <v>0</v>
      </c>
      <c r="AA323" s="91" t="e">
        <f t="shared" si="111"/>
        <v>#VALUE!</v>
      </c>
    </row>
    <row r="324" spans="1:27" ht="17.25" x14ac:dyDescent="0.25">
      <c r="A324" s="4"/>
      <c r="B324" s="4"/>
      <c r="C324" s="92"/>
      <c r="D324" s="192"/>
      <c r="E324" s="93"/>
      <c r="F324" s="94"/>
      <c r="G324" s="95" t="str">
        <f t="shared" si="100"/>
        <v>Error</v>
      </c>
      <c r="H324" s="96">
        <v>14400</v>
      </c>
      <c r="I324" s="97" t="e">
        <f t="shared" si="101"/>
        <v>#VALUE!</v>
      </c>
      <c r="J324" s="87" t="e">
        <f t="shared" si="96"/>
        <v>#VALUE!</v>
      </c>
      <c r="K324" s="97">
        <f t="shared" si="102"/>
        <v>0</v>
      </c>
      <c r="L324" s="97">
        <f t="shared" si="103"/>
        <v>0</v>
      </c>
      <c r="M324" s="97" t="e">
        <f t="shared" si="104"/>
        <v>#VALUE!</v>
      </c>
      <c r="N324" s="97" t="e">
        <f t="shared" si="105"/>
        <v>#VALUE!</v>
      </c>
      <c r="O324" s="96"/>
      <c r="P324" s="97" t="e">
        <f t="shared" si="97"/>
        <v>#VALUE!</v>
      </c>
      <c r="Q324" s="98" t="e">
        <f t="shared" si="106"/>
        <v>#VALUE!</v>
      </c>
      <c r="R324" s="99"/>
      <c r="S324" s="4"/>
      <c r="T324" s="27">
        <f t="shared" si="107"/>
        <v>0</v>
      </c>
      <c r="U324" s="100">
        <v>66140</v>
      </c>
      <c r="V324" s="101">
        <f t="shared" si="110"/>
        <v>0</v>
      </c>
      <c r="W324" s="100"/>
      <c r="X324" s="100"/>
      <c r="Y324" s="101">
        <f t="shared" si="108"/>
        <v>0</v>
      </c>
      <c r="Z324" s="101">
        <f t="shared" si="109"/>
        <v>0</v>
      </c>
      <c r="AA324" s="101" t="e">
        <f t="shared" si="111"/>
        <v>#VALUE!</v>
      </c>
    </row>
    <row r="325" spans="1:27" ht="17.25" x14ac:dyDescent="0.25">
      <c r="A325" s="4"/>
      <c r="B325" s="4"/>
      <c r="C325" s="92"/>
      <c r="D325" s="192"/>
      <c r="E325" s="93"/>
      <c r="F325" s="94"/>
      <c r="G325" s="95" t="str">
        <f t="shared" si="100"/>
        <v>Error</v>
      </c>
      <c r="H325" s="96">
        <v>14400</v>
      </c>
      <c r="I325" s="97" t="e">
        <f t="shared" si="101"/>
        <v>#VALUE!</v>
      </c>
      <c r="J325" s="87" t="e">
        <f t="shared" si="96"/>
        <v>#VALUE!</v>
      </c>
      <c r="K325" s="97">
        <f t="shared" si="102"/>
        <v>0</v>
      </c>
      <c r="L325" s="97">
        <f t="shared" si="103"/>
        <v>0</v>
      </c>
      <c r="M325" s="97" t="e">
        <f t="shared" si="104"/>
        <v>#VALUE!</v>
      </c>
      <c r="N325" s="97" t="e">
        <f t="shared" si="105"/>
        <v>#VALUE!</v>
      </c>
      <c r="O325" s="96"/>
      <c r="P325" s="97" t="e">
        <f t="shared" si="97"/>
        <v>#VALUE!</v>
      </c>
      <c r="Q325" s="98" t="e">
        <f t="shared" si="106"/>
        <v>#VALUE!</v>
      </c>
      <c r="R325" s="99"/>
      <c r="S325" s="4"/>
      <c r="T325" s="27">
        <f t="shared" si="107"/>
        <v>0</v>
      </c>
      <c r="U325" s="100">
        <v>66140</v>
      </c>
      <c r="V325" s="101">
        <f t="shared" si="110"/>
        <v>0</v>
      </c>
      <c r="W325" s="100"/>
      <c r="X325" s="100"/>
      <c r="Y325" s="101">
        <f t="shared" si="108"/>
        <v>0</v>
      </c>
      <c r="Z325" s="101">
        <f t="shared" si="109"/>
        <v>0</v>
      </c>
      <c r="AA325" s="101" t="e">
        <f t="shared" si="111"/>
        <v>#VALUE!</v>
      </c>
    </row>
    <row r="326" spans="1:27" ht="17.25" x14ac:dyDescent="0.25">
      <c r="A326" s="4"/>
      <c r="B326" s="4"/>
      <c r="C326" s="92"/>
      <c r="D326" s="192"/>
      <c r="E326" s="93"/>
      <c r="F326" s="94"/>
      <c r="G326" s="95" t="str">
        <f t="shared" si="100"/>
        <v>Error</v>
      </c>
      <c r="H326" s="96">
        <v>14400</v>
      </c>
      <c r="I326" s="97" t="e">
        <f t="shared" si="101"/>
        <v>#VALUE!</v>
      </c>
      <c r="J326" s="87" t="e">
        <f t="shared" si="96"/>
        <v>#VALUE!</v>
      </c>
      <c r="K326" s="97">
        <f t="shared" si="102"/>
        <v>0</v>
      </c>
      <c r="L326" s="97">
        <f t="shared" si="103"/>
        <v>0</v>
      </c>
      <c r="M326" s="97" t="e">
        <f t="shared" si="104"/>
        <v>#VALUE!</v>
      </c>
      <c r="N326" s="97" t="e">
        <f t="shared" si="105"/>
        <v>#VALUE!</v>
      </c>
      <c r="O326" s="96"/>
      <c r="P326" s="97" t="e">
        <f t="shared" si="97"/>
        <v>#VALUE!</v>
      </c>
      <c r="Q326" s="98" t="e">
        <f t="shared" si="106"/>
        <v>#VALUE!</v>
      </c>
      <c r="R326" s="99"/>
      <c r="S326" s="4"/>
      <c r="T326" s="27">
        <f t="shared" si="107"/>
        <v>0</v>
      </c>
      <c r="U326" s="100">
        <v>66140</v>
      </c>
      <c r="V326" s="101">
        <f t="shared" si="110"/>
        <v>0</v>
      </c>
      <c r="W326" s="100"/>
      <c r="X326" s="100"/>
      <c r="Y326" s="101">
        <f t="shared" si="108"/>
        <v>0</v>
      </c>
      <c r="Z326" s="101">
        <f t="shared" si="109"/>
        <v>0</v>
      </c>
      <c r="AA326" s="101" t="e">
        <f t="shared" si="111"/>
        <v>#VALUE!</v>
      </c>
    </row>
    <row r="327" spans="1:27" ht="17.25" x14ac:dyDescent="0.25">
      <c r="A327" s="4"/>
      <c r="B327" s="4"/>
      <c r="C327" s="92"/>
      <c r="D327" s="192"/>
      <c r="E327" s="93"/>
      <c r="F327" s="94"/>
      <c r="G327" s="95" t="str">
        <f t="shared" si="100"/>
        <v>Error</v>
      </c>
      <c r="H327" s="96">
        <v>14400</v>
      </c>
      <c r="I327" s="97" t="e">
        <f t="shared" si="101"/>
        <v>#VALUE!</v>
      </c>
      <c r="J327" s="87" t="e">
        <f t="shared" si="96"/>
        <v>#VALUE!</v>
      </c>
      <c r="K327" s="97">
        <f t="shared" si="102"/>
        <v>0</v>
      </c>
      <c r="L327" s="97">
        <f t="shared" si="103"/>
        <v>0</v>
      </c>
      <c r="M327" s="97" t="e">
        <f t="shared" si="104"/>
        <v>#VALUE!</v>
      </c>
      <c r="N327" s="97" t="e">
        <f t="shared" si="105"/>
        <v>#VALUE!</v>
      </c>
      <c r="O327" s="96"/>
      <c r="P327" s="97" t="e">
        <f t="shared" si="97"/>
        <v>#VALUE!</v>
      </c>
      <c r="Q327" s="98" t="e">
        <f t="shared" si="106"/>
        <v>#VALUE!</v>
      </c>
      <c r="R327" s="99"/>
      <c r="S327" s="4"/>
      <c r="T327" s="27">
        <f t="shared" si="107"/>
        <v>0</v>
      </c>
      <c r="U327" s="100">
        <v>66140</v>
      </c>
      <c r="V327" s="101">
        <f t="shared" si="110"/>
        <v>0</v>
      </c>
      <c r="W327" s="100"/>
      <c r="X327" s="100"/>
      <c r="Y327" s="101">
        <f t="shared" si="108"/>
        <v>0</v>
      </c>
      <c r="Z327" s="101">
        <f t="shared" si="109"/>
        <v>0</v>
      </c>
      <c r="AA327" s="101" t="e">
        <f t="shared" si="111"/>
        <v>#VALUE!</v>
      </c>
    </row>
    <row r="328" spans="1:27" ht="17.25" x14ac:dyDescent="0.25">
      <c r="A328" s="4"/>
      <c r="B328" s="4"/>
      <c r="C328" s="92"/>
      <c r="D328" s="192"/>
      <c r="E328" s="93"/>
      <c r="F328" s="94"/>
      <c r="G328" s="95" t="str">
        <f t="shared" si="100"/>
        <v>Error</v>
      </c>
      <c r="H328" s="96">
        <v>14400</v>
      </c>
      <c r="I328" s="97" t="e">
        <f t="shared" si="101"/>
        <v>#VALUE!</v>
      </c>
      <c r="J328" s="87" t="e">
        <f t="shared" si="96"/>
        <v>#VALUE!</v>
      </c>
      <c r="K328" s="97">
        <f t="shared" si="102"/>
        <v>0</v>
      </c>
      <c r="L328" s="97">
        <f t="shared" si="103"/>
        <v>0</v>
      </c>
      <c r="M328" s="97" t="e">
        <f t="shared" si="104"/>
        <v>#VALUE!</v>
      </c>
      <c r="N328" s="97" t="e">
        <f t="shared" si="105"/>
        <v>#VALUE!</v>
      </c>
      <c r="O328" s="96"/>
      <c r="P328" s="97" t="e">
        <f t="shared" si="97"/>
        <v>#VALUE!</v>
      </c>
      <c r="Q328" s="98" t="e">
        <f t="shared" si="106"/>
        <v>#VALUE!</v>
      </c>
      <c r="R328" s="99"/>
      <c r="S328" s="4"/>
      <c r="T328" s="27">
        <f t="shared" si="107"/>
        <v>0</v>
      </c>
      <c r="U328" s="100">
        <v>66140</v>
      </c>
      <c r="V328" s="101">
        <f t="shared" si="110"/>
        <v>0</v>
      </c>
      <c r="W328" s="100"/>
      <c r="X328" s="100"/>
      <c r="Y328" s="101">
        <f t="shared" si="108"/>
        <v>0</v>
      </c>
      <c r="Z328" s="101">
        <f t="shared" si="109"/>
        <v>0</v>
      </c>
      <c r="AA328" s="101" t="e">
        <f t="shared" si="111"/>
        <v>#VALUE!</v>
      </c>
    </row>
    <row r="329" spans="1:27" ht="17.25" x14ac:dyDescent="0.25">
      <c r="A329" s="4"/>
      <c r="B329" s="4"/>
      <c r="C329" s="92"/>
      <c r="D329" s="192"/>
      <c r="E329" s="83"/>
      <c r="F329" s="84"/>
      <c r="G329" s="85" t="str">
        <f t="shared" si="100"/>
        <v>Error</v>
      </c>
      <c r="H329" s="86">
        <v>14400</v>
      </c>
      <c r="I329" s="87" t="e">
        <f t="shared" si="101"/>
        <v>#VALUE!</v>
      </c>
      <c r="J329" s="87" t="e">
        <f t="shared" si="96"/>
        <v>#VALUE!</v>
      </c>
      <c r="K329" s="87">
        <f t="shared" si="102"/>
        <v>0</v>
      </c>
      <c r="L329" s="87">
        <f t="shared" si="103"/>
        <v>0</v>
      </c>
      <c r="M329" s="87" t="e">
        <f t="shared" si="104"/>
        <v>#VALUE!</v>
      </c>
      <c r="N329" s="87" t="e">
        <f t="shared" si="105"/>
        <v>#VALUE!</v>
      </c>
      <c r="O329" s="86"/>
      <c r="P329" s="87" t="e">
        <f t="shared" si="97"/>
        <v>#VALUE!</v>
      </c>
      <c r="Q329" s="88" t="e">
        <f t="shared" si="106"/>
        <v>#VALUE!</v>
      </c>
      <c r="R329" s="89"/>
      <c r="S329" s="81"/>
      <c r="T329" s="27">
        <f t="shared" si="107"/>
        <v>0</v>
      </c>
      <c r="U329" s="90">
        <v>66140</v>
      </c>
      <c r="V329" s="91">
        <f t="shared" si="110"/>
        <v>0</v>
      </c>
      <c r="W329" s="90"/>
      <c r="X329" s="90"/>
      <c r="Y329" s="91">
        <f t="shared" si="108"/>
        <v>0</v>
      </c>
      <c r="Z329" s="91">
        <f t="shared" si="109"/>
        <v>0</v>
      </c>
      <c r="AA329" s="91" t="e">
        <f t="shared" si="111"/>
        <v>#VALUE!</v>
      </c>
    </row>
    <row r="330" spans="1:27" ht="17.25" x14ac:dyDescent="0.25">
      <c r="A330" s="4"/>
      <c r="B330" s="4"/>
      <c r="C330" s="92"/>
      <c r="D330" s="192"/>
      <c r="E330" s="83"/>
      <c r="F330" s="84"/>
      <c r="G330" s="85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6">
        <v>14400</v>
      </c>
      <c r="I330" s="87" t="e">
        <f>G330*H330</f>
        <v>#VALUE!</v>
      </c>
      <c r="J330" s="87" t="e">
        <f t="shared" si="96"/>
        <v>#VALUE!</v>
      </c>
      <c r="K330" s="87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7">
        <f>K330*H330</f>
        <v>0</v>
      </c>
      <c r="M330" s="87" t="e">
        <f>L330+J330</f>
        <v>#VALUE!</v>
      </c>
      <c r="N330" s="87" t="e">
        <f>IF(F330&lt;2,M330*0%,IF(F330&lt;5,M330*5%,IF(F330&lt;10,M330*10%,IF(F330&lt;15,M330*15%,IF(F330&lt;20,M330*20%,IF(F330&lt;25,M330*25%,IF(F330&gt;=25,M330*30%)))))))</f>
        <v>#VALUE!</v>
      </c>
      <c r="O330" s="86"/>
      <c r="P330" s="87" t="e">
        <f t="shared" si="97"/>
        <v>#VALUE!</v>
      </c>
      <c r="Q330" s="88" t="e">
        <f>P330*6.565</f>
        <v>#VALUE!</v>
      </c>
      <c r="R330" s="89"/>
      <c r="S330" s="81"/>
      <c r="T330" s="27">
        <f t="shared" si="107"/>
        <v>0</v>
      </c>
      <c r="U330" s="90">
        <v>66140</v>
      </c>
      <c r="V330" s="91">
        <f t="shared" si="110"/>
        <v>0</v>
      </c>
      <c r="W330" s="90"/>
      <c r="X330" s="90"/>
      <c r="Y330" s="91">
        <f>+V330+W330+X330</f>
        <v>0</v>
      </c>
      <c r="Z330" s="91">
        <f>+Y330*6.565</f>
        <v>0</v>
      </c>
      <c r="AA330" s="91" t="e">
        <f t="shared" si="111"/>
        <v>#VALUE!</v>
      </c>
    </row>
    <row r="331" spans="1:27" ht="17.25" x14ac:dyDescent="0.25">
      <c r="A331" s="4"/>
      <c r="B331" s="4"/>
      <c r="C331" s="92"/>
      <c r="D331" s="192"/>
      <c r="E331" s="93"/>
      <c r="F331" s="94"/>
      <c r="G331" s="95" t="str">
        <f t="shared" si="100"/>
        <v>Error</v>
      </c>
      <c r="H331" s="96">
        <v>14400</v>
      </c>
      <c r="I331" s="97" t="e">
        <f t="shared" ref="I331:I346" si="112">G331*H331</f>
        <v>#VALUE!</v>
      </c>
      <c r="J331" s="87" t="e">
        <f t="shared" si="96"/>
        <v>#VALUE!</v>
      </c>
      <c r="K331" s="97">
        <f t="shared" si="102"/>
        <v>0</v>
      </c>
      <c r="L331" s="97">
        <f t="shared" ref="L331:L346" si="113">K331*H331</f>
        <v>0</v>
      </c>
      <c r="M331" s="97" t="e">
        <f t="shared" ref="M331:M346" si="114">L331+J331</f>
        <v>#VALUE!</v>
      </c>
      <c r="N331" s="97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6"/>
      <c r="P331" s="97" t="e">
        <f t="shared" si="97"/>
        <v>#VALUE!</v>
      </c>
      <c r="Q331" s="98" t="e">
        <f t="shared" si="106"/>
        <v>#VALUE!</v>
      </c>
      <c r="R331" s="99"/>
      <c r="S331" s="4"/>
      <c r="T331" s="27">
        <f t="shared" si="107"/>
        <v>0</v>
      </c>
      <c r="U331" s="100">
        <v>66140</v>
      </c>
      <c r="V331" s="101">
        <f t="shared" si="110"/>
        <v>0</v>
      </c>
      <c r="W331" s="100"/>
      <c r="X331" s="100"/>
      <c r="Y331" s="101">
        <f t="shared" ref="Y331:Y346" si="116">+V331+W331+X331</f>
        <v>0</v>
      </c>
      <c r="Z331" s="101">
        <f t="shared" si="109"/>
        <v>0</v>
      </c>
      <c r="AA331" s="101" t="e">
        <f t="shared" si="111"/>
        <v>#VALUE!</v>
      </c>
    </row>
    <row r="332" spans="1:27" ht="17.25" x14ac:dyDescent="0.25">
      <c r="A332" s="4"/>
      <c r="B332" s="4"/>
      <c r="C332" s="92"/>
      <c r="D332" s="192"/>
      <c r="E332" s="93"/>
      <c r="F332" s="94"/>
      <c r="G332" s="95" t="str">
        <f t="shared" si="100"/>
        <v>Error</v>
      </c>
      <c r="H332" s="96">
        <v>14400</v>
      </c>
      <c r="I332" s="97" t="e">
        <f t="shared" si="112"/>
        <v>#VALUE!</v>
      </c>
      <c r="J332" s="87" t="e">
        <f t="shared" si="96"/>
        <v>#VALUE!</v>
      </c>
      <c r="K332" s="97">
        <f t="shared" si="102"/>
        <v>0</v>
      </c>
      <c r="L332" s="97">
        <f t="shared" si="113"/>
        <v>0</v>
      </c>
      <c r="M332" s="97" t="e">
        <f t="shared" si="114"/>
        <v>#VALUE!</v>
      </c>
      <c r="N332" s="97" t="e">
        <f t="shared" si="115"/>
        <v>#VALUE!</v>
      </c>
      <c r="O332" s="96"/>
      <c r="P332" s="97" t="e">
        <f t="shared" si="97"/>
        <v>#VALUE!</v>
      </c>
      <c r="Q332" s="98" t="e">
        <f t="shared" si="106"/>
        <v>#VALUE!</v>
      </c>
      <c r="R332" s="99"/>
      <c r="S332" s="4"/>
      <c r="T332" s="27">
        <f t="shared" si="107"/>
        <v>0</v>
      </c>
      <c r="U332" s="100">
        <v>66140</v>
      </c>
      <c r="V332" s="101">
        <f t="shared" si="110"/>
        <v>0</v>
      </c>
      <c r="W332" s="100"/>
      <c r="X332" s="100"/>
      <c r="Y332" s="101">
        <f t="shared" si="116"/>
        <v>0</v>
      </c>
      <c r="Z332" s="101">
        <f t="shared" si="109"/>
        <v>0</v>
      </c>
      <c r="AA332" s="101" t="e">
        <f t="shared" si="111"/>
        <v>#VALUE!</v>
      </c>
    </row>
    <row r="333" spans="1:27" ht="17.25" x14ac:dyDescent="0.25">
      <c r="A333" s="4"/>
      <c r="B333" s="4"/>
      <c r="C333" s="92"/>
      <c r="D333" s="192"/>
      <c r="E333" s="93"/>
      <c r="F333" s="94"/>
      <c r="G333" s="95" t="str">
        <f t="shared" si="100"/>
        <v>Error</v>
      </c>
      <c r="H333" s="96">
        <v>14400</v>
      </c>
      <c r="I333" s="97" t="e">
        <f t="shared" si="112"/>
        <v>#VALUE!</v>
      </c>
      <c r="J333" s="87" t="e">
        <f t="shared" si="96"/>
        <v>#VALUE!</v>
      </c>
      <c r="K333" s="97">
        <f t="shared" si="102"/>
        <v>0</v>
      </c>
      <c r="L333" s="97">
        <f t="shared" si="113"/>
        <v>0</v>
      </c>
      <c r="M333" s="97" t="e">
        <f t="shared" si="114"/>
        <v>#VALUE!</v>
      </c>
      <c r="N333" s="97" t="e">
        <f t="shared" si="115"/>
        <v>#VALUE!</v>
      </c>
      <c r="O333" s="96"/>
      <c r="P333" s="97" t="e">
        <f t="shared" si="97"/>
        <v>#VALUE!</v>
      </c>
      <c r="Q333" s="98" t="e">
        <f t="shared" si="106"/>
        <v>#VALUE!</v>
      </c>
      <c r="R333" s="99"/>
      <c r="S333" s="4"/>
      <c r="T333" s="27">
        <f t="shared" si="107"/>
        <v>0</v>
      </c>
      <c r="U333" s="100">
        <v>66140</v>
      </c>
      <c r="V333" s="101">
        <f t="shared" si="110"/>
        <v>0</v>
      </c>
      <c r="W333" s="100"/>
      <c r="X333" s="100"/>
      <c r="Y333" s="101">
        <f t="shared" si="116"/>
        <v>0</v>
      </c>
      <c r="Z333" s="101">
        <f t="shared" si="109"/>
        <v>0</v>
      </c>
      <c r="AA333" s="101" t="e">
        <f t="shared" si="111"/>
        <v>#VALUE!</v>
      </c>
    </row>
    <row r="334" spans="1:27" ht="17.25" x14ac:dyDescent="0.25">
      <c r="A334" s="4"/>
      <c r="B334" s="4"/>
      <c r="C334" s="92"/>
      <c r="D334" s="192"/>
      <c r="E334" s="93"/>
      <c r="F334" s="94"/>
      <c r="G334" s="95" t="str">
        <f t="shared" si="100"/>
        <v>Error</v>
      </c>
      <c r="H334" s="96">
        <v>14400</v>
      </c>
      <c r="I334" s="97" t="e">
        <f t="shared" si="112"/>
        <v>#VALUE!</v>
      </c>
      <c r="J334" s="87" t="e">
        <f t="shared" si="96"/>
        <v>#VALUE!</v>
      </c>
      <c r="K334" s="97">
        <f t="shared" si="102"/>
        <v>0</v>
      </c>
      <c r="L334" s="97">
        <f t="shared" si="113"/>
        <v>0</v>
      </c>
      <c r="M334" s="97" t="e">
        <f t="shared" si="114"/>
        <v>#VALUE!</v>
      </c>
      <c r="N334" s="97" t="e">
        <f t="shared" si="115"/>
        <v>#VALUE!</v>
      </c>
      <c r="O334" s="96"/>
      <c r="P334" s="97" t="e">
        <f t="shared" si="97"/>
        <v>#VALUE!</v>
      </c>
      <c r="Q334" s="98" t="e">
        <f t="shared" si="106"/>
        <v>#VALUE!</v>
      </c>
      <c r="R334" s="99"/>
      <c r="S334" s="4"/>
      <c r="T334" s="27">
        <f t="shared" si="107"/>
        <v>0</v>
      </c>
      <c r="U334" s="100">
        <v>66140</v>
      </c>
      <c r="V334" s="101">
        <f t="shared" si="110"/>
        <v>0</v>
      </c>
      <c r="W334" s="100"/>
      <c r="X334" s="100"/>
      <c r="Y334" s="101">
        <f t="shared" si="116"/>
        <v>0</v>
      </c>
      <c r="Z334" s="101">
        <f t="shared" si="109"/>
        <v>0</v>
      </c>
      <c r="AA334" s="101" t="e">
        <f t="shared" si="111"/>
        <v>#VALUE!</v>
      </c>
    </row>
    <row r="335" spans="1:27" ht="17.25" x14ac:dyDescent="0.25">
      <c r="A335" s="4"/>
      <c r="B335" s="4"/>
      <c r="C335" s="92"/>
      <c r="D335" s="192"/>
      <c r="E335" s="93"/>
      <c r="F335" s="94"/>
      <c r="G335" s="95" t="str">
        <f t="shared" si="100"/>
        <v>Error</v>
      </c>
      <c r="H335" s="96">
        <v>14400</v>
      </c>
      <c r="I335" s="97" t="e">
        <f t="shared" si="112"/>
        <v>#VALUE!</v>
      </c>
      <c r="J335" s="87" t="e">
        <f t="shared" si="96"/>
        <v>#VALUE!</v>
      </c>
      <c r="K335" s="97">
        <f t="shared" si="102"/>
        <v>0</v>
      </c>
      <c r="L335" s="97">
        <f t="shared" si="113"/>
        <v>0</v>
      </c>
      <c r="M335" s="97" t="e">
        <f t="shared" si="114"/>
        <v>#VALUE!</v>
      </c>
      <c r="N335" s="97" t="e">
        <f t="shared" si="115"/>
        <v>#VALUE!</v>
      </c>
      <c r="O335" s="96"/>
      <c r="P335" s="97" t="e">
        <f t="shared" si="97"/>
        <v>#VALUE!</v>
      </c>
      <c r="Q335" s="98" t="e">
        <f t="shared" si="106"/>
        <v>#VALUE!</v>
      </c>
      <c r="R335" s="99"/>
      <c r="S335" s="4"/>
      <c r="T335" s="27">
        <f t="shared" si="107"/>
        <v>0</v>
      </c>
      <c r="U335" s="100">
        <v>66140</v>
      </c>
      <c r="V335" s="101">
        <f t="shared" si="110"/>
        <v>0</v>
      </c>
      <c r="W335" s="100"/>
      <c r="X335" s="100"/>
      <c r="Y335" s="101">
        <f t="shared" si="116"/>
        <v>0</v>
      </c>
      <c r="Z335" s="101">
        <f t="shared" si="109"/>
        <v>0</v>
      </c>
      <c r="AA335" s="101" t="e">
        <f t="shared" si="111"/>
        <v>#VALUE!</v>
      </c>
    </row>
    <row r="336" spans="1:27" ht="17.25" x14ac:dyDescent="0.25">
      <c r="A336" s="4"/>
      <c r="B336" s="4"/>
      <c r="C336" s="92"/>
      <c r="D336" s="192"/>
      <c r="E336" s="83"/>
      <c r="F336" s="84"/>
      <c r="G336" s="85" t="str">
        <f t="shared" si="100"/>
        <v>Error</v>
      </c>
      <c r="H336" s="86">
        <v>14400</v>
      </c>
      <c r="I336" s="87" t="e">
        <f t="shared" si="112"/>
        <v>#VALUE!</v>
      </c>
      <c r="J336" s="87" t="e">
        <f t="shared" si="96"/>
        <v>#VALUE!</v>
      </c>
      <c r="K336" s="87">
        <f t="shared" si="102"/>
        <v>0</v>
      </c>
      <c r="L336" s="87">
        <f t="shared" si="113"/>
        <v>0</v>
      </c>
      <c r="M336" s="87" t="e">
        <f t="shared" si="114"/>
        <v>#VALUE!</v>
      </c>
      <c r="N336" s="87" t="e">
        <f t="shared" si="115"/>
        <v>#VALUE!</v>
      </c>
      <c r="O336" s="86"/>
      <c r="P336" s="87" t="e">
        <f t="shared" si="97"/>
        <v>#VALUE!</v>
      </c>
      <c r="Q336" s="88" t="e">
        <f t="shared" si="106"/>
        <v>#VALUE!</v>
      </c>
      <c r="R336" s="89"/>
      <c r="S336" s="81"/>
      <c r="T336" s="27">
        <f t="shared" si="107"/>
        <v>0</v>
      </c>
      <c r="U336" s="90">
        <v>66140</v>
      </c>
      <c r="V336" s="91">
        <f t="shared" si="110"/>
        <v>0</v>
      </c>
      <c r="W336" s="90"/>
      <c r="X336" s="90"/>
      <c r="Y336" s="91">
        <f t="shared" si="116"/>
        <v>0</v>
      </c>
      <c r="Z336" s="91">
        <f t="shared" si="109"/>
        <v>0</v>
      </c>
      <c r="AA336" s="91" t="e">
        <f t="shared" si="111"/>
        <v>#VALUE!</v>
      </c>
    </row>
    <row r="337" spans="1:27" ht="17.25" x14ac:dyDescent="0.25">
      <c r="A337" s="4"/>
      <c r="B337" s="4"/>
      <c r="C337" s="92"/>
      <c r="D337" s="192"/>
      <c r="E337" s="93"/>
      <c r="F337" s="94"/>
      <c r="G337" s="95" t="str">
        <f t="shared" si="100"/>
        <v>Error</v>
      </c>
      <c r="H337" s="96">
        <v>14400</v>
      </c>
      <c r="I337" s="97" t="e">
        <f t="shared" si="112"/>
        <v>#VALUE!</v>
      </c>
      <c r="J337" s="87" t="e">
        <f t="shared" si="96"/>
        <v>#VALUE!</v>
      </c>
      <c r="K337" s="97">
        <f t="shared" si="102"/>
        <v>0</v>
      </c>
      <c r="L337" s="97">
        <f t="shared" si="113"/>
        <v>0</v>
      </c>
      <c r="M337" s="97" t="e">
        <f t="shared" si="114"/>
        <v>#VALUE!</v>
      </c>
      <c r="N337" s="97" t="e">
        <f t="shared" si="115"/>
        <v>#VALUE!</v>
      </c>
      <c r="O337" s="96"/>
      <c r="P337" s="97" t="e">
        <f t="shared" si="97"/>
        <v>#VALUE!</v>
      </c>
      <c r="Q337" s="98" t="e">
        <f t="shared" si="106"/>
        <v>#VALUE!</v>
      </c>
      <c r="R337" s="99"/>
      <c r="S337" s="4"/>
      <c r="T337" s="27">
        <f t="shared" si="107"/>
        <v>0</v>
      </c>
      <c r="U337" s="100">
        <v>66140</v>
      </c>
      <c r="V337" s="101">
        <f t="shared" si="110"/>
        <v>0</v>
      </c>
      <c r="W337" s="100"/>
      <c r="X337" s="100"/>
      <c r="Y337" s="101">
        <f t="shared" si="116"/>
        <v>0</v>
      </c>
      <c r="Z337" s="101">
        <f t="shared" si="109"/>
        <v>0</v>
      </c>
      <c r="AA337" s="101" t="e">
        <f t="shared" si="111"/>
        <v>#VALUE!</v>
      </c>
    </row>
    <row r="338" spans="1:27" ht="17.25" x14ac:dyDescent="0.25">
      <c r="A338" s="4"/>
      <c r="B338" s="4"/>
      <c r="C338" s="92"/>
      <c r="D338" s="192"/>
      <c r="E338" s="93"/>
      <c r="F338" s="94"/>
      <c r="G338" s="95" t="str">
        <f t="shared" si="100"/>
        <v>Error</v>
      </c>
      <c r="H338" s="96">
        <v>14400</v>
      </c>
      <c r="I338" s="97" t="e">
        <f t="shared" si="112"/>
        <v>#VALUE!</v>
      </c>
      <c r="J338" s="87" t="e">
        <f t="shared" si="96"/>
        <v>#VALUE!</v>
      </c>
      <c r="K338" s="97">
        <f t="shared" si="102"/>
        <v>0</v>
      </c>
      <c r="L338" s="97">
        <f t="shared" si="113"/>
        <v>0</v>
      </c>
      <c r="M338" s="97" t="e">
        <f t="shared" si="114"/>
        <v>#VALUE!</v>
      </c>
      <c r="N338" s="97" t="e">
        <f t="shared" si="115"/>
        <v>#VALUE!</v>
      </c>
      <c r="O338" s="96"/>
      <c r="P338" s="97" t="e">
        <f t="shared" si="97"/>
        <v>#VALUE!</v>
      </c>
      <c r="Q338" s="98" t="e">
        <f t="shared" si="106"/>
        <v>#VALUE!</v>
      </c>
      <c r="R338" s="99"/>
      <c r="S338" s="4"/>
      <c r="T338" s="27">
        <f t="shared" si="107"/>
        <v>0</v>
      </c>
      <c r="U338" s="100">
        <v>66140</v>
      </c>
      <c r="V338" s="101">
        <f t="shared" si="110"/>
        <v>0</v>
      </c>
      <c r="W338" s="100"/>
      <c r="X338" s="100"/>
      <c r="Y338" s="101">
        <f t="shared" si="116"/>
        <v>0</v>
      </c>
      <c r="Z338" s="101">
        <f t="shared" si="109"/>
        <v>0</v>
      </c>
      <c r="AA338" s="101" t="e">
        <f t="shared" si="111"/>
        <v>#VALUE!</v>
      </c>
    </row>
    <row r="339" spans="1:27" ht="17.25" x14ac:dyDescent="0.25">
      <c r="A339" s="4"/>
      <c r="B339" s="4"/>
      <c r="C339" s="92"/>
      <c r="D339" s="192"/>
      <c r="E339" s="93"/>
      <c r="F339" s="94"/>
      <c r="G339" s="95" t="str">
        <f t="shared" si="100"/>
        <v>Error</v>
      </c>
      <c r="H339" s="96">
        <v>14400</v>
      </c>
      <c r="I339" s="97" t="e">
        <f t="shared" si="112"/>
        <v>#VALUE!</v>
      </c>
      <c r="J339" s="87" t="e">
        <f t="shared" ref="J339:J346" si="117">IF(I339&lt;=59525,59525,I339)</f>
        <v>#VALUE!</v>
      </c>
      <c r="K339" s="97">
        <f t="shared" si="102"/>
        <v>0</v>
      </c>
      <c r="L339" s="97">
        <f t="shared" si="113"/>
        <v>0</v>
      </c>
      <c r="M339" s="97" t="e">
        <f t="shared" si="114"/>
        <v>#VALUE!</v>
      </c>
      <c r="N339" s="97" t="e">
        <f t="shared" si="115"/>
        <v>#VALUE!</v>
      </c>
      <c r="O339" s="96"/>
      <c r="P339" s="97" t="e">
        <f t="shared" ref="P339:P346" si="118">M339+N339+O339</f>
        <v>#VALUE!</v>
      </c>
      <c r="Q339" s="98" t="e">
        <f t="shared" si="106"/>
        <v>#VALUE!</v>
      </c>
      <c r="R339" s="99"/>
      <c r="S339" s="4"/>
      <c r="T339" s="27">
        <f t="shared" si="107"/>
        <v>0</v>
      </c>
      <c r="U339" s="100">
        <v>66140</v>
      </c>
      <c r="V339" s="101">
        <f t="shared" ref="V339:V346" si="119">+U339*T339</f>
        <v>0</v>
      </c>
      <c r="W339" s="100"/>
      <c r="X339" s="100"/>
      <c r="Y339" s="101">
        <f t="shared" si="116"/>
        <v>0</v>
      </c>
      <c r="Z339" s="101">
        <f t="shared" si="109"/>
        <v>0</v>
      </c>
      <c r="AA339" s="101" t="e">
        <f t="shared" ref="AA339:AA346" si="120">+Z339+Q339</f>
        <v>#VALUE!</v>
      </c>
    </row>
    <row r="340" spans="1:27" ht="17.25" x14ac:dyDescent="0.25">
      <c r="A340" s="4"/>
      <c r="B340" s="4"/>
      <c r="C340" s="92"/>
      <c r="D340" s="192"/>
      <c r="E340" s="93"/>
      <c r="F340" s="94"/>
      <c r="G340" s="95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6">
        <v>14400</v>
      </c>
      <c r="I340" s="97" t="e">
        <f t="shared" si="112"/>
        <v>#VALUE!</v>
      </c>
      <c r="J340" s="87" t="e">
        <f t="shared" si="117"/>
        <v>#VALUE!</v>
      </c>
      <c r="K340" s="97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7">
        <f t="shared" si="113"/>
        <v>0</v>
      </c>
      <c r="M340" s="97" t="e">
        <f t="shared" si="114"/>
        <v>#VALUE!</v>
      </c>
      <c r="N340" s="97" t="e">
        <f t="shared" si="115"/>
        <v>#VALUE!</v>
      </c>
      <c r="O340" s="96"/>
      <c r="P340" s="97" t="e">
        <f t="shared" si="118"/>
        <v>#VALUE!</v>
      </c>
      <c r="Q340" s="98" t="e">
        <f t="shared" ref="Q340:Q346" si="123">P340*6.565</f>
        <v>#VALUE!</v>
      </c>
      <c r="R340" s="99"/>
      <c r="S340" s="4"/>
      <c r="T340" s="27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0">
        <v>66140</v>
      </c>
      <c r="V340" s="101">
        <f t="shared" si="119"/>
        <v>0</v>
      </c>
      <c r="W340" s="100"/>
      <c r="X340" s="100"/>
      <c r="Y340" s="101">
        <f t="shared" si="116"/>
        <v>0</v>
      </c>
      <c r="Z340" s="101">
        <f t="shared" ref="Z340:Z346" si="125">+Y340*6.565</f>
        <v>0</v>
      </c>
      <c r="AA340" s="101" t="e">
        <f t="shared" si="120"/>
        <v>#VALUE!</v>
      </c>
    </row>
    <row r="341" spans="1:27" ht="17.25" x14ac:dyDescent="0.25">
      <c r="A341" s="4"/>
      <c r="B341" s="4"/>
      <c r="C341" s="92"/>
      <c r="D341" s="192"/>
      <c r="E341" s="93"/>
      <c r="F341" s="94"/>
      <c r="G341" s="95" t="str">
        <f t="shared" si="121"/>
        <v>Error</v>
      </c>
      <c r="H341" s="96">
        <v>14400</v>
      </c>
      <c r="I341" s="97" t="e">
        <f t="shared" si="112"/>
        <v>#VALUE!</v>
      </c>
      <c r="J341" s="87" t="e">
        <f t="shared" si="117"/>
        <v>#VALUE!</v>
      </c>
      <c r="K341" s="97">
        <f t="shared" si="122"/>
        <v>0</v>
      </c>
      <c r="L341" s="97">
        <f t="shared" si="113"/>
        <v>0</v>
      </c>
      <c r="M341" s="97" t="e">
        <f t="shared" si="114"/>
        <v>#VALUE!</v>
      </c>
      <c r="N341" s="97" t="e">
        <f t="shared" si="115"/>
        <v>#VALUE!</v>
      </c>
      <c r="O341" s="96"/>
      <c r="P341" s="97" t="e">
        <f t="shared" si="118"/>
        <v>#VALUE!</v>
      </c>
      <c r="Q341" s="98" t="e">
        <f t="shared" si="123"/>
        <v>#VALUE!</v>
      </c>
      <c r="R341" s="99"/>
      <c r="S341" s="4"/>
      <c r="T341" s="27">
        <f t="shared" si="124"/>
        <v>0</v>
      </c>
      <c r="U341" s="100">
        <v>66140</v>
      </c>
      <c r="V341" s="101">
        <f t="shared" si="119"/>
        <v>0</v>
      </c>
      <c r="W341" s="100"/>
      <c r="X341" s="100"/>
      <c r="Y341" s="101">
        <f t="shared" si="116"/>
        <v>0</v>
      </c>
      <c r="Z341" s="101">
        <f t="shared" si="125"/>
        <v>0</v>
      </c>
      <c r="AA341" s="101" t="e">
        <f t="shared" si="120"/>
        <v>#VALUE!</v>
      </c>
    </row>
    <row r="342" spans="1:27" ht="17.25" x14ac:dyDescent="0.25">
      <c r="A342" s="4"/>
      <c r="B342" s="4"/>
      <c r="C342" s="92"/>
      <c r="D342" s="192"/>
      <c r="E342" s="83"/>
      <c r="F342" s="84"/>
      <c r="G342" s="85" t="str">
        <f t="shared" si="121"/>
        <v>Error</v>
      </c>
      <c r="H342" s="86">
        <v>14400</v>
      </c>
      <c r="I342" s="87" t="e">
        <f t="shared" si="112"/>
        <v>#VALUE!</v>
      </c>
      <c r="J342" s="87" t="e">
        <f t="shared" si="117"/>
        <v>#VALUE!</v>
      </c>
      <c r="K342" s="87">
        <f t="shared" si="122"/>
        <v>0</v>
      </c>
      <c r="L342" s="87">
        <f t="shared" si="113"/>
        <v>0</v>
      </c>
      <c r="M342" s="87" t="e">
        <f t="shared" si="114"/>
        <v>#VALUE!</v>
      </c>
      <c r="N342" s="87" t="e">
        <f t="shared" si="115"/>
        <v>#VALUE!</v>
      </c>
      <c r="O342" s="86"/>
      <c r="P342" s="87" t="e">
        <f t="shared" si="118"/>
        <v>#VALUE!</v>
      </c>
      <c r="Q342" s="88" t="e">
        <f t="shared" si="123"/>
        <v>#VALUE!</v>
      </c>
      <c r="R342" s="89"/>
      <c r="S342" s="81"/>
      <c r="T342" s="27">
        <f t="shared" si="124"/>
        <v>0</v>
      </c>
      <c r="U342" s="90">
        <v>66140</v>
      </c>
      <c r="V342" s="91">
        <f t="shared" si="119"/>
        <v>0</v>
      </c>
      <c r="W342" s="90"/>
      <c r="X342" s="90"/>
      <c r="Y342" s="91">
        <f t="shared" si="116"/>
        <v>0</v>
      </c>
      <c r="Z342" s="91">
        <f t="shared" si="125"/>
        <v>0</v>
      </c>
      <c r="AA342" s="91" t="e">
        <f t="shared" si="120"/>
        <v>#VALUE!</v>
      </c>
    </row>
    <row r="343" spans="1:27" ht="17.25" x14ac:dyDescent="0.25">
      <c r="A343" s="4"/>
      <c r="B343" s="4"/>
      <c r="C343" s="92"/>
      <c r="D343" s="192"/>
      <c r="E343" s="93"/>
      <c r="F343" s="94"/>
      <c r="G343" s="95" t="str">
        <f t="shared" si="121"/>
        <v>Error</v>
      </c>
      <c r="H343" s="96">
        <v>14400</v>
      </c>
      <c r="I343" s="97" t="e">
        <f t="shared" si="112"/>
        <v>#VALUE!</v>
      </c>
      <c r="J343" s="87" t="e">
        <f t="shared" si="117"/>
        <v>#VALUE!</v>
      </c>
      <c r="K343" s="97">
        <f t="shared" si="122"/>
        <v>0</v>
      </c>
      <c r="L343" s="97">
        <f t="shared" si="113"/>
        <v>0</v>
      </c>
      <c r="M343" s="97" t="e">
        <f t="shared" si="114"/>
        <v>#VALUE!</v>
      </c>
      <c r="N343" s="97" t="e">
        <f t="shared" si="115"/>
        <v>#VALUE!</v>
      </c>
      <c r="O343" s="96"/>
      <c r="P343" s="97" t="e">
        <f t="shared" si="118"/>
        <v>#VALUE!</v>
      </c>
      <c r="Q343" s="98" t="e">
        <f t="shared" si="123"/>
        <v>#VALUE!</v>
      </c>
      <c r="R343" s="99"/>
      <c r="S343" s="4"/>
      <c r="T343" s="27">
        <f t="shared" si="124"/>
        <v>0</v>
      </c>
      <c r="U343" s="100">
        <v>66140</v>
      </c>
      <c r="V343" s="101">
        <f t="shared" si="119"/>
        <v>0</v>
      </c>
      <c r="W343" s="100"/>
      <c r="X343" s="100"/>
      <c r="Y343" s="101">
        <f t="shared" si="116"/>
        <v>0</v>
      </c>
      <c r="Z343" s="101">
        <f t="shared" si="125"/>
        <v>0</v>
      </c>
      <c r="AA343" s="101" t="e">
        <f t="shared" si="120"/>
        <v>#VALUE!</v>
      </c>
    </row>
    <row r="344" spans="1:27" ht="17.25" x14ac:dyDescent="0.25">
      <c r="A344" s="4"/>
      <c r="B344" s="4"/>
      <c r="C344" s="92"/>
      <c r="D344" s="192"/>
      <c r="E344" s="93"/>
      <c r="F344" s="94"/>
      <c r="G344" s="95" t="str">
        <f t="shared" si="121"/>
        <v>Error</v>
      </c>
      <c r="H344" s="96">
        <v>14400</v>
      </c>
      <c r="I344" s="97" t="e">
        <f t="shared" si="112"/>
        <v>#VALUE!</v>
      </c>
      <c r="J344" s="87" t="e">
        <f t="shared" si="117"/>
        <v>#VALUE!</v>
      </c>
      <c r="K344" s="97">
        <f t="shared" si="122"/>
        <v>0</v>
      </c>
      <c r="L344" s="97">
        <f t="shared" si="113"/>
        <v>0</v>
      </c>
      <c r="M344" s="97" t="e">
        <f t="shared" si="114"/>
        <v>#VALUE!</v>
      </c>
      <c r="N344" s="97" t="e">
        <f t="shared" si="115"/>
        <v>#VALUE!</v>
      </c>
      <c r="O344" s="96"/>
      <c r="P344" s="97" t="e">
        <f t="shared" si="118"/>
        <v>#VALUE!</v>
      </c>
      <c r="Q344" s="98" t="e">
        <f t="shared" si="123"/>
        <v>#VALUE!</v>
      </c>
      <c r="R344" s="99"/>
      <c r="S344" s="4"/>
      <c r="T344" s="27">
        <f t="shared" si="124"/>
        <v>0</v>
      </c>
      <c r="U344" s="100">
        <v>66140</v>
      </c>
      <c r="V344" s="101">
        <f t="shared" si="119"/>
        <v>0</v>
      </c>
      <c r="W344" s="100"/>
      <c r="X344" s="100"/>
      <c r="Y344" s="101">
        <f t="shared" si="116"/>
        <v>0</v>
      </c>
      <c r="Z344" s="101">
        <f t="shared" si="125"/>
        <v>0</v>
      </c>
      <c r="AA344" s="101" t="e">
        <f t="shared" si="120"/>
        <v>#VALUE!</v>
      </c>
    </row>
    <row r="345" spans="1:27" ht="17.25" x14ac:dyDescent="0.25">
      <c r="A345" s="4"/>
      <c r="B345" s="4"/>
      <c r="C345" s="92"/>
      <c r="D345" s="192"/>
      <c r="E345" s="93"/>
      <c r="F345" s="94"/>
      <c r="G345" s="95" t="str">
        <f t="shared" si="121"/>
        <v>Error</v>
      </c>
      <c r="H345" s="96">
        <v>14400</v>
      </c>
      <c r="I345" s="97" t="e">
        <f t="shared" si="112"/>
        <v>#VALUE!</v>
      </c>
      <c r="J345" s="87" t="e">
        <f t="shared" si="117"/>
        <v>#VALUE!</v>
      </c>
      <c r="K345" s="97">
        <f t="shared" si="122"/>
        <v>0</v>
      </c>
      <c r="L345" s="97">
        <f t="shared" si="113"/>
        <v>0</v>
      </c>
      <c r="M345" s="97" t="e">
        <f t="shared" si="114"/>
        <v>#VALUE!</v>
      </c>
      <c r="N345" s="97" t="e">
        <f t="shared" si="115"/>
        <v>#VALUE!</v>
      </c>
      <c r="O345" s="96"/>
      <c r="P345" s="97" t="e">
        <f t="shared" si="118"/>
        <v>#VALUE!</v>
      </c>
      <c r="Q345" s="98" t="e">
        <f t="shared" si="123"/>
        <v>#VALUE!</v>
      </c>
      <c r="R345" s="99"/>
      <c r="S345" s="4"/>
      <c r="T345" s="27">
        <f t="shared" si="124"/>
        <v>0</v>
      </c>
      <c r="U345" s="100">
        <v>66140</v>
      </c>
      <c r="V345" s="101">
        <f t="shared" si="119"/>
        <v>0</v>
      </c>
      <c r="W345" s="100"/>
      <c r="X345" s="100"/>
      <c r="Y345" s="101">
        <f t="shared" si="116"/>
        <v>0</v>
      </c>
      <c r="Z345" s="101">
        <f t="shared" si="125"/>
        <v>0</v>
      </c>
      <c r="AA345" s="101" t="e">
        <f t="shared" si="120"/>
        <v>#VALUE!</v>
      </c>
    </row>
    <row r="346" spans="1:27" ht="18" thickBot="1" x14ac:dyDescent="0.3">
      <c r="A346" s="102"/>
      <c r="B346" s="102"/>
      <c r="C346" s="103"/>
      <c r="D346" s="193"/>
      <c r="E346" s="104"/>
      <c r="F346" s="105"/>
      <c r="G346" s="106" t="str">
        <f t="shared" si="121"/>
        <v>Error</v>
      </c>
      <c r="H346" s="107">
        <v>14400</v>
      </c>
      <c r="I346" s="108" t="e">
        <f t="shared" si="112"/>
        <v>#VALUE!</v>
      </c>
      <c r="J346" s="87" t="e">
        <f t="shared" si="117"/>
        <v>#VALUE!</v>
      </c>
      <c r="K346" s="108">
        <f t="shared" si="122"/>
        <v>0</v>
      </c>
      <c r="L346" s="108">
        <f t="shared" si="113"/>
        <v>0</v>
      </c>
      <c r="M346" s="108" t="e">
        <f t="shared" si="114"/>
        <v>#VALUE!</v>
      </c>
      <c r="N346" s="108" t="e">
        <f t="shared" si="115"/>
        <v>#VALUE!</v>
      </c>
      <c r="O346" s="107"/>
      <c r="P346" s="108" t="e">
        <f t="shared" si="118"/>
        <v>#VALUE!</v>
      </c>
      <c r="Q346" s="109" t="e">
        <f t="shared" si="123"/>
        <v>#VALUE!</v>
      </c>
      <c r="R346" s="110"/>
      <c r="S346" s="102"/>
      <c r="T346" s="27">
        <f t="shared" si="124"/>
        <v>0</v>
      </c>
      <c r="U346" s="111">
        <v>66140</v>
      </c>
      <c r="V346" s="112">
        <f t="shared" si="119"/>
        <v>0</v>
      </c>
      <c r="W346" s="111"/>
      <c r="X346" s="111"/>
      <c r="Y346" s="112">
        <f t="shared" si="116"/>
        <v>0</v>
      </c>
      <c r="Z346" s="112">
        <f t="shared" si="125"/>
        <v>0</v>
      </c>
      <c r="AA346" s="112" t="e">
        <f t="shared" si="120"/>
        <v>#VALUE!</v>
      </c>
    </row>
    <row r="347" spans="1:27" s="119" customFormat="1" ht="15.75" thickBot="1" x14ac:dyDescent="0.3">
      <c r="A347" s="1528" t="s">
        <v>47</v>
      </c>
      <c r="B347" s="1529"/>
      <c r="C347" s="1529"/>
      <c r="D347" s="1529"/>
      <c r="E347" s="113">
        <f>SUM(E275:E346)</f>
        <v>0</v>
      </c>
      <c r="F347" s="114"/>
      <c r="G347" s="115">
        <f>SUM(G275:G346)</f>
        <v>0</v>
      </c>
      <c r="H347" s="116"/>
      <c r="I347" s="117" t="e">
        <f t="shared" ref="I347:R347" si="126">SUM(I275:I346)</f>
        <v>#VALUE!</v>
      </c>
      <c r="J347" s="117" t="e">
        <f t="shared" si="126"/>
        <v>#VALUE!</v>
      </c>
      <c r="K347" s="117">
        <f t="shared" si="126"/>
        <v>0</v>
      </c>
      <c r="L347" s="117">
        <f t="shared" si="126"/>
        <v>0</v>
      </c>
      <c r="M347" s="117" t="e">
        <f t="shared" si="126"/>
        <v>#VALUE!</v>
      </c>
      <c r="N347" s="117" t="e">
        <f t="shared" si="126"/>
        <v>#VALUE!</v>
      </c>
      <c r="O347" s="116">
        <f t="shared" si="126"/>
        <v>0</v>
      </c>
      <c r="P347" s="117" t="e">
        <f t="shared" si="126"/>
        <v>#VALUE!</v>
      </c>
      <c r="Q347" s="118" t="e">
        <f t="shared" si="126"/>
        <v>#VALUE!</v>
      </c>
      <c r="R347" s="115">
        <f t="shared" si="126"/>
        <v>0</v>
      </c>
      <c r="S347" s="116"/>
      <c r="T347" s="116"/>
      <c r="U347" s="116"/>
      <c r="V347" s="117">
        <f t="shared" ref="V347:AA347" si="127">SUM(V275:V346)</f>
        <v>0</v>
      </c>
      <c r="W347" s="117">
        <f t="shared" si="127"/>
        <v>0</v>
      </c>
      <c r="X347" s="117">
        <f t="shared" si="127"/>
        <v>0</v>
      </c>
      <c r="Y347" s="117">
        <f t="shared" si="127"/>
        <v>0</v>
      </c>
      <c r="Z347" s="117">
        <f t="shared" si="127"/>
        <v>0</v>
      </c>
      <c r="AA347" s="118" t="e">
        <f t="shared" si="127"/>
        <v>#VALUE!</v>
      </c>
    </row>
    <row r="349" spans="1:27" ht="15.75" thickBot="1" x14ac:dyDescent="0.3"/>
    <row r="350" spans="1:27" s="37" customFormat="1" ht="36.75" customHeight="1" thickBot="1" x14ac:dyDescent="0.25">
      <c r="A350" s="1530" t="s">
        <v>49</v>
      </c>
      <c r="B350" s="1531"/>
      <c r="C350" s="1531"/>
      <c r="D350" s="1532"/>
      <c r="E350" s="1533" t="s">
        <v>235</v>
      </c>
      <c r="F350" s="1534"/>
      <c r="G350" s="1534"/>
      <c r="H350" s="1534"/>
      <c r="I350" s="1534"/>
      <c r="J350" s="1534"/>
      <c r="K350" s="1534"/>
      <c r="L350" s="1534"/>
      <c r="M350" s="1534"/>
      <c r="N350" s="1534"/>
      <c r="O350" s="1534"/>
      <c r="P350" s="1534"/>
      <c r="Q350" s="1534"/>
      <c r="R350" s="1534"/>
      <c r="S350" s="1534"/>
      <c r="T350" s="1534"/>
      <c r="U350" s="1534"/>
      <c r="V350" s="1534"/>
      <c r="W350" s="1534"/>
      <c r="X350" s="1534"/>
      <c r="Y350" s="1534"/>
      <c r="Z350" s="1534"/>
      <c r="AA350" s="1535"/>
    </row>
    <row r="351" spans="1:27" s="37" customFormat="1" ht="23.25" customHeight="1" thickBot="1" x14ac:dyDescent="0.25">
      <c r="A351" s="1525" t="s">
        <v>216</v>
      </c>
      <c r="B351" s="1526"/>
      <c r="C351" s="1526"/>
      <c r="D351" s="1527"/>
      <c r="E351" s="1502" t="s">
        <v>51</v>
      </c>
      <c r="F351" s="1503"/>
      <c r="G351" s="1503"/>
      <c r="H351" s="1503"/>
      <c r="I351" s="1503"/>
      <c r="J351" s="1503"/>
      <c r="K351" s="1503"/>
      <c r="L351" s="1503"/>
      <c r="M351" s="1503"/>
      <c r="N351" s="1503"/>
      <c r="O351" s="1503"/>
      <c r="P351" s="1503"/>
      <c r="Q351" s="1504"/>
      <c r="R351" s="1500" t="s">
        <v>52</v>
      </c>
      <c r="S351" s="1501"/>
      <c r="T351" s="1501"/>
      <c r="U351" s="1501"/>
      <c r="V351" s="1501"/>
      <c r="W351" s="1501"/>
      <c r="X351" s="1501"/>
      <c r="Y351" s="1501"/>
      <c r="Z351" s="1501"/>
      <c r="AA351" s="1513"/>
    </row>
    <row r="352" spans="1:27" s="61" customFormat="1" ht="162" customHeight="1" thickBot="1" x14ac:dyDescent="0.3">
      <c r="A352" s="62" t="s">
        <v>10</v>
      </c>
      <c r="B352" s="63" t="s">
        <v>217</v>
      </c>
      <c r="C352" s="63" t="s">
        <v>55</v>
      </c>
      <c r="D352" s="64" t="s">
        <v>218</v>
      </c>
      <c r="E352" s="65" t="s">
        <v>1</v>
      </c>
      <c r="F352" s="66" t="s">
        <v>219</v>
      </c>
      <c r="G352" s="66" t="s">
        <v>220</v>
      </c>
      <c r="H352" s="66" t="s">
        <v>221</v>
      </c>
      <c r="I352" s="66" t="s">
        <v>222</v>
      </c>
      <c r="J352" s="66" t="s">
        <v>223</v>
      </c>
      <c r="K352" s="66" t="s">
        <v>224</v>
      </c>
      <c r="L352" s="66" t="s">
        <v>225</v>
      </c>
      <c r="M352" s="66" t="s">
        <v>226</v>
      </c>
      <c r="N352" s="66" t="s">
        <v>227</v>
      </c>
      <c r="O352" s="66" t="s">
        <v>30</v>
      </c>
      <c r="P352" s="67" t="s">
        <v>60</v>
      </c>
      <c r="Q352" s="68" t="s">
        <v>228</v>
      </c>
      <c r="R352" s="69" t="s">
        <v>1</v>
      </c>
      <c r="S352" s="70" t="s">
        <v>219</v>
      </c>
      <c r="T352" s="70" t="s">
        <v>96</v>
      </c>
      <c r="U352" s="70" t="s">
        <v>229</v>
      </c>
      <c r="V352" s="70" t="s">
        <v>222</v>
      </c>
      <c r="W352" s="70" t="str">
        <f>+J352</f>
        <v>Սահմանվող պաշտոնային դրույքաչափ /հաշվի առնելով  նվազագույն ամսական աշխատավարձը - 50000 դրամ/</v>
      </c>
      <c r="X352" s="70" t="s">
        <v>30</v>
      </c>
      <c r="Y352" s="67" t="s">
        <v>60</v>
      </c>
      <c r="Z352" s="70" t="s">
        <v>230</v>
      </c>
      <c r="AA352" s="71" t="s">
        <v>231</v>
      </c>
    </row>
    <row r="353" spans="1:29" s="80" customFormat="1" ht="17.25" customHeight="1" thickBot="1" x14ac:dyDescent="0.3">
      <c r="A353" s="72">
        <v>1</v>
      </c>
      <c r="B353" s="73">
        <v>2</v>
      </c>
      <c r="C353" s="73">
        <v>3</v>
      </c>
      <c r="D353" s="74">
        <v>4</v>
      </c>
      <c r="E353" s="75">
        <v>5</v>
      </c>
      <c r="F353" s="73">
        <v>6</v>
      </c>
      <c r="G353" s="76">
        <v>7</v>
      </c>
      <c r="H353" s="73">
        <v>8</v>
      </c>
      <c r="I353" s="73">
        <v>9</v>
      </c>
      <c r="J353" s="76">
        <v>10</v>
      </c>
      <c r="K353" s="73">
        <v>11</v>
      </c>
      <c r="L353" s="73">
        <v>12</v>
      </c>
      <c r="M353" s="76">
        <v>13</v>
      </c>
      <c r="N353" s="73">
        <v>14</v>
      </c>
      <c r="O353" s="73">
        <v>15</v>
      </c>
      <c r="P353" s="76">
        <v>16</v>
      </c>
      <c r="Q353" s="77">
        <v>17</v>
      </c>
      <c r="R353" s="78">
        <v>18</v>
      </c>
      <c r="S353" s="76">
        <v>19</v>
      </c>
      <c r="T353" s="73">
        <v>20</v>
      </c>
      <c r="U353" s="73">
        <v>21</v>
      </c>
      <c r="V353" s="73">
        <v>22</v>
      </c>
      <c r="W353" s="73">
        <v>23</v>
      </c>
      <c r="X353" s="73">
        <v>24</v>
      </c>
      <c r="Y353" s="73">
        <v>25</v>
      </c>
      <c r="Z353" s="73">
        <v>26</v>
      </c>
      <c r="AA353" s="77">
        <v>27</v>
      </c>
      <c r="AB353" s="79"/>
      <c r="AC353" s="79"/>
    </row>
    <row r="354" spans="1:29" ht="17.25" x14ac:dyDescent="0.25">
      <c r="A354" s="81"/>
      <c r="B354" s="81"/>
      <c r="C354" s="82"/>
      <c r="D354" s="191"/>
      <c r="E354" s="83"/>
      <c r="F354" s="84"/>
      <c r="G354" s="85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6">
        <v>14400</v>
      </c>
      <c r="I354" s="87" t="e">
        <f>G354*H354</f>
        <v>#VALUE!</v>
      </c>
      <c r="J354" s="87" t="e">
        <f t="shared" ref="J354:J417" si="128">IF(I354&lt;=59525,59525,I354)</f>
        <v>#VALUE!</v>
      </c>
      <c r="K354" s="87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7">
        <f>K354*H354</f>
        <v>0</v>
      </c>
      <c r="M354" s="87" t="e">
        <f>L354+J354</f>
        <v>#VALUE!</v>
      </c>
      <c r="N354" s="87" t="e">
        <f>IF(F354&lt;2,M354*0%,IF(F354&lt;5,M354*5%,IF(F354&lt;10,M354*10%,IF(F354&lt;15,M354*15%,IF(F354&lt;20,M354*20%,IF(F354&lt;25,M354*25%,IF(F354&gt;=25,M354*30%)))))))</f>
        <v>#VALUE!</v>
      </c>
      <c r="O354" s="86"/>
      <c r="P354" s="87" t="e">
        <f t="shared" ref="P354:P417" si="129">M354+N354+O354</f>
        <v>#VALUE!</v>
      </c>
      <c r="Q354" s="88" t="e">
        <f>P354*6.565</f>
        <v>#VALUE!</v>
      </c>
      <c r="R354" s="89"/>
      <c r="S354" s="81"/>
      <c r="T354" s="27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0">
        <v>66140</v>
      </c>
      <c r="V354" s="91">
        <f t="shared" ref="V354:V385" si="130">+U354*T354</f>
        <v>0</v>
      </c>
      <c r="W354" s="90"/>
      <c r="X354" s="90"/>
      <c r="Y354" s="91">
        <f>+V354+W354+X354</f>
        <v>0</v>
      </c>
      <c r="Z354" s="91">
        <f>+Y354*6.565</f>
        <v>0</v>
      </c>
      <c r="AA354" s="91" t="e">
        <f t="shared" ref="AA354:AA385" si="131">+Z354+Q354</f>
        <v>#VALUE!</v>
      </c>
    </row>
    <row r="355" spans="1:29" ht="17.25" x14ac:dyDescent="0.25">
      <c r="A355" s="4"/>
      <c r="B355" s="4"/>
      <c r="C355" s="92"/>
      <c r="D355" s="192"/>
      <c r="E355" s="93"/>
      <c r="F355" s="94"/>
      <c r="G355" s="95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6">
        <v>14400</v>
      </c>
      <c r="I355" s="97" t="e">
        <f t="shared" ref="I355:I408" si="133">G355*H355</f>
        <v>#VALUE!</v>
      </c>
      <c r="J355" s="87" t="e">
        <f t="shared" si="128"/>
        <v>#VALUE!</v>
      </c>
      <c r="K355" s="97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7">
        <f t="shared" ref="L355:L408" si="135">K355*H355</f>
        <v>0</v>
      </c>
      <c r="M355" s="97" t="e">
        <f t="shared" ref="M355:M408" si="136">L355+J355</f>
        <v>#VALUE!</v>
      </c>
      <c r="N355" s="97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6"/>
      <c r="P355" s="97" t="e">
        <f t="shared" si="129"/>
        <v>#VALUE!</v>
      </c>
      <c r="Q355" s="98" t="e">
        <f t="shared" ref="Q355:Q418" si="138">P355*6.565</f>
        <v>#VALUE!</v>
      </c>
      <c r="R355" s="99"/>
      <c r="S355" s="4"/>
      <c r="T355" s="27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0">
        <v>66140</v>
      </c>
      <c r="V355" s="101">
        <f t="shared" si="130"/>
        <v>0</v>
      </c>
      <c r="W355" s="100"/>
      <c r="X355" s="100"/>
      <c r="Y355" s="101">
        <f t="shared" ref="Y355:Y408" si="140">+V355+W355+X355</f>
        <v>0</v>
      </c>
      <c r="Z355" s="101">
        <f t="shared" ref="Z355:Z418" si="141">+Y355*6.565</f>
        <v>0</v>
      </c>
      <c r="AA355" s="101" t="e">
        <f t="shared" si="131"/>
        <v>#VALUE!</v>
      </c>
    </row>
    <row r="356" spans="1:29" ht="17.25" x14ac:dyDescent="0.25">
      <c r="A356" s="4"/>
      <c r="B356" s="4"/>
      <c r="C356" s="92"/>
      <c r="D356" s="192"/>
      <c r="E356" s="93"/>
      <c r="F356" s="94"/>
      <c r="G356" s="95" t="str">
        <f t="shared" si="132"/>
        <v>Error</v>
      </c>
      <c r="H356" s="96">
        <v>14400</v>
      </c>
      <c r="I356" s="97" t="e">
        <f t="shared" si="133"/>
        <v>#VALUE!</v>
      </c>
      <c r="J356" s="87" t="e">
        <f t="shared" si="128"/>
        <v>#VALUE!</v>
      </c>
      <c r="K356" s="97">
        <f t="shared" si="134"/>
        <v>0</v>
      </c>
      <c r="L356" s="97">
        <f t="shared" si="135"/>
        <v>0</v>
      </c>
      <c r="M356" s="97" t="e">
        <f t="shared" si="136"/>
        <v>#VALUE!</v>
      </c>
      <c r="N356" s="97" t="e">
        <f t="shared" si="137"/>
        <v>#VALUE!</v>
      </c>
      <c r="O356" s="96"/>
      <c r="P356" s="97" t="e">
        <f t="shared" si="129"/>
        <v>#VALUE!</v>
      </c>
      <c r="Q356" s="98" t="e">
        <f t="shared" si="138"/>
        <v>#VALUE!</v>
      </c>
      <c r="R356" s="99"/>
      <c r="S356" s="4"/>
      <c r="T356" s="27">
        <f t="shared" si="139"/>
        <v>0</v>
      </c>
      <c r="U356" s="100">
        <v>66140</v>
      </c>
      <c r="V356" s="101">
        <f t="shared" si="130"/>
        <v>0</v>
      </c>
      <c r="W356" s="100"/>
      <c r="X356" s="100"/>
      <c r="Y356" s="101">
        <f t="shared" si="140"/>
        <v>0</v>
      </c>
      <c r="Z356" s="101">
        <f t="shared" si="141"/>
        <v>0</v>
      </c>
      <c r="AA356" s="101" t="e">
        <f t="shared" si="131"/>
        <v>#VALUE!</v>
      </c>
    </row>
    <row r="357" spans="1:29" ht="17.25" x14ac:dyDescent="0.25">
      <c r="A357" s="4"/>
      <c r="B357" s="4"/>
      <c r="C357" s="92"/>
      <c r="D357" s="192"/>
      <c r="E357" s="93"/>
      <c r="F357" s="94"/>
      <c r="G357" s="95" t="str">
        <f t="shared" si="132"/>
        <v>Error</v>
      </c>
      <c r="H357" s="96">
        <v>14400</v>
      </c>
      <c r="I357" s="97" t="e">
        <f t="shared" si="133"/>
        <v>#VALUE!</v>
      </c>
      <c r="J357" s="87" t="e">
        <f t="shared" si="128"/>
        <v>#VALUE!</v>
      </c>
      <c r="K357" s="97">
        <f t="shared" si="134"/>
        <v>0</v>
      </c>
      <c r="L357" s="97">
        <f t="shared" si="135"/>
        <v>0</v>
      </c>
      <c r="M357" s="97" t="e">
        <f t="shared" si="136"/>
        <v>#VALUE!</v>
      </c>
      <c r="N357" s="97" t="e">
        <f t="shared" si="137"/>
        <v>#VALUE!</v>
      </c>
      <c r="O357" s="96"/>
      <c r="P357" s="97" t="e">
        <f t="shared" si="129"/>
        <v>#VALUE!</v>
      </c>
      <c r="Q357" s="98" t="e">
        <f t="shared" si="138"/>
        <v>#VALUE!</v>
      </c>
      <c r="R357" s="99"/>
      <c r="S357" s="4"/>
      <c r="T357" s="27">
        <f t="shared" si="139"/>
        <v>0</v>
      </c>
      <c r="U357" s="100">
        <v>66140</v>
      </c>
      <c r="V357" s="101">
        <f t="shared" si="130"/>
        <v>0</v>
      </c>
      <c r="W357" s="100"/>
      <c r="X357" s="100"/>
      <c r="Y357" s="101">
        <f t="shared" si="140"/>
        <v>0</v>
      </c>
      <c r="Z357" s="101">
        <f t="shared" si="141"/>
        <v>0</v>
      </c>
      <c r="AA357" s="101" t="e">
        <f t="shared" si="131"/>
        <v>#VALUE!</v>
      </c>
    </row>
    <row r="358" spans="1:29" ht="17.25" x14ac:dyDescent="0.25">
      <c r="A358" s="4"/>
      <c r="B358" s="4"/>
      <c r="C358" s="92"/>
      <c r="D358" s="192"/>
      <c r="E358" s="93"/>
      <c r="F358" s="94"/>
      <c r="G358" s="95" t="str">
        <f t="shared" si="132"/>
        <v>Error</v>
      </c>
      <c r="H358" s="96">
        <v>14400</v>
      </c>
      <c r="I358" s="97" t="e">
        <f t="shared" si="133"/>
        <v>#VALUE!</v>
      </c>
      <c r="J358" s="87" t="e">
        <f t="shared" si="128"/>
        <v>#VALUE!</v>
      </c>
      <c r="K358" s="97">
        <f t="shared" si="134"/>
        <v>0</v>
      </c>
      <c r="L358" s="97">
        <f t="shared" si="135"/>
        <v>0</v>
      </c>
      <c r="M358" s="97" t="e">
        <f t="shared" si="136"/>
        <v>#VALUE!</v>
      </c>
      <c r="N358" s="97" t="e">
        <f t="shared" si="137"/>
        <v>#VALUE!</v>
      </c>
      <c r="O358" s="96"/>
      <c r="P358" s="97" t="e">
        <f t="shared" si="129"/>
        <v>#VALUE!</v>
      </c>
      <c r="Q358" s="98" t="e">
        <f t="shared" si="138"/>
        <v>#VALUE!</v>
      </c>
      <c r="R358" s="99"/>
      <c r="S358" s="4"/>
      <c r="T358" s="27">
        <f t="shared" si="139"/>
        <v>0</v>
      </c>
      <c r="U358" s="100">
        <v>66140</v>
      </c>
      <c r="V358" s="101">
        <f t="shared" si="130"/>
        <v>0</v>
      </c>
      <c r="W358" s="100"/>
      <c r="X358" s="100"/>
      <c r="Y358" s="101">
        <f t="shared" si="140"/>
        <v>0</v>
      </c>
      <c r="Z358" s="101">
        <f t="shared" si="141"/>
        <v>0</v>
      </c>
      <c r="AA358" s="101" t="e">
        <f t="shared" si="131"/>
        <v>#VALUE!</v>
      </c>
    </row>
    <row r="359" spans="1:29" ht="17.25" x14ac:dyDescent="0.25">
      <c r="A359" s="4"/>
      <c r="B359" s="4"/>
      <c r="C359" s="92"/>
      <c r="D359" s="192"/>
      <c r="E359" s="93"/>
      <c r="F359" s="94"/>
      <c r="G359" s="95" t="str">
        <f t="shared" si="132"/>
        <v>Error</v>
      </c>
      <c r="H359" s="96">
        <v>14400</v>
      </c>
      <c r="I359" s="97" t="e">
        <f t="shared" si="133"/>
        <v>#VALUE!</v>
      </c>
      <c r="J359" s="87" t="e">
        <f t="shared" si="128"/>
        <v>#VALUE!</v>
      </c>
      <c r="K359" s="97">
        <f t="shared" si="134"/>
        <v>0</v>
      </c>
      <c r="L359" s="97">
        <f t="shared" si="135"/>
        <v>0</v>
      </c>
      <c r="M359" s="97" t="e">
        <f t="shared" si="136"/>
        <v>#VALUE!</v>
      </c>
      <c r="N359" s="97" t="e">
        <f t="shared" si="137"/>
        <v>#VALUE!</v>
      </c>
      <c r="O359" s="96"/>
      <c r="P359" s="97" t="e">
        <f t="shared" si="129"/>
        <v>#VALUE!</v>
      </c>
      <c r="Q359" s="98" t="e">
        <f t="shared" si="138"/>
        <v>#VALUE!</v>
      </c>
      <c r="R359" s="99"/>
      <c r="S359" s="4"/>
      <c r="T359" s="27">
        <f t="shared" si="139"/>
        <v>0</v>
      </c>
      <c r="U359" s="100">
        <v>66140</v>
      </c>
      <c r="V359" s="101">
        <f t="shared" si="130"/>
        <v>0</v>
      </c>
      <c r="W359" s="100"/>
      <c r="X359" s="100"/>
      <c r="Y359" s="101">
        <f t="shared" si="140"/>
        <v>0</v>
      </c>
      <c r="Z359" s="101">
        <f t="shared" si="141"/>
        <v>0</v>
      </c>
      <c r="AA359" s="101" t="e">
        <f t="shared" si="131"/>
        <v>#VALUE!</v>
      </c>
    </row>
    <row r="360" spans="1:29" ht="17.25" x14ac:dyDescent="0.25">
      <c r="A360" s="4"/>
      <c r="B360" s="4"/>
      <c r="C360" s="92"/>
      <c r="D360" s="192"/>
      <c r="E360" s="83"/>
      <c r="F360" s="84"/>
      <c r="G360" s="85" t="str">
        <f t="shared" si="132"/>
        <v>Error</v>
      </c>
      <c r="H360" s="86">
        <v>14400</v>
      </c>
      <c r="I360" s="87" t="e">
        <f t="shared" si="133"/>
        <v>#VALUE!</v>
      </c>
      <c r="J360" s="87" t="e">
        <f t="shared" si="128"/>
        <v>#VALUE!</v>
      </c>
      <c r="K360" s="87">
        <f t="shared" si="134"/>
        <v>0</v>
      </c>
      <c r="L360" s="87">
        <f t="shared" si="135"/>
        <v>0</v>
      </c>
      <c r="M360" s="87" t="e">
        <f t="shared" si="136"/>
        <v>#VALUE!</v>
      </c>
      <c r="N360" s="87" t="e">
        <f t="shared" si="137"/>
        <v>#VALUE!</v>
      </c>
      <c r="O360" s="86"/>
      <c r="P360" s="87" t="e">
        <f t="shared" si="129"/>
        <v>#VALUE!</v>
      </c>
      <c r="Q360" s="88" t="e">
        <f t="shared" si="138"/>
        <v>#VALUE!</v>
      </c>
      <c r="R360" s="89"/>
      <c r="S360" s="81"/>
      <c r="T360" s="27">
        <f t="shared" si="139"/>
        <v>0</v>
      </c>
      <c r="U360" s="90">
        <v>66140</v>
      </c>
      <c r="V360" s="91">
        <f t="shared" si="130"/>
        <v>0</v>
      </c>
      <c r="W360" s="90"/>
      <c r="X360" s="90"/>
      <c r="Y360" s="91">
        <f t="shared" si="140"/>
        <v>0</v>
      </c>
      <c r="Z360" s="91">
        <f t="shared" si="141"/>
        <v>0</v>
      </c>
      <c r="AA360" s="91" t="e">
        <f t="shared" si="131"/>
        <v>#VALUE!</v>
      </c>
    </row>
    <row r="361" spans="1:29" ht="17.25" x14ac:dyDescent="0.25">
      <c r="A361" s="4"/>
      <c r="B361" s="4"/>
      <c r="C361" s="92"/>
      <c r="D361" s="192"/>
      <c r="E361" s="93"/>
      <c r="F361" s="94"/>
      <c r="G361" s="95" t="str">
        <f t="shared" si="132"/>
        <v>Error</v>
      </c>
      <c r="H361" s="96">
        <v>14400</v>
      </c>
      <c r="I361" s="97" t="e">
        <f t="shared" si="133"/>
        <v>#VALUE!</v>
      </c>
      <c r="J361" s="87" t="e">
        <f t="shared" si="128"/>
        <v>#VALUE!</v>
      </c>
      <c r="K361" s="97">
        <f t="shared" si="134"/>
        <v>0</v>
      </c>
      <c r="L361" s="97">
        <f t="shared" si="135"/>
        <v>0</v>
      </c>
      <c r="M361" s="97" t="e">
        <f t="shared" si="136"/>
        <v>#VALUE!</v>
      </c>
      <c r="N361" s="97" t="e">
        <f t="shared" si="137"/>
        <v>#VALUE!</v>
      </c>
      <c r="O361" s="96"/>
      <c r="P361" s="97" t="e">
        <f t="shared" si="129"/>
        <v>#VALUE!</v>
      </c>
      <c r="Q361" s="98" t="e">
        <f t="shared" si="138"/>
        <v>#VALUE!</v>
      </c>
      <c r="R361" s="99"/>
      <c r="S361" s="4"/>
      <c r="T361" s="27">
        <f t="shared" si="139"/>
        <v>0</v>
      </c>
      <c r="U361" s="100">
        <v>66140</v>
      </c>
      <c r="V361" s="101">
        <f t="shared" si="130"/>
        <v>0</v>
      </c>
      <c r="W361" s="100"/>
      <c r="X361" s="100"/>
      <c r="Y361" s="101">
        <f t="shared" si="140"/>
        <v>0</v>
      </c>
      <c r="Z361" s="101">
        <f t="shared" si="141"/>
        <v>0</v>
      </c>
      <c r="AA361" s="101" t="e">
        <f t="shared" si="131"/>
        <v>#VALUE!</v>
      </c>
    </row>
    <row r="362" spans="1:29" ht="17.25" x14ac:dyDescent="0.25">
      <c r="A362" s="4"/>
      <c r="B362" s="4"/>
      <c r="C362" s="92"/>
      <c r="D362" s="192"/>
      <c r="E362" s="93"/>
      <c r="F362" s="94"/>
      <c r="G362" s="95" t="str">
        <f t="shared" si="132"/>
        <v>Error</v>
      </c>
      <c r="H362" s="96">
        <v>14400</v>
      </c>
      <c r="I362" s="97" t="e">
        <f t="shared" si="133"/>
        <v>#VALUE!</v>
      </c>
      <c r="J362" s="87" t="e">
        <f t="shared" si="128"/>
        <v>#VALUE!</v>
      </c>
      <c r="K362" s="97">
        <f t="shared" si="134"/>
        <v>0</v>
      </c>
      <c r="L362" s="97">
        <f t="shared" si="135"/>
        <v>0</v>
      </c>
      <c r="M362" s="97" t="e">
        <f t="shared" si="136"/>
        <v>#VALUE!</v>
      </c>
      <c r="N362" s="97" t="e">
        <f t="shared" si="137"/>
        <v>#VALUE!</v>
      </c>
      <c r="O362" s="96"/>
      <c r="P362" s="97" t="e">
        <f t="shared" si="129"/>
        <v>#VALUE!</v>
      </c>
      <c r="Q362" s="98" t="e">
        <f t="shared" si="138"/>
        <v>#VALUE!</v>
      </c>
      <c r="R362" s="99"/>
      <c r="S362" s="4"/>
      <c r="T362" s="27">
        <f t="shared" si="139"/>
        <v>0</v>
      </c>
      <c r="U362" s="100">
        <v>66140</v>
      </c>
      <c r="V362" s="101">
        <f t="shared" si="130"/>
        <v>0</v>
      </c>
      <c r="W362" s="100"/>
      <c r="X362" s="100"/>
      <c r="Y362" s="101">
        <f t="shared" si="140"/>
        <v>0</v>
      </c>
      <c r="Z362" s="101">
        <f t="shared" si="141"/>
        <v>0</v>
      </c>
      <c r="AA362" s="101" t="e">
        <f t="shared" si="131"/>
        <v>#VALUE!</v>
      </c>
    </row>
    <row r="363" spans="1:29" ht="17.25" x14ac:dyDescent="0.25">
      <c r="A363" s="4"/>
      <c r="B363" s="4"/>
      <c r="C363" s="92"/>
      <c r="D363" s="192"/>
      <c r="E363" s="93"/>
      <c r="F363" s="94"/>
      <c r="G363" s="95" t="str">
        <f t="shared" si="132"/>
        <v>Error</v>
      </c>
      <c r="H363" s="96">
        <v>14400</v>
      </c>
      <c r="I363" s="97" t="e">
        <f t="shared" si="133"/>
        <v>#VALUE!</v>
      </c>
      <c r="J363" s="87" t="e">
        <f t="shared" si="128"/>
        <v>#VALUE!</v>
      </c>
      <c r="K363" s="97">
        <f t="shared" si="134"/>
        <v>0</v>
      </c>
      <c r="L363" s="97">
        <f t="shared" si="135"/>
        <v>0</v>
      </c>
      <c r="M363" s="97" t="e">
        <f t="shared" si="136"/>
        <v>#VALUE!</v>
      </c>
      <c r="N363" s="97" t="e">
        <f t="shared" si="137"/>
        <v>#VALUE!</v>
      </c>
      <c r="O363" s="96"/>
      <c r="P363" s="97" t="e">
        <f t="shared" si="129"/>
        <v>#VALUE!</v>
      </c>
      <c r="Q363" s="98" t="e">
        <f t="shared" si="138"/>
        <v>#VALUE!</v>
      </c>
      <c r="R363" s="99"/>
      <c r="S363" s="4"/>
      <c r="T363" s="27">
        <f t="shared" si="139"/>
        <v>0</v>
      </c>
      <c r="U363" s="100">
        <v>66140</v>
      </c>
      <c r="V363" s="101">
        <f t="shared" si="130"/>
        <v>0</v>
      </c>
      <c r="W363" s="100"/>
      <c r="X363" s="100"/>
      <c r="Y363" s="101">
        <f t="shared" si="140"/>
        <v>0</v>
      </c>
      <c r="Z363" s="101">
        <f t="shared" si="141"/>
        <v>0</v>
      </c>
      <c r="AA363" s="101" t="e">
        <f t="shared" si="131"/>
        <v>#VALUE!</v>
      </c>
    </row>
    <row r="364" spans="1:29" ht="17.25" x14ac:dyDescent="0.25">
      <c r="A364" s="4"/>
      <c r="B364" s="4"/>
      <c r="C364" s="92"/>
      <c r="D364" s="192"/>
      <c r="E364" s="93"/>
      <c r="F364" s="94"/>
      <c r="G364" s="95" t="str">
        <f t="shared" si="132"/>
        <v>Error</v>
      </c>
      <c r="H364" s="96">
        <v>14400</v>
      </c>
      <c r="I364" s="97" t="e">
        <f t="shared" si="133"/>
        <v>#VALUE!</v>
      </c>
      <c r="J364" s="87" t="e">
        <f t="shared" si="128"/>
        <v>#VALUE!</v>
      </c>
      <c r="K364" s="97">
        <f t="shared" si="134"/>
        <v>0</v>
      </c>
      <c r="L364" s="97">
        <f t="shared" si="135"/>
        <v>0</v>
      </c>
      <c r="M364" s="97" t="e">
        <f t="shared" si="136"/>
        <v>#VALUE!</v>
      </c>
      <c r="N364" s="97" t="e">
        <f t="shared" si="137"/>
        <v>#VALUE!</v>
      </c>
      <c r="O364" s="96"/>
      <c r="P364" s="97" t="e">
        <f t="shared" si="129"/>
        <v>#VALUE!</v>
      </c>
      <c r="Q364" s="98" t="e">
        <f t="shared" si="138"/>
        <v>#VALUE!</v>
      </c>
      <c r="R364" s="99"/>
      <c r="S364" s="4"/>
      <c r="T364" s="27">
        <f t="shared" si="139"/>
        <v>0</v>
      </c>
      <c r="U364" s="100">
        <v>66140</v>
      </c>
      <c r="V364" s="101">
        <f t="shared" si="130"/>
        <v>0</v>
      </c>
      <c r="W364" s="100"/>
      <c r="X364" s="100"/>
      <c r="Y364" s="101">
        <f t="shared" si="140"/>
        <v>0</v>
      </c>
      <c r="Z364" s="101">
        <f t="shared" si="141"/>
        <v>0</v>
      </c>
      <c r="AA364" s="101" t="e">
        <f t="shared" si="131"/>
        <v>#VALUE!</v>
      </c>
    </row>
    <row r="365" spans="1:29" ht="17.25" x14ac:dyDescent="0.25">
      <c r="A365" s="4"/>
      <c r="B365" s="4"/>
      <c r="C365" s="92"/>
      <c r="D365" s="192"/>
      <c r="E365" s="93"/>
      <c r="F365" s="94"/>
      <c r="G365" s="95" t="str">
        <f t="shared" si="132"/>
        <v>Error</v>
      </c>
      <c r="H365" s="96">
        <v>14400</v>
      </c>
      <c r="I365" s="97" t="e">
        <f t="shared" si="133"/>
        <v>#VALUE!</v>
      </c>
      <c r="J365" s="87" t="e">
        <f t="shared" si="128"/>
        <v>#VALUE!</v>
      </c>
      <c r="K365" s="97">
        <f t="shared" si="134"/>
        <v>0</v>
      </c>
      <c r="L365" s="97">
        <f t="shared" si="135"/>
        <v>0</v>
      </c>
      <c r="M365" s="97" t="e">
        <f t="shared" si="136"/>
        <v>#VALUE!</v>
      </c>
      <c r="N365" s="97" t="e">
        <f t="shared" si="137"/>
        <v>#VALUE!</v>
      </c>
      <c r="O365" s="96"/>
      <c r="P365" s="97" t="e">
        <f t="shared" si="129"/>
        <v>#VALUE!</v>
      </c>
      <c r="Q365" s="98" t="e">
        <f t="shared" si="138"/>
        <v>#VALUE!</v>
      </c>
      <c r="R365" s="99"/>
      <c r="S365" s="4"/>
      <c r="T365" s="27">
        <f t="shared" si="139"/>
        <v>0</v>
      </c>
      <c r="U365" s="100">
        <v>66140</v>
      </c>
      <c r="V365" s="101">
        <f t="shared" si="130"/>
        <v>0</v>
      </c>
      <c r="W365" s="100"/>
      <c r="X365" s="100"/>
      <c r="Y365" s="101">
        <f t="shared" si="140"/>
        <v>0</v>
      </c>
      <c r="Z365" s="101">
        <f t="shared" si="141"/>
        <v>0</v>
      </c>
      <c r="AA365" s="101" t="e">
        <f t="shared" si="131"/>
        <v>#VALUE!</v>
      </c>
    </row>
    <row r="366" spans="1:29" ht="17.25" x14ac:dyDescent="0.25">
      <c r="A366" s="4"/>
      <c r="B366" s="4"/>
      <c r="C366" s="92"/>
      <c r="D366" s="192"/>
      <c r="E366" s="83"/>
      <c r="F366" s="84"/>
      <c r="G366" s="85" t="str">
        <f t="shared" si="132"/>
        <v>Error</v>
      </c>
      <c r="H366" s="86">
        <v>14400</v>
      </c>
      <c r="I366" s="87" t="e">
        <f t="shared" si="133"/>
        <v>#VALUE!</v>
      </c>
      <c r="J366" s="87" t="e">
        <f t="shared" si="128"/>
        <v>#VALUE!</v>
      </c>
      <c r="K366" s="87">
        <f t="shared" si="134"/>
        <v>0</v>
      </c>
      <c r="L366" s="87">
        <f t="shared" si="135"/>
        <v>0</v>
      </c>
      <c r="M366" s="87" t="e">
        <f t="shared" si="136"/>
        <v>#VALUE!</v>
      </c>
      <c r="N366" s="87" t="e">
        <f t="shared" si="137"/>
        <v>#VALUE!</v>
      </c>
      <c r="O366" s="86"/>
      <c r="P366" s="87" t="e">
        <f t="shared" si="129"/>
        <v>#VALUE!</v>
      </c>
      <c r="Q366" s="88" t="e">
        <f t="shared" si="138"/>
        <v>#VALUE!</v>
      </c>
      <c r="R366" s="89"/>
      <c r="S366" s="81"/>
      <c r="T366" s="27">
        <f t="shared" si="139"/>
        <v>0</v>
      </c>
      <c r="U366" s="90">
        <v>66140</v>
      </c>
      <c r="V366" s="91">
        <f t="shared" si="130"/>
        <v>0</v>
      </c>
      <c r="W366" s="90"/>
      <c r="X366" s="90"/>
      <c r="Y366" s="91">
        <f t="shared" si="140"/>
        <v>0</v>
      </c>
      <c r="Z366" s="91">
        <f t="shared" si="141"/>
        <v>0</v>
      </c>
      <c r="AA366" s="91" t="e">
        <f t="shared" si="131"/>
        <v>#VALUE!</v>
      </c>
    </row>
    <row r="367" spans="1:29" ht="17.25" x14ac:dyDescent="0.25">
      <c r="A367" s="4"/>
      <c r="B367" s="4"/>
      <c r="C367" s="92"/>
      <c r="D367" s="192"/>
      <c r="E367" s="93"/>
      <c r="F367" s="94"/>
      <c r="G367" s="95" t="str">
        <f t="shared" si="132"/>
        <v>Error</v>
      </c>
      <c r="H367" s="96">
        <v>14400</v>
      </c>
      <c r="I367" s="97" t="e">
        <f t="shared" si="133"/>
        <v>#VALUE!</v>
      </c>
      <c r="J367" s="87" t="e">
        <f t="shared" si="128"/>
        <v>#VALUE!</v>
      </c>
      <c r="K367" s="97">
        <f t="shared" si="134"/>
        <v>0</v>
      </c>
      <c r="L367" s="97">
        <f t="shared" si="135"/>
        <v>0</v>
      </c>
      <c r="M367" s="97" t="e">
        <f t="shared" si="136"/>
        <v>#VALUE!</v>
      </c>
      <c r="N367" s="97" t="e">
        <f t="shared" si="137"/>
        <v>#VALUE!</v>
      </c>
      <c r="O367" s="96"/>
      <c r="P367" s="97" t="e">
        <f t="shared" si="129"/>
        <v>#VALUE!</v>
      </c>
      <c r="Q367" s="98" t="e">
        <f t="shared" si="138"/>
        <v>#VALUE!</v>
      </c>
      <c r="R367" s="99"/>
      <c r="S367" s="4"/>
      <c r="T367" s="27">
        <f t="shared" si="139"/>
        <v>0</v>
      </c>
      <c r="U367" s="100">
        <v>66140</v>
      </c>
      <c r="V367" s="101">
        <f t="shared" si="130"/>
        <v>0</v>
      </c>
      <c r="W367" s="100"/>
      <c r="X367" s="100"/>
      <c r="Y367" s="101">
        <f t="shared" si="140"/>
        <v>0</v>
      </c>
      <c r="Z367" s="101">
        <f t="shared" si="141"/>
        <v>0</v>
      </c>
      <c r="AA367" s="101" t="e">
        <f t="shared" si="131"/>
        <v>#VALUE!</v>
      </c>
    </row>
    <row r="368" spans="1:29" ht="17.25" x14ac:dyDescent="0.25">
      <c r="A368" s="4"/>
      <c r="B368" s="4"/>
      <c r="C368" s="92"/>
      <c r="D368" s="192"/>
      <c r="E368" s="93"/>
      <c r="F368" s="94"/>
      <c r="G368" s="95" t="str">
        <f t="shared" si="132"/>
        <v>Error</v>
      </c>
      <c r="H368" s="96">
        <v>14400</v>
      </c>
      <c r="I368" s="97" t="e">
        <f t="shared" si="133"/>
        <v>#VALUE!</v>
      </c>
      <c r="J368" s="87" t="e">
        <f t="shared" si="128"/>
        <v>#VALUE!</v>
      </c>
      <c r="K368" s="97">
        <f t="shared" si="134"/>
        <v>0</v>
      </c>
      <c r="L368" s="97">
        <f t="shared" si="135"/>
        <v>0</v>
      </c>
      <c r="M368" s="97" t="e">
        <f t="shared" si="136"/>
        <v>#VALUE!</v>
      </c>
      <c r="N368" s="97" t="e">
        <f t="shared" si="137"/>
        <v>#VALUE!</v>
      </c>
      <c r="O368" s="96"/>
      <c r="P368" s="97" t="e">
        <f t="shared" si="129"/>
        <v>#VALUE!</v>
      </c>
      <c r="Q368" s="98" t="e">
        <f t="shared" si="138"/>
        <v>#VALUE!</v>
      </c>
      <c r="R368" s="99"/>
      <c r="S368" s="4"/>
      <c r="T368" s="27">
        <f t="shared" si="139"/>
        <v>0</v>
      </c>
      <c r="U368" s="100">
        <v>66140</v>
      </c>
      <c r="V368" s="101">
        <f t="shared" si="130"/>
        <v>0</v>
      </c>
      <c r="W368" s="100"/>
      <c r="X368" s="100"/>
      <c r="Y368" s="101">
        <f t="shared" si="140"/>
        <v>0</v>
      </c>
      <c r="Z368" s="101">
        <f t="shared" si="141"/>
        <v>0</v>
      </c>
      <c r="AA368" s="101" t="e">
        <f t="shared" si="131"/>
        <v>#VALUE!</v>
      </c>
    </row>
    <row r="369" spans="1:27" ht="17.25" x14ac:dyDescent="0.25">
      <c r="A369" s="4"/>
      <c r="B369" s="4"/>
      <c r="C369" s="92"/>
      <c r="D369" s="192"/>
      <c r="E369" s="93"/>
      <c r="F369" s="94"/>
      <c r="G369" s="95" t="str">
        <f t="shared" si="132"/>
        <v>Error</v>
      </c>
      <c r="H369" s="96">
        <v>14400</v>
      </c>
      <c r="I369" s="97" t="e">
        <f t="shared" si="133"/>
        <v>#VALUE!</v>
      </c>
      <c r="J369" s="87" t="e">
        <f t="shared" si="128"/>
        <v>#VALUE!</v>
      </c>
      <c r="K369" s="97">
        <f t="shared" si="134"/>
        <v>0</v>
      </c>
      <c r="L369" s="97">
        <f t="shared" si="135"/>
        <v>0</v>
      </c>
      <c r="M369" s="97" t="e">
        <f t="shared" si="136"/>
        <v>#VALUE!</v>
      </c>
      <c r="N369" s="97" t="e">
        <f t="shared" si="137"/>
        <v>#VALUE!</v>
      </c>
      <c r="O369" s="96"/>
      <c r="P369" s="97" t="e">
        <f t="shared" si="129"/>
        <v>#VALUE!</v>
      </c>
      <c r="Q369" s="98" t="e">
        <f t="shared" si="138"/>
        <v>#VALUE!</v>
      </c>
      <c r="R369" s="99"/>
      <c r="S369" s="4"/>
      <c r="T369" s="27">
        <f t="shared" si="139"/>
        <v>0</v>
      </c>
      <c r="U369" s="100">
        <v>66140</v>
      </c>
      <c r="V369" s="101">
        <f t="shared" si="130"/>
        <v>0</v>
      </c>
      <c r="W369" s="100"/>
      <c r="X369" s="100"/>
      <c r="Y369" s="101">
        <f t="shared" si="140"/>
        <v>0</v>
      </c>
      <c r="Z369" s="101">
        <f t="shared" si="141"/>
        <v>0</v>
      </c>
      <c r="AA369" s="101" t="e">
        <f t="shared" si="131"/>
        <v>#VALUE!</v>
      </c>
    </row>
    <row r="370" spans="1:27" ht="17.25" x14ac:dyDescent="0.25">
      <c r="A370" s="4"/>
      <c r="B370" s="4"/>
      <c r="C370" s="92"/>
      <c r="D370" s="192"/>
      <c r="E370" s="93"/>
      <c r="F370" s="94"/>
      <c r="G370" s="95" t="str">
        <f t="shared" si="132"/>
        <v>Error</v>
      </c>
      <c r="H370" s="96">
        <v>14400</v>
      </c>
      <c r="I370" s="97" t="e">
        <f t="shared" si="133"/>
        <v>#VALUE!</v>
      </c>
      <c r="J370" s="87" t="e">
        <f t="shared" si="128"/>
        <v>#VALUE!</v>
      </c>
      <c r="K370" s="97">
        <f t="shared" si="134"/>
        <v>0</v>
      </c>
      <c r="L370" s="97">
        <f t="shared" si="135"/>
        <v>0</v>
      </c>
      <c r="M370" s="97" t="e">
        <f t="shared" si="136"/>
        <v>#VALUE!</v>
      </c>
      <c r="N370" s="97" t="e">
        <f t="shared" si="137"/>
        <v>#VALUE!</v>
      </c>
      <c r="O370" s="96"/>
      <c r="P370" s="97" t="e">
        <f t="shared" si="129"/>
        <v>#VALUE!</v>
      </c>
      <c r="Q370" s="98" t="e">
        <f t="shared" si="138"/>
        <v>#VALUE!</v>
      </c>
      <c r="R370" s="99"/>
      <c r="S370" s="4"/>
      <c r="T370" s="27">
        <f t="shared" si="139"/>
        <v>0</v>
      </c>
      <c r="U370" s="100">
        <v>66140</v>
      </c>
      <c r="V370" s="101">
        <f t="shared" si="130"/>
        <v>0</v>
      </c>
      <c r="W370" s="100"/>
      <c r="X370" s="100"/>
      <c r="Y370" s="101">
        <f t="shared" si="140"/>
        <v>0</v>
      </c>
      <c r="Z370" s="101">
        <f t="shared" si="141"/>
        <v>0</v>
      </c>
      <c r="AA370" s="101" t="e">
        <f t="shared" si="131"/>
        <v>#VALUE!</v>
      </c>
    </row>
    <row r="371" spans="1:27" ht="17.25" x14ac:dyDescent="0.25">
      <c r="A371" s="4"/>
      <c r="B371" s="4"/>
      <c r="C371" s="92"/>
      <c r="D371" s="192"/>
      <c r="E371" s="93"/>
      <c r="F371" s="94"/>
      <c r="G371" s="95" t="str">
        <f t="shared" si="132"/>
        <v>Error</v>
      </c>
      <c r="H371" s="96">
        <v>14400</v>
      </c>
      <c r="I371" s="97" t="e">
        <f t="shared" si="133"/>
        <v>#VALUE!</v>
      </c>
      <c r="J371" s="87" t="e">
        <f t="shared" si="128"/>
        <v>#VALUE!</v>
      </c>
      <c r="K371" s="97">
        <f t="shared" si="134"/>
        <v>0</v>
      </c>
      <c r="L371" s="97">
        <f t="shared" si="135"/>
        <v>0</v>
      </c>
      <c r="M371" s="97" t="e">
        <f t="shared" si="136"/>
        <v>#VALUE!</v>
      </c>
      <c r="N371" s="97" t="e">
        <f t="shared" si="137"/>
        <v>#VALUE!</v>
      </c>
      <c r="O371" s="96"/>
      <c r="P371" s="97" t="e">
        <f t="shared" si="129"/>
        <v>#VALUE!</v>
      </c>
      <c r="Q371" s="98" t="e">
        <f t="shared" si="138"/>
        <v>#VALUE!</v>
      </c>
      <c r="R371" s="99"/>
      <c r="S371" s="4"/>
      <c r="T371" s="27">
        <f t="shared" si="139"/>
        <v>0</v>
      </c>
      <c r="U371" s="100">
        <v>66140</v>
      </c>
      <c r="V371" s="101">
        <f t="shared" si="130"/>
        <v>0</v>
      </c>
      <c r="W371" s="100"/>
      <c r="X371" s="100"/>
      <c r="Y371" s="101">
        <f t="shared" si="140"/>
        <v>0</v>
      </c>
      <c r="Z371" s="101">
        <f t="shared" si="141"/>
        <v>0</v>
      </c>
      <c r="AA371" s="101" t="e">
        <f t="shared" si="131"/>
        <v>#VALUE!</v>
      </c>
    </row>
    <row r="372" spans="1:27" ht="17.25" x14ac:dyDescent="0.25">
      <c r="A372" s="4"/>
      <c r="B372" s="4"/>
      <c r="C372" s="92"/>
      <c r="D372" s="192"/>
      <c r="E372" s="83"/>
      <c r="F372" s="84"/>
      <c r="G372" s="85" t="str">
        <f t="shared" si="132"/>
        <v>Error</v>
      </c>
      <c r="H372" s="86">
        <v>14400</v>
      </c>
      <c r="I372" s="87" t="e">
        <f t="shared" si="133"/>
        <v>#VALUE!</v>
      </c>
      <c r="J372" s="87" t="e">
        <f t="shared" si="128"/>
        <v>#VALUE!</v>
      </c>
      <c r="K372" s="87">
        <f t="shared" si="134"/>
        <v>0</v>
      </c>
      <c r="L372" s="87">
        <f t="shared" si="135"/>
        <v>0</v>
      </c>
      <c r="M372" s="87" t="e">
        <f t="shared" si="136"/>
        <v>#VALUE!</v>
      </c>
      <c r="N372" s="87" t="e">
        <f t="shared" si="137"/>
        <v>#VALUE!</v>
      </c>
      <c r="O372" s="86"/>
      <c r="P372" s="87" t="e">
        <f t="shared" si="129"/>
        <v>#VALUE!</v>
      </c>
      <c r="Q372" s="88" t="e">
        <f t="shared" si="138"/>
        <v>#VALUE!</v>
      </c>
      <c r="R372" s="89"/>
      <c r="S372" s="81"/>
      <c r="T372" s="27">
        <f t="shared" si="139"/>
        <v>0</v>
      </c>
      <c r="U372" s="90">
        <v>66140</v>
      </c>
      <c r="V372" s="91">
        <f t="shared" si="130"/>
        <v>0</v>
      </c>
      <c r="W372" s="90"/>
      <c r="X372" s="90"/>
      <c r="Y372" s="91">
        <f t="shared" si="140"/>
        <v>0</v>
      </c>
      <c r="Z372" s="91">
        <f t="shared" si="141"/>
        <v>0</v>
      </c>
      <c r="AA372" s="91" t="e">
        <f t="shared" si="131"/>
        <v>#VALUE!</v>
      </c>
    </row>
    <row r="373" spans="1:27" ht="17.25" x14ac:dyDescent="0.25">
      <c r="A373" s="4"/>
      <c r="B373" s="4"/>
      <c r="C373" s="92"/>
      <c r="D373" s="192"/>
      <c r="E373" s="93"/>
      <c r="F373" s="94"/>
      <c r="G373" s="95" t="str">
        <f t="shared" si="132"/>
        <v>Error</v>
      </c>
      <c r="H373" s="96">
        <v>14400</v>
      </c>
      <c r="I373" s="97" t="e">
        <f t="shared" si="133"/>
        <v>#VALUE!</v>
      </c>
      <c r="J373" s="87" t="e">
        <f t="shared" si="128"/>
        <v>#VALUE!</v>
      </c>
      <c r="K373" s="97">
        <f t="shared" si="134"/>
        <v>0</v>
      </c>
      <c r="L373" s="97">
        <f t="shared" si="135"/>
        <v>0</v>
      </c>
      <c r="M373" s="97" t="e">
        <f t="shared" si="136"/>
        <v>#VALUE!</v>
      </c>
      <c r="N373" s="97" t="e">
        <f t="shared" si="137"/>
        <v>#VALUE!</v>
      </c>
      <c r="O373" s="96"/>
      <c r="P373" s="97" t="e">
        <f t="shared" si="129"/>
        <v>#VALUE!</v>
      </c>
      <c r="Q373" s="98" t="e">
        <f t="shared" si="138"/>
        <v>#VALUE!</v>
      </c>
      <c r="R373" s="99"/>
      <c r="S373" s="4"/>
      <c r="T373" s="27">
        <f t="shared" si="139"/>
        <v>0</v>
      </c>
      <c r="U373" s="100">
        <v>66140</v>
      </c>
      <c r="V373" s="101">
        <f t="shared" si="130"/>
        <v>0</v>
      </c>
      <c r="W373" s="100"/>
      <c r="X373" s="100"/>
      <c r="Y373" s="101">
        <f t="shared" si="140"/>
        <v>0</v>
      </c>
      <c r="Z373" s="101">
        <f t="shared" si="141"/>
        <v>0</v>
      </c>
      <c r="AA373" s="101" t="e">
        <f t="shared" si="131"/>
        <v>#VALUE!</v>
      </c>
    </row>
    <row r="374" spans="1:27" ht="17.25" x14ac:dyDescent="0.25">
      <c r="A374" s="4"/>
      <c r="B374" s="4"/>
      <c r="C374" s="92"/>
      <c r="D374" s="192"/>
      <c r="E374" s="93"/>
      <c r="F374" s="94"/>
      <c r="G374" s="95" t="str">
        <f t="shared" si="132"/>
        <v>Error</v>
      </c>
      <c r="H374" s="96">
        <v>14400</v>
      </c>
      <c r="I374" s="97" t="e">
        <f t="shared" si="133"/>
        <v>#VALUE!</v>
      </c>
      <c r="J374" s="87" t="e">
        <f t="shared" si="128"/>
        <v>#VALUE!</v>
      </c>
      <c r="K374" s="97">
        <f t="shared" si="134"/>
        <v>0</v>
      </c>
      <c r="L374" s="97">
        <f t="shared" si="135"/>
        <v>0</v>
      </c>
      <c r="M374" s="97" t="e">
        <f t="shared" si="136"/>
        <v>#VALUE!</v>
      </c>
      <c r="N374" s="97" t="e">
        <f t="shared" si="137"/>
        <v>#VALUE!</v>
      </c>
      <c r="O374" s="96"/>
      <c r="P374" s="97" t="e">
        <f t="shared" si="129"/>
        <v>#VALUE!</v>
      </c>
      <c r="Q374" s="98" t="e">
        <f t="shared" si="138"/>
        <v>#VALUE!</v>
      </c>
      <c r="R374" s="99"/>
      <c r="S374" s="4"/>
      <c r="T374" s="27">
        <f t="shared" si="139"/>
        <v>0</v>
      </c>
      <c r="U374" s="100">
        <v>66140</v>
      </c>
      <c r="V374" s="101">
        <f t="shared" si="130"/>
        <v>0</v>
      </c>
      <c r="W374" s="100"/>
      <c r="X374" s="100"/>
      <c r="Y374" s="101">
        <f t="shared" si="140"/>
        <v>0</v>
      </c>
      <c r="Z374" s="101">
        <f t="shared" si="141"/>
        <v>0</v>
      </c>
      <c r="AA374" s="101" t="e">
        <f t="shared" si="131"/>
        <v>#VALUE!</v>
      </c>
    </row>
    <row r="375" spans="1:27" ht="17.25" x14ac:dyDescent="0.25">
      <c r="A375" s="4"/>
      <c r="B375" s="4"/>
      <c r="C375" s="92"/>
      <c r="D375" s="192"/>
      <c r="E375" s="93"/>
      <c r="F375" s="94"/>
      <c r="G375" s="95" t="str">
        <f t="shared" si="132"/>
        <v>Error</v>
      </c>
      <c r="H375" s="96">
        <v>14400</v>
      </c>
      <c r="I375" s="97" t="e">
        <f t="shared" si="133"/>
        <v>#VALUE!</v>
      </c>
      <c r="J375" s="87" t="e">
        <f t="shared" si="128"/>
        <v>#VALUE!</v>
      </c>
      <c r="K375" s="97">
        <f t="shared" si="134"/>
        <v>0</v>
      </c>
      <c r="L375" s="97">
        <f t="shared" si="135"/>
        <v>0</v>
      </c>
      <c r="M375" s="97" t="e">
        <f t="shared" si="136"/>
        <v>#VALUE!</v>
      </c>
      <c r="N375" s="97" t="e">
        <f t="shared" si="137"/>
        <v>#VALUE!</v>
      </c>
      <c r="O375" s="96"/>
      <c r="P375" s="97" t="e">
        <f t="shared" si="129"/>
        <v>#VALUE!</v>
      </c>
      <c r="Q375" s="98" t="e">
        <f t="shared" si="138"/>
        <v>#VALUE!</v>
      </c>
      <c r="R375" s="99"/>
      <c r="S375" s="4"/>
      <c r="T375" s="27">
        <f t="shared" si="139"/>
        <v>0</v>
      </c>
      <c r="U375" s="100">
        <v>66140</v>
      </c>
      <c r="V375" s="101">
        <f t="shared" si="130"/>
        <v>0</v>
      </c>
      <c r="W375" s="100"/>
      <c r="X375" s="100"/>
      <c r="Y375" s="101">
        <f t="shared" si="140"/>
        <v>0</v>
      </c>
      <c r="Z375" s="101">
        <f t="shared" si="141"/>
        <v>0</v>
      </c>
      <c r="AA375" s="101" t="e">
        <f t="shared" si="131"/>
        <v>#VALUE!</v>
      </c>
    </row>
    <row r="376" spans="1:27" ht="17.25" x14ac:dyDescent="0.25">
      <c r="A376" s="4"/>
      <c r="B376" s="4"/>
      <c r="C376" s="92"/>
      <c r="D376" s="192"/>
      <c r="E376" s="93"/>
      <c r="F376" s="94"/>
      <c r="G376" s="95" t="str">
        <f t="shared" si="132"/>
        <v>Error</v>
      </c>
      <c r="H376" s="96">
        <v>14400</v>
      </c>
      <c r="I376" s="97" t="e">
        <f t="shared" si="133"/>
        <v>#VALUE!</v>
      </c>
      <c r="J376" s="87" t="e">
        <f t="shared" si="128"/>
        <v>#VALUE!</v>
      </c>
      <c r="K376" s="97">
        <f t="shared" si="134"/>
        <v>0</v>
      </c>
      <c r="L376" s="97">
        <f t="shared" si="135"/>
        <v>0</v>
      </c>
      <c r="M376" s="97" t="e">
        <f t="shared" si="136"/>
        <v>#VALUE!</v>
      </c>
      <c r="N376" s="97" t="e">
        <f t="shared" si="137"/>
        <v>#VALUE!</v>
      </c>
      <c r="O376" s="96"/>
      <c r="P376" s="97" t="e">
        <f t="shared" si="129"/>
        <v>#VALUE!</v>
      </c>
      <c r="Q376" s="98" t="e">
        <f t="shared" si="138"/>
        <v>#VALUE!</v>
      </c>
      <c r="R376" s="99"/>
      <c r="S376" s="4"/>
      <c r="T376" s="27">
        <f t="shared" si="139"/>
        <v>0</v>
      </c>
      <c r="U376" s="100">
        <v>66140</v>
      </c>
      <c r="V376" s="101">
        <f t="shared" si="130"/>
        <v>0</v>
      </c>
      <c r="W376" s="100"/>
      <c r="X376" s="100"/>
      <c r="Y376" s="101">
        <f t="shared" si="140"/>
        <v>0</v>
      </c>
      <c r="Z376" s="101">
        <f t="shared" si="141"/>
        <v>0</v>
      </c>
      <c r="AA376" s="101" t="e">
        <f t="shared" si="131"/>
        <v>#VALUE!</v>
      </c>
    </row>
    <row r="377" spans="1:27" ht="17.25" x14ac:dyDescent="0.25">
      <c r="A377" s="4"/>
      <c r="B377" s="4"/>
      <c r="C377" s="92"/>
      <c r="D377" s="192"/>
      <c r="E377" s="93"/>
      <c r="F377" s="94"/>
      <c r="G377" s="95" t="str">
        <f t="shared" si="132"/>
        <v>Error</v>
      </c>
      <c r="H377" s="96">
        <v>14400</v>
      </c>
      <c r="I377" s="97" t="e">
        <f t="shared" si="133"/>
        <v>#VALUE!</v>
      </c>
      <c r="J377" s="87" t="e">
        <f t="shared" si="128"/>
        <v>#VALUE!</v>
      </c>
      <c r="K377" s="97">
        <f t="shared" si="134"/>
        <v>0</v>
      </c>
      <c r="L377" s="97">
        <f t="shared" si="135"/>
        <v>0</v>
      </c>
      <c r="M377" s="97" t="e">
        <f t="shared" si="136"/>
        <v>#VALUE!</v>
      </c>
      <c r="N377" s="97" t="e">
        <f t="shared" si="137"/>
        <v>#VALUE!</v>
      </c>
      <c r="O377" s="96"/>
      <c r="P377" s="97" t="e">
        <f t="shared" si="129"/>
        <v>#VALUE!</v>
      </c>
      <c r="Q377" s="98" t="e">
        <f t="shared" si="138"/>
        <v>#VALUE!</v>
      </c>
      <c r="R377" s="99"/>
      <c r="S377" s="4"/>
      <c r="T377" s="27">
        <f t="shared" si="139"/>
        <v>0</v>
      </c>
      <c r="U377" s="100">
        <v>66140</v>
      </c>
      <c r="V377" s="101">
        <f t="shared" si="130"/>
        <v>0</v>
      </c>
      <c r="W377" s="100"/>
      <c r="X377" s="100"/>
      <c r="Y377" s="101">
        <f t="shared" si="140"/>
        <v>0</v>
      </c>
      <c r="Z377" s="101">
        <f t="shared" si="141"/>
        <v>0</v>
      </c>
      <c r="AA377" s="101" t="e">
        <f t="shared" si="131"/>
        <v>#VALUE!</v>
      </c>
    </row>
    <row r="378" spans="1:27" ht="17.25" x14ac:dyDescent="0.25">
      <c r="A378" s="4"/>
      <c r="B378" s="4"/>
      <c r="C378" s="92"/>
      <c r="D378" s="192"/>
      <c r="E378" s="83"/>
      <c r="F378" s="84"/>
      <c r="G378" s="85" t="str">
        <f t="shared" si="132"/>
        <v>Error</v>
      </c>
      <c r="H378" s="86">
        <v>14400</v>
      </c>
      <c r="I378" s="87" t="e">
        <f t="shared" si="133"/>
        <v>#VALUE!</v>
      </c>
      <c r="J378" s="87" t="e">
        <f t="shared" si="128"/>
        <v>#VALUE!</v>
      </c>
      <c r="K378" s="87">
        <f t="shared" si="134"/>
        <v>0</v>
      </c>
      <c r="L378" s="87">
        <f t="shared" si="135"/>
        <v>0</v>
      </c>
      <c r="M378" s="87" t="e">
        <f t="shared" si="136"/>
        <v>#VALUE!</v>
      </c>
      <c r="N378" s="87" t="e">
        <f t="shared" si="137"/>
        <v>#VALUE!</v>
      </c>
      <c r="O378" s="86"/>
      <c r="P378" s="87" t="e">
        <f t="shared" si="129"/>
        <v>#VALUE!</v>
      </c>
      <c r="Q378" s="88" t="e">
        <f t="shared" si="138"/>
        <v>#VALUE!</v>
      </c>
      <c r="R378" s="89"/>
      <c r="S378" s="81"/>
      <c r="T378" s="27">
        <f t="shared" si="139"/>
        <v>0</v>
      </c>
      <c r="U378" s="90">
        <v>66140</v>
      </c>
      <c r="V378" s="91">
        <f t="shared" si="130"/>
        <v>0</v>
      </c>
      <c r="W378" s="90"/>
      <c r="X378" s="90"/>
      <c r="Y378" s="91">
        <f t="shared" si="140"/>
        <v>0</v>
      </c>
      <c r="Z378" s="91">
        <f t="shared" si="141"/>
        <v>0</v>
      </c>
      <c r="AA378" s="91" t="e">
        <f t="shared" si="131"/>
        <v>#VALUE!</v>
      </c>
    </row>
    <row r="379" spans="1:27" ht="17.25" x14ac:dyDescent="0.25">
      <c r="A379" s="4"/>
      <c r="B379" s="4"/>
      <c r="C379" s="92"/>
      <c r="D379" s="192"/>
      <c r="E379" s="93"/>
      <c r="F379" s="94"/>
      <c r="G379" s="95" t="str">
        <f t="shared" si="132"/>
        <v>Error</v>
      </c>
      <c r="H379" s="96">
        <v>14400</v>
      </c>
      <c r="I379" s="97" t="e">
        <f t="shared" si="133"/>
        <v>#VALUE!</v>
      </c>
      <c r="J379" s="87" t="e">
        <f t="shared" si="128"/>
        <v>#VALUE!</v>
      </c>
      <c r="K379" s="97">
        <f t="shared" si="134"/>
        <v>0</v>
      </c>
      <c r="L379" s="97">
        <f t="shared" si="135"/>
        <v>0</v>
      </c>
      <c r="M379" s="97" t="e">
        <f t="shared" si="136"/>
        <v>#VALUE!</v>
      </c>
      <c r="N379" s="97" t="e">
        <f t="shared" si="137"/>
        <v>#VALUE!</v>
      </c>
      <c r="O379" s="96"/>
      <c r="P379" s="97" t="e">
        <f t="shared" si="129"/>
        <v>#VALUE!</v>
      </c>
      <c r="Q379" s="98" t="e">
        <f t="shared" si="138"/>
        <v>#VALUE!</v>
      </c>
      <c r="R379" s="99"/>
      <c r="S379" s="4"/>
      <c r="T379" s="27">
        <f t="shared" si="139"/>
        <v>0</v>
      </c>
      <c r="U379" s="100">
        <v>66140</v>
      </c>
      <c r="V379" s="101">
        <f t="shared" si="130"/>
        <v>0</v>
      </c>
      <c r="W379" s="100"/>
      <c r="X379" s="100"/>
      <c r="Y379" s="101">
        <f t="shared" si="140"/>
        <v>0</v>
      </c>
      <c r="Z379" s="101">
        <f t="shared" si="141"/>
        <v>0</v>
      </c>
      <c r="AA379" s="101" t="e">
        <f t="shared" si="131"/>
        <v>#VALUE!</v>
      </c>
    </row>
    <row r="380" spans="1:27" ht="17.25" x14ac:dyDescent="0.25">
      <c r="A380" s="4"/>
      <c r="B380" s="4"/>
      <c r="C380" s="92"/>
      <c r="D380" s="192"/>
      <c r="E380" s="93"/>
      <c r="F380" s="94"/>
      <c r="G380" s="95" t="str">
        <f t="shared" si="132"/>
        <v>Error</v>
      </c>
      <c r="H380" s="96">
        <v>14400</v>
      </c>
      <c r="I380" s="97" t="e">
        <f t="shared" si="133"/>
        <v>#VALUE!</v>
      </c>
      <c r="J380" s="87" t="e">
        <f t="shared" si="128"/>
        <v>#VALUE!</v>
      </c>
      <c r="K380" s="97">
        <f t="shared" si="134"/>
        <v>0</v>
      </c>
      <c r="L380" s="97">
        <f t="shared" si="135"/>
        <v>0</v>
      </c>
      <c r="M380" s="97" t="e">
        <f t="shared" si="136"/>
        <v>#VALUE!</v>
      </c>
      <c r="N380" s="97" t="e">
        <f t="shared" si="137"/>
        <v>#VALUE!</v>
      </c>
      <c r="O380" s="96"/>
      <c r="P380" s="97" t="e">
        <f t="shared" si="129"/>
        <v>#VALUE!</v>
      </c>
      <c r="Q380" s="98" t="e">
        <f t="shared" si="138"/>
        <v>#VALUE!</v>
      </c>
      <c r="R380" s="99"/>
      <c r="S380" s="4"/>
      <c r="T380" s="27">
        <f t="shared" si="139"/>
        <v>0</v>
      </c>
      <c r="U380" s="100">
        <v>66140</v>
      </c>
      <c r="V380" s="101">
        <f t="shared" si="130"/>
        <v>0</v>
      </c>
      <c r="W380" s="100"/>
      <c r="X380" s="100"/>
      <c r="Y380" s="101">
        <f t="shared" si="140"/>
        <v>0</v>
      </c>
      <c r="Z380" s="101">
        <f t="shared" si="141"/>
        <v>0</v>
      </c>
      <c r="AA380" s="101" t="e">
        <f t="shared" si="131"/>
        <v>#VALUE!</v>
      </c>
    </row>
    <row r="381" spans="1:27" ht="17.25" x14ac:dyDescent="0.25">
      <c r="A381" s="4"/>
      <c r="B381" s="4"/>
      <c r="C381" s="92"/>
      <c r="D381" s="192"/>
      <c r="E381" s="93"/>
      <c r="F381" s="94"/>
      <c r="G381" s="95" t="str">
        <f t="shared" si="132"/>
        <v>Error</v>
      </c>
      <c r="H381" s="96">
        <v>14400</v>
      </c>
      <c r="I381" s="97" t="e">
        <f t="shared" si="133"/>
        <v>#VALUE!</v>
      </c>
      <c r="J381" s="87" t="e">
        <f t="shared" si="128"/>
        <v>#VALUE!</v>
      </c>
      <c r="K381" s="97">
        <f t="shared" si="134"/>
        <v>0</v>
      </c>
      <c r="L381" s="97">
        <f t="shared" si="135"/>
        <v>0</v>
      </c>
      <c r="M381" s="97" t="e">
        <f t="shared" si="136"/>
        <v>#VALUE!</v>
      </c>
      <c r="N381" s="97" t="e">
        <f t="shared" si="137"/>
        <v>#VALUE!</v>
      </c>
      <c r="O381" s="96"/>
      <c r="P381" s="97" t="e">
        <f t="shared" si="129"/>
        <v>#VALUE!</v>
      </c>
      <c r="Q381" s="98" t="e">
        <f t="shared" si="138"/>
        <v>#VALUE!</v>
      </c>
      <c r="R381" s="99"/>
      <c r="S381" s="4"/>
      <c r="T381" s="27">
        <f t="shared" si="139"/>
        <v>0</v>
      </c>
      <c r="U381" s="100">
        <v>66140</v>
      </c>
      <c r="V381" s="101">
        <f t="shared" si="130"/>
        <v>0</v>
      </c>
      <c r="W381" s="100"/>
      <c r="X381" s="100"/>
      <c r="Y381" s="101">
        <f t="shared" si="140"/>
        <v>0</v>
      </c>
      <c r="Z381" s="101">
        <f t="shared" si="141"/>
        <v>0</v>
      </c>
      <c r="AA381" s="101" t="e">
        <f t="shared" si="131"/>
        <v>#VALUE!</v>
      </c>
    </row>
    <row r="382" spans="1:27" ht="17.25" x14ac:dyDescent="0.25">
      <c r="A382" s="4"/>
      <c r="B382" s="4"/>
      <c r="C382" s="92"/>
      <c r="D382" s="192"/>
      <c r="E382" s="93"/>
      <c r="F382" s="94"/>
      <c r="G382" s="95" t="str">
        <f t="shared" si="132"/>
        <v>Error</v>
      </c>
      <c r="H382" s="96">
        <v>14400</v>
      </c>
      <c r="I382" s="97" t="e">
        <f t="shared" si="133"/>
        <v>#VALUE!</v>
      </c>
      <c r="J382" s="87" t="e">
        <f t="shared" si="128"/>
        <v>#VALUE!</v>
      </c>
      <c r="K382" s="97">
        <f t="shared" si="134"/>
        <v>0</v>
      </c>
      <c r="L382" s="97">
        <f t="shared" si="135"/>
        <v>0</v>
      </c>
      <c r="M382" s="97" t="e">
        <f t="shared" si="136"/>
        <v>#VALUE!</v>
      </c>
      <c r="N382" s="97" t="e">
        <f t="shared" si="137"/>
        <v>#VALUE!</v>
      </c>
      <c r="O382" s="96"/>
      <c r="P382" s="97" t="e">
        <f t="shared" si="129"/>
        <v>#VALUE!</v>
      </c>
      <c r="Q382" s="98" t="e">
        <f t="shared" si="138"/>
        <v>#VALUE!</v>
      </c>
      <c r="R382" s="99"/>
      <c r="S382" s="4"/>
      <c r="T382" s="27">
        <f t="shared" si="139"/>
        <v>0</v>
      </c>
      <c r="U382" s="100">
        <v>66140</v>
      </c>
      <c r="V382" s="101">
        <f t="shared" si="130"/>
        <v>0</v>
      </c>
      <c r="W382" s="100"/>
      <c r="X382" s="100"/>
      <c r="Y382" s="101">
        <f t="shared" si="140"/>
        <v>0</v>
      </c>
      <c r="Z382" s="101">
        <f t="shared" si="141"/>
        <v>0</v>
      </c>
      <c r="AA382" s="101" t="e">
        <f t="shared" si="131"/>
        <v>#VALUE!</v>
      </c>
    </row>
    <row r="383" spans="1:27" ht="17.25" x14ac:dyDescent="0.25">
      <c r="A383" s="4"/>
      <c r="B383" s="4"/>
      <c r="C383" s="92"/>
      <c r="D383" s="192"/>
      <c r="E383" s="93"/>
      <c r="F383" s="94"/>
      <c r="G383" s="95" t="str">
        <f t="shared" si="132"/>
        <v>Error</v>
      </c>
      <c r="H383" s="96">
        <v>14400</v>
      </c>
      <c r="I383" s="97" t="e">
        <f t="shared" si="133"/>
        <v>#VALUE!</v>
      </c>
      <c r="J383" s="87" t="e">
        <f t="shared" si="128"/>
        <v>#VALUE!</v>
      </c>
      <c r="K383" s="97">
        <f t="shared" si="134"/>
        <v>0</v>
      </c>
      <c r="L383" s="97">
        <f t="shared" si="135"/>
        <v>0</v>
      </c>
      <c r="M383" s="97" t="e">
        <f t="shared" si="136"/>
        <v>#VALUE!</v>
      </c>
      <c r="N383" s="97" t="e">
        <f t="shared" si="137"/>
        <v>#VALUE!</v>
      </c>
      <c r="O383" s="96"/>
      <c r="P383" s="97" t="e">
        <f t="shared" si="129"/>
        <v>#VALUE!</v>
      </c>
      <c r="Q383" s="98" t="e">
        <f t="shared" si="138"/>
        <v>#VALUE!</v>
      </c>
      <c r="R383" s="99"/>
      <c r="S383" s="4"/>
      <c r="T383" s="27">
        <f t="shared" si="139"/>
        <v>0</v>
      </c>
      <c r="U383" s="100">
        <v>66140</v>
      </c>
      <c r="V383" s="101">
        <f t="shared" si="130"/>
        <v>0</v>
      </c>
      <c r="W383" s="100"/>
      <c r="X383" s="100"/>
      <c r="Y383" s="101">
        <f t="shared" si="140"/>
        <v>0</v>
      </c>
      <c r="Z383" s="101">
        <f t="shared" si="141"/>
        <v>0</v>
      </c>
      <c r="AA383" s="101" t="e">
        <f t="shared" si="131"/>
        <v>#VALUE!</v>
      </c>
    </row>
    <row r="384" spans="1:27" ht="17.25" x14ac:dyDescent="0.25">
      <c r="A384" s="4"/>
      <c r="B384" s="4"/>
      <c r="C384" s="92"/>
      <c r="D384" s="192"/>
      <c r="E384" s="83"/>
      <c r="F384" s="84"/>
      <c r="G384" s="85" t="str">
        <f t="shared" si="132"/>
        <v>Error</v>
      </c>
      <c r="H384" s="86">
        <v>14400</v>
      </c>
      <c r="I384" s="87" t="e">
        <f t="shared" si="133"/>
        <v>#VALUE!</v>
      </c>
      <c r="J384" s="87" t="e">
        <f t="shared" si="128"/>
        <v>#VALUE!</v>
      </c>
      <c r="K384" s="87">
        <f t="shared" si="134"/>
        <v>0</v>
      </c>
      <c r="L384" s="87">
        <f t="shared" si="135"/>
        <v>0</v>
      </c>
      <c r="M384" s="87" t="e">
        <f t="shared" si="136"/>
        <v>#VALUE!</v>
      </c>
      <c r="N384" s="87" t="e">
        <f t="shared" si="137"/>
        <v>#VALUE!</v>
      </c>
      <c r="O384" s="86"/>
      <c r="P384" s="87" t="e">
        <f t="shared" si="129"/>
        <v>#VALUE!</v>
      </c>
      <c r="Q384" s="88" t="e">
        <f t="shared" si="138"/>
        <v>#VALUE!</v>
      </c>
      <c r="R384" s="89"/>
      <c r="S384" s="81"/>
      <c r="T384" s="27">
        <f t="shared" si="139"/>
        <v>0</v>
      </c>
      <c r="U384" s="90">
        <v>66140</v>
      </c>
      <c r="V384" s="91">
        <f t="shared" si="130"/>
        <v>0</v>
      </c>
      <c r="W384" s="90"/>
      <c r="X384" s="90"/>
      <c r="Y384" s="91">
        <f t="shared" si="140"/>
        <v>0</v>
      </c>
      <c r="Z384" s="91">
        <f t="shared" si="141"/>
        <v>0</v>
      </c>
      <c r="AA384" s="91" t="e">
        <f t="shared" si="131"/>
        <v>#VALUE!</v>
      </c>
    </row>
    <row r="385" spans="1:27" ht="17.25" x14ac:dyDescent="0.25">
      <c r="A385" s="4"/>
      <c r="B385" s="4"/>
      <c r="C385" s="92"/>
      <c r="D385" s="192"/>
      <c r="E385" s="93"/>
      <c r="F385" s="94"/>
      <c r="G385" s="95" t="str">
        <f t="shared" si="132"/>
        <v>Error</v>
      </c>
      <c r="H385" s="96">
        <v>14400</v>
      </c>
      <c r="I385" s="97" t="e">
        <f t="shared" si="133"/>
        <v>#VALUE!</v>
      </c>
      <c r="J385" s="87" t="e">
        <f t="shared" si="128"/>
        <v>#VALUE!</v>
      </c>
      <c r="K385" s="97">
        <f t="shared" si="134"/>
        <v>0</v>
      </c>
      <c r="L385" s="97">
        <f t="shared" si="135"/>
        <v>0</v>
      </c>
      <c r="M385" s="97" t="e">
        <f t="shared" si="136"/>
        <v>#VALUE!</v>
      </c>
      <c r="N385" s="97" t="e">
        <f t="shared" si="137"/>
        <v>#VALUE!</v>
      </c>
      <c r="O385" s="96"/>
      <c r="P385" s="97" t="e">
        <f t="shared" si="129"/>
        <v>#VALUE!</v>
      </c>
      <c r="Q385" s="98" t="e">
        <f t="shared" si="138"/>
        <v>#VALUE!</v>
      </c>
      <c r="R385" s="99"/>
      <c r="S385" s="4"/>
      <c r="T385" s="27">
        <f t="shared" si="139"/>
        <v>0</v>
      </c>
      <c r="U385" s="100">
        <v>66140</v>
      </c>
      <c r="V385" s="101">
        <f t="shared" si="130"/>
        <v>0</v>
      </c>
      <c r="W385" s="100"/>
      <c r="X385" s="100"/>
      <c r="Y385" s="101">
        <f t="shared" si="140"/>
        <v>0</v>
      </c>
      <c r="Z385" s="101">
        <f t="shared" si="141"/>
        <v>0</v>
      </c>
      <c r="AA385" s="101" t="e">
        <f t="shared" si="131"/>
        <v>#VALUE!</v>
      </c>
    </row>
    <row r="386" spans="1:27" ht="17.25" x14ac:dyDescent="0.25">
      <c r="A386" s="4"/>
      <c r="B386" s="4"/>
      <c r="C386" s="92"/>
      <c r="D386" s="192"/>
      <c r="E386" s="93"/>
      <c r="F386" s="94"/>
      <c r="G386" s="95" t="str">
        <f t="shared" si="132"/>
        <v>Error</v>
      </c>
      <c r="H386" s="96">
        <v>14400</v>
      </c>
      <c r="I386" s="97" t="e">
        <f t="shared" si="133"/>
        <v>#VALUE!</v>
      </c>
      <c r="J386" s="87" t="e">
        <f t="shared" si="128"/>
        <v>#VALUE!</v>
      </c>
      <c r="K386" s="97">
        <f t="shared" si="134"/>
        <v>0</v>
      </c>
      <c r="L386" s="97">
        <f t="shared" si="135"/>
        <v>0</v>
      </c>
      <c r="M386" s="97" t="e">
        <f t="shared" si="136"/>
        <v>#VALUE!</v>
      </c>
      <c r="N386" s="97" t="e">
        <f t="shared" si="137"/>
        <v>#VALUE!</v>
      </c>
      <c r="O386" s="96"/>
      <c r="P386" s="97" t="e">
        <f t="shared" si="129"/>
        <v>#VALUE!</v>
      </c>
      <c r="Q386" s="98" t="e">
        <f t="shared" si="138"/>
        <v>#VALUE!</v>
      </c>
      <c r="R386" s="99"/>
      <c r="S386" s="4"/>
      <c r="T386" s="27">
        <f t="shared" si="139"/>
        <v>0</v>
      </c>
      <c r="U386" s="100">
        <v>66140</v>
      </c>
      <c r="V386" s="101">
        <f t="shared" ref="V386:V417" si="142">+U386*T386</f>
        <v>0</v>
      </c>
      <c r="W386" s="100"/>
      <c r="X386" s="100"/>
      <c r="Y386" s="101">
        <f t="shared" si="140"/>
        <v>0</v>
      </c>
      <c r="Z386" s="101">
        <f t="shared" si="141"/>
        <v>0</v>
      </c>
      <c r="AA386" s="101" t="e">
        <f t="shared" ref="AA386:AA417" si="143">+Z386+Q386</f>
        <v>#VALUE!</v>
      </c>
    </row>
    <row r="387" spans="1:27" ht="17.25" x14ac:dyDescent="0.25">
      <c r="A387" s="4"/>
      <c r="B387" s="4"/>
      <c r="C387" s="92"/>
      <c r="D387" s="192"/>
      <c r="E387" s="93"/>
      <c r="F387" s="94"/>
      <c r="G387" s="95" t="str">
        <f t="shared" si="132"/>
        <v>Error</v>
      </c>
      <c r="H387" s="96">
        <v>14400</v>
      </c>
      <c r="I387" s="97" t="e">
        <f t="shared" si="133"/>
        <v>#VALUE!</v>
      </c>
      <c r="J387" s="87" t="e">
        <f t="shared" si="128"/>
        <v>#VALUE!</v>
      </c>
      <c r="K387" s="97">
        <f t="shared" si="134"/>
        <v>0</v>
      </c>
      <c r="L387" s="97">
        <f t="shared" si="135"/>
        <v>0</v>
      </c>
      <c r="M387" s="97" t="e">
        <f t="shared" si="136"/>
        <v>#VALUE!</v>
      </c>
      <c r="N387" s="97" t="e">
        <f t="shared" si="137"/>
        <v>#VALUE!</v>
      </c>
      <c r="O387" s="96"/>
      <c r="P387" s="97" t="e">
        <f t="shared" si="129"/>
        <v>#VALUE!</v>
      </c>
      <c r="Q387" s="98" t="e">
        <f t="shared" si="138"/>
        <v>#VALUE!</v>
      </c>
      <c r="R387" s="99"/>
      <c r="S387" s="4"/>
      <c r="T387" s="27">
        <f t="shared" si="139"/>
        <v>0</v>
      </c>
      <c r="U387" s="100">
        <v>66140</v>
      </c>
      <c r="V387" s="101">
        <f t="shared" si="142"/>
        <v>0</v>
      </c>
      <c r="W387" s="100"/>
      <c r="X387" s="100"/>
      <c r="Y387" s="101">
        <f t="shared" si="140"/>
        <v>0</v>
      </c>
      <c r="Z387" s="101">
        <f t="shared" si="141"/>
        <v>0</v>
      </c>
      <c r="AA387" s="101" t="e">
        <f t="shared" si="143"/>
        <v>#VALUE!</v>
      </c>
    </row>
    <row r="388" spans="1:27" ht="17.25" x14ac:dyDescent="0.25">
      <c r="A388" s="4"/>
      <c r="B388" s="4"/>
      <c r="C388" s="92"/>
      <c r="D388" s="192"/>
      <c r="E388" s="93"/>
      <c r="F388" s="94"/>
      <c r="G388" s="95" t="str">
        <f t="shared" si="132"/>
        <v>Error</v>
      </c>
      <c r="H388" s="96">
        <v>14400</v>
      </c>
      <c r="I388" s="97" t="e">
        <f t="shared" si="133"/>
        <v>#VALUE!</v>
      </c>
      <c r="J388" s="87" t="e">
        <f t="shared" si="128"/>
        <v>#VALUE!</v>
      </c>
      <c r="K388" s="97">
        <f t="shared" si="134"/>
        <v>0</v>
      </c>
      <c r="L388" s="97">
        <f t="shared" si="135"/>
        <v>0</v>
      </c>
      <c r="M388" s="97" t="e">
        <f t="shared" si="136"/>
        <v>#VALUE!</v>
      </c>
      <c r="N388" s="97" t="e">
        <f t="shared" si="137"/>
        <v>#VALUE!</v>
      </c>
      <c r="O388" s="96"/>
      <c r="P388" s="97" t="e">
        <f t="shared" si="129"/>
        <v>#VALUE!</v>
      </c>
      <c r="Q388" s="98" t="e">
        <f t="shared" si="138"/>
        <v>#VALUE!</v>
      </c>
      <c r="R388" s="99"/>
      <c r="S388" s="4"/>
      <c r="T388" s="27">
        <f t="shared" si="139"/>
        <v>0</v>
      </c>
      <c r="U388" s="100">
        <v>66140</v>
      </c>
      <c r="V388" s="101">
        <f t="shared" si="142"/>
        <v>0</v>
      </c>
      <c r="W388" s="100"/>
      <c r="X388" s="100"/>
      <c r="Y388" s="101">
        <f t="shared" si="140"/>
        <v>0</v>
      </c>
      <c r="Z388" s="101">
        <f t="shared" si="141"/>
        <v>0</v>
      </c>
      <c r="AA388" s="101" t="e">
        <f t="shared" si="143"/>
        <v>#VALUE!</v>
      </c>
    </row>
    <row r="389" spans="1:27" ht="17.25" x14ac:dyDescent="0.25">
      <c r="A389" s="4"/>
      <c r="B389" s="4"/>
      <c r="C389" s="92"/>
      <c r="D389" s="192"/>
      <c r="E389" s="93"/>
      <c r="F389" s="94"/>
      <c r="G389" s="95" t="str">
        <f t="shared" si="132"/>
        <v>Error</v>
      </c>
      <c r="H389" s="96">
        <v>14400</v>
      </c>
      <c r="I389" s="97" t="e">
        <f t="shared" si="133"/>
        <v>#VALUE!</v>
      </c>
      <c r="J389" s="87" t="e">
        <f t="shared" si="128"/>
        <v>#VALUE!</v>
      </c>
      <c r="K389" s="97">
        <f t="shared" si="134"/>
        <v>0</v>
      </c>
      <c r="L389" s="97">
        <f t="shared" si="135"/>
        <v>0</v>
      </c>
      <c r="M389" s="97" t="e">
        <f t="shared" si="136"/>
        <v>#VALUE!</v>
      </c>
      <c r="N389" s="97" t="e">
        <f t="shared" si="137"/>
        <v>#VALUE!</v>
      </c>
      <c r="O389" s="96"/>
      <c r="P389" s="97" t="e">
        <f t="shared" si="129"/>
        <v>#VALUE!</v>
      </c>
      <c r="Q389" s="98" t="e">
        <f t="shared" si="138"/>
        <v>#VALUE!</v>
      </c>
      <c r="R389" s="99"/>
      <c r="S389" s="4"/>
      <c r="T389" s="27">
        <f t="shared" si="139"/>
        <v>0</v>
      </c>
      <c r="U389" s="100">
        <v>66140</v>
      </c>
      <c r="V389" s="101">
        <f t="shared" si="142"/>
        <v>0</v>
      </c>
      <c r="W389" s="100"/>
      <c r="X389" s="100"/>
      <c r="Y389" s="101">
        <f t="shared" si="140"/>
        <v>0</v>
      </c>
      <c r="Z389" s="101">
        <f t="shared" si="141"/>
        <v>0</v>
      </c>
      <c r="AA389" s="101" t="e">
        <f t="shared" si="143"/>
        <v>#VALUE!</v>
      </c>
    </row>
    <row r="390" spans="1:27" ht="17.25" x14ac:dyDescent="0.25">
      <c r="A390" s="4"/>
      <c r="B390" s="4"/>
      <c r="C390" s="92"/>
      <c r="D390" s="192"/>
      <c r="E390" s="83"/>
      <c r="F390" s="84"/>
      <c r="G390" s="85" t="str">
        <f t="shared" si="132"/>
        <v>Error</v>
      </c>
      <c r="H390" s="86">
        <v>14400</v>
      </c>
      <c r="I390" s="87" t="e">
        <f t="shared" si="133"/>
        <v>#VALUE!</v>
      </c>
      <c r="J390" s="87" t="e">
        <f t="shared" si="128"/>
        <v>#VALUE!</v>
      </c>
      <c r="K390" s="87">
        <f t="shared" si="134"/>
        <v>0</v>
      </c>
      <c r="L390" s="87">
        <f t="shared" si="135"/>
        <v>0</v>
      </c>
      <c r="M390" s="87" t="e">
        <f t="shared" si="136"/>
        <v>#VALUE!</v>
      </c>
      <c r="N390" s="87" t="e">
        <f t="shared" si="137"/>
        <v>#VALUE!</v>
      </c>
      <c r="O390" s="86"/>
      <c r="P390" s="87" t="e">
        <f t="shared" si="129"/>
        <v>#VALUE!</v>
      </c>
      <c r="Q390" s="88" t="e">
        <f t="shared" si="138"/>
        <v>#VALUE!</v>
      </c>
      <c r="R390" s="89"/>
      <c r="S390" s="81"/>
      <c r="T390" s="27">
        <f t="shared" si="139"/>
        <v>0</v>
      </c>
      <c r="U390" s="90">
        <v>66140</v>
      </c>
      <c r="V390" s="91">
        <f t="shared" si="142"/>
        <v>0</v>
      </c>
      <c r="W390" s="90"/>
      <c r="X390" s="90"/>
      <c r="Y390" s="91">
        <f t="shared" si="140"/>
        <v>0</v>
      </c>
      <c r="Z390" s="91">
        <f t="shared" si="141"/>
        <v>0</v>
      </c>
      <c r="AA390" s="91" t="e">
        <f t="shared" si="143"/>
        <v>#VALUE!</v>
      </c>
    </row>
    <row r="391" spans="1:27" ht="17.25" x14ac:dyDescent="0.25">
      <c r="A391" s="4"/>
      <c r="B391" s="4"/>
      <c r="C391" s="92"/>
      <c r="D391" s="192"/>
      <c r="E391" s="93"/>
      <c r="F391" s="94"/>
      <c r="G391" s="95" t="str">
        <f t="shared" si="132"/>
        <v>Error</v>
      </c>
      <c r="H391" s="96">
        <v>14400</v>
      </c>
      <c r="I391" s="97" t="e">
        <f t="shared" si="133"/>
        <v>#VALUE!</v>
      </c>
      <c r="J391" s="87" t="e">
        <f t="shared" si="128"/>
        <v>#VALUE!</v>
      </c>
      <c r="K391" s="97">
        <f t="shared" si="134"/>
        <v>0</v>
      </c>
      <c r="L391" s="97">
        <f t="shared" si="135"/>
        <v>0</v>
      </c>
      <c r="M391" s="97" t="e">
        <f t="shared" si="136"/>
        <v>#VALUE!</v>
      </c>
      <c r="N391" s="97" t="e">
        <f t="shared" si="137"/>
        <v>#VALUE!</v>
      </c>
      <c r="O391" s="96"/>
      <c r="P391" s="97" t="e">
        <f t="shared" si="129"/>
        <v>#VALUE!</v>
      </c>
      <c r="Q391" s="98" t="e">
        <f t="shared" si="138"/>
        <v>#VALUE!</v>
      </c>
      <c r="R391" s="99"/>
      <c r="S391" s="4"/>
      <c r="T391" s="27">
        <f t="shared" si="139"/>
        <v>0</v>
      </c>
      <c r="U391" s="100">
        <v>66140</v>
      </c>
      <c r="V391" s="101">
        <f t="shared" si="142"/>
        <v>0</v>
      </c>
      <c r="W391" s="100"/>
      <c r="X391" s="100"/>
      <c r="Y391" s="101">
        <f t="shared" si="140"/>
        <v>0</v>
      </c>
      <c r="Z391" s="101">
        <f t="shared" si="141"/>
        <v>0</v>
      </c>
      <c r="AA391" s="101" t="e">
        <f t="shared" si="143"/>
        <v>#VALUE!</v>
      </c>
    </row>
    <row r="392" spans="1:27" ht="17.25" x14ac:dyDescent="0.25">
      <c r="A392" s="4"/>
      <c r="B392" s="4"/>
      <c r="C392" s="92"/>
      <c r="D392" s="192"/>
      <c r="E392" s="93"/>
      <c r="F392" s="94"/>
      <c r="G392" s="95" t="str">
        <f t="shared" si="132"/>
        <v>Error</v>
      </c>
      <c r="H392" s="96">
        <v>14400</v>
      </c>
      <c r="I392" s="97" t="e">
        <f t="shared" si="133"/>
        <v>#VALUE!</v>
      </c>
      <c r="J392" s="87" t="e">
        <f t="shared" si="128"/>
        <v>#VALUE!</v>
      </c>
      <c r="K392" s="97">
        <f t="shared" si="134"/>
        <v>0</v>
      </c>
      <c r="L392" s="97">
        <f t="shared" si="135"/>
        <v>0</v>
      </c>
      <c r="M392" s="97" t="e">
        <f t="shared" si="136"/>
        <v>#VALUE!</v>
      </c>
      <c r="N392" s="97" t="e">
        <f t="shared" si="137"/>
        <v>#VALUE!</v>
      </c>
      <c r="O392" s="96"/>
      <c r="P392" s="97" t="e">
        <f t="shared" si="129"/>
        <v>#VALUE!</v>
      </c>
      <c r="Q392" s="98" t="e">
        <f t="shared" si="138"/>
        <v>#VALUE!</v>
      </c>
      <c r="R392" s="99"/>
      <c r="S392" s="4"/>
      <c r="T392" s="27">
        <f t="shared" si="139"/>
        <v>0</v>
      </c>
      <c r="U392" s="100">
        <v>66140</v>
      </c>
      <c r="V392" s="101">
        <f t="shared" si="142"/>
        <v>0</v>
      </c>
      <c r="W392" s="100"/>
      <c r="X392" s="100"/>
      <c r="Y392" s="101">
        <f t="shared" si="140"/>
        <v>0</v>
      </c>
      <c r="Z392" s="101">
        <f t="shared" si="141"/>
        <v>0</v>
      </c>
      <c r="AA392" s="101" t="e">
        <f t="shared" si="143"/>
        <v>#VALUE!</v>
      </c>
    </row>
    <row r="393" spans="1:27" ht="17.25" x14ac:dyDescent="0.25">
      <c r="A393" s="4"/>
      <c r="B393" s="4"/>
      <c r="C393" s="92"/>
      <c r="D393" s="192"/>
      <c r="E393" s="93"/>
      <c r="F393" s="94"/>
      <c r="G393" s="95" t="str">
        <f t="shared" si="132"/>
        <v>Error</v>
      </c>
      <c r="H393" s="96">
        <v>14400</v>
      </c>
      <c r="I393" s="97" t="e">
        <f t="shared" si="133"/>
        <v>#VALUE!</v>
      </c>
      <c r="J393" s="87" t="e">
        <f t="shared" si="128"/>
        <v>#VALUE!</v>
      </c>
      <c r="K393" s="97">
        <f t="shared" si="134"/>
        <v>0</v>
      </c>
      <c r="L393" s="97">
        <f t="shared" si="135"/>
        <v>0</v>
      </c>
      <c r="M393" s="97" t="e">
        <f t="shared" si="136"/>
        <v>#VALUE!</v>
      </c>
      <c r="N393" s="97" t="e">
        <f t="shared" si="137"/>
        <v>#VALUE!</v>
      </c>
      <c r="O393" s="96"/>
      <c r="P393" s="97" t="e">
        <f t="shared" si="129"/>
        <v>#VALUE!</v>
      </c>
      <c r="Q393" s="98" t="e">
        <f t="shared" si="138"/>
        <v>#VALUE!</v>
      </c>
      <c r="R393" s="99"/>
      <c r="S393" s="4"/>
      <c r="T393" s="27">
        <f t="shared" si="139"/>
        <v>0</v>
      </c>
      <c r="U393" s="100">
        <v>66140</v>
      </c>
      <c r="V393" s="101">
        <f t="shared" si="142"/>
        <v>0</v>
      </c>
      <c r="W393" s="100"/>
      <c r="X393" s="100"/>
      <c r="Y393" s="101">
        <f t="shared" si="140"/>
        <v>0</v>
      </c>
      <c r="Z393" s="101">
        <f t="shared" si="141"/>
        <v>0</v>
      </c>
      <c r="AA393" s="101" t="e">
        <f t="shared" si="143"/>
        <v>#VALUE!</v>
      </c>
    </row>
    <row r="394" spans="1:27" ht="17.25" x14ac:dyDescent="0.25">
      <c r="A394" s="4"/>
      <c r="B394" s="4"/>
      <c r="C394" s="92"/>
      <c r="D394" s="192"/>
      <c r="E394" s="93"/>
      <c r="F394" s="94"/>
      <c r="G394" s="95" t="str">
        <f t="shared" si="132"/>
        <v>Error</v>
      </c>
      <c r="H394" s="96">
        <v>14400</v>
      </c>
      <c r="I394" s="97" t="e">
        <f t="shared" si="133"/>
        <v>#VALUE!</v>
      </c>
      <c r="J394" s="87" t="e">
        <f t="shared" si="128"/>
        <v>#VALUE!</v>
      </c>
      <c r="K394" s="97">
        <f t="shared" si="134"/>
        <v>0</v>
      </c>
      <c r="L394" s="97">
        <f t="shared" si="135"/>
        <v>0</v>
      </c>
      <c r="M394" s="97" t="e">
        <f t="shared" si="136"/>
        <v>#VALUE!</v>
      </c>
      <c r="N394" s="97" t="e">
        <f t="shared" si="137"/>
        <v>#VALUE!</v>
      </c>
      <c r="O394" s="96"/>
      <c r="P394" s="97" t="e">
        <f t="shared" si="129"/>
        <v>#VALUE!</v>
      </c>
      <c r="Q394" s="98" t="e">
        <f t="shared" si="138"/>
        <v>#VALUE!</v>
      </c>
      <c r="R394" s="99"/>
      <c r="S394" s="4"/>
      <c r="T394" s="27">
        <f t="shared" si="139"/>
        <v>0</v>
      </c>
      <c r="U394" s="100">
        <v>66140</v>
      </c>
      <c r="V394" s="101">
        <f t="shared" si="142"/>
        <v>0</v>
      </c>
      <c r="W394" s="100"/>
      <c r="X394" s="100"/>
      <c r="Y394" s="101">
        <f t="shared" si="140"/>
        <v>0</v>
      </c>
      <c r="Z394" s="101">
        <f t="shared" si="141"/>
        <v>0</v>
      </c>
      <c r="AA394" s="101" t="e">
        <f t="shared" si="143"/>
        <v>#VALUE!</v>
      </c>
    </row>
    <row r="395" spans="1:27" ht="17.25" x14ac:dyDescent="0.25">
      <c r="A395" s="4"/>
      <c r="B395" s="4"/>
      <c r="C395" s="92"/>
      <c r="D395" s="192"/>
      <c r="E395" s="93"/>
      <c r="F395" s="94"/>
      <c r="G395" s="95" t="str">
        <f t="shared" si="132"/>
        <v>Error</v>
      </c>
      <c r="H395" s="96">
        <v>14400</v>
      </c>
      <c r="I395" s="97" t="e">
        <f t="shared" si="133"/>
        <v>#VALUE!</v>
      </c>
      <c r="J395" s="87" t="e">
        <f t="shared" si="128"/>
        <v>#VALUE!</v>
      </c>
      <c r="K395" s="97">
        <f t="shared" si="134"/>
        <v>0</v>
      </c>
      <c r="L395" s="97">
        <f t="shared" si="135"/>
        <v>0</v>
      </c>
      <c r="M395" s="97" t="e">
        <f t="shared" si="136"/>
        <v>#VALUE!</v>
      </c>
      <c r="N395" s="97" t="e">
        <f t="shared" si="137"/>
        <v>#VALUE!</v>
      </c>
      <c r="O395" s="96"/>
      <c r="P395" s="97" t="e">
        <f t="shared" si="129"/>
        <v>#VALUE!</v>
      </c>
      <c r="Q395" s="98" t="e">
        <f t="shared" si="138"/>
        <v>#VALUE!</v>
      </c>
      <c r="R395" s="99"/>
      <c r="S395" s="4"/>
      <c r="T395" s="27">
        <f t="shared" si="139"/>
        <v>0</v>
      </c>
      <c r="U395" s="100">
        <v>66140</v>
      </c>
      <c r="V395" s="101">
        <f t="shared" si="142"/>
        <v>0</v>
      </c>
      <c r="W395" s="100"/>
      <c r="X395" s="100"/>
      <c r="Y395" s="101">
        <f t="shared" si="140"/>
        <v>0</v>
      </c>
      <c r="Z395" s="101">
        <f t="shared" si="141"/>
        <v>0</v>
      </c>
      <c r="AA395" s="101" t="e">
        <f t="shared" si="143"/>
        <v>#VALUE!</v>
      </c>
    </row>
    <row r="396" spans="1:27" ht="17.25" x14ac:dyDescent="0.25">
      <c r="A396" s="4"/>
      <c r="B396" s="4"/>
      <c r="C396" s="92"/>
      <c r="D396" s="192"/>
      <c r="E396" s="83"/>
      <c r="F396" s="84"/>
      <c r="G396" s="85" t="str">
        <f t="shared" si="132"/>
        <v>Error</v>
      </c>
      <c r="H396" s="86">
        <v>14400</v>
      </c>
      <c r="I396" s="87" t="e">
        <f t="shared" si="133"/>
        <v>#VALUE!</v>
      </c>
      <c r="J396" s="87" t="e">
        <f t="shared" si="128"/>
        <v>#VALUE!</v>
      </c>
      <c r="K396" s="87">
        <f t="shared" si="134"/>
        <v>0</v>
      </c>
      <c r="L396" s="87">
        <f t="shared" si="135"/>
        <v>0</v>
      </c>
      <c r="M396" s="87" t="e">
        <f t="shared" si="136"/>
        <v>#VALUE!</v>
      </c>
      <c r="N396" s="87" t="e">
        <f t="shared" si="137"/>
        <v>#VALUE!</v>
      </c>
      <c r="O396" s="86"/>
      <c r="P396" s="87" t="e">
        <f t="shared" si="129"/>
        <v>#VALUE!</v>
      </c>
      <c r="Q396" s="88" t="e">
        <f t="shared" si="138"/>
        <v>#VALUE!</v>
      </c>
      <c r="R396" s="89"/>
      <c r="S396" s="81"/>
      <c r="T396" s="27">
        <f t="shared" si="139"/>
        <v>0</v>
      </c>
      <c r="U396" s="90">
        <v>66140</v>
      </c>
      <c r="V396" s="91">
        <f t="shared" si="142"/>
        <v>0</v>
      </c>
      <c r="W396" s="90"/>
      <c r="X396" s="90"/>
      <c r="Y396" s="91">
        <f t="shared" si="140"/>
        <v>0</v>
      </c>
      <c r="Z396" s="91">
        <f t="shared" si="141"/>
        <v>0</v>
      </c>
      <c r="AA396" s="91" t="e">
        <f t="shared" si="143"/>
        <v>#VALUE!</v>
      </c>
    </row>
    <row r="397" spans="1:27" ht="17.25" x14ac:dyDescent="0.25">
      <c r="A397" s="4"/>
      <c r="B397" s="4"/>
      <c r="C397" s="92"/>
      <c r="D397" s="192"/>
      <c r="E397" s="93"/>
      <c r="F397" s="94"/>
      <c r="G397" s="95" t="str">
        <f t="shared" si="132"/>
        <v>Error</v>
      </c>
      <c r="H397" s="96">
        <v>14400</v>
      </c>
      <c r="I397" s="97" t="e">
        <f t="shared" si="133"/>
        <v>#VALUE!</v>
      </c>
      <c r="J397" s="87" t="e">
        <f t="shared" si="128"/>
        <v>#VALUE!</v>
      </c>
      <c r="K397" s="97">
        <f t="shared" si="134"/>
        <v>0</v>
      </c>
      <c r="L397" s="97">
        <f t="shared" si="135"/>
        <v>0</v>
      </c>
      <c r="M397" s="97" t="e">
        <f t="shared" si="136"/>
        <v>#VALUE!</v>
      </c>
      <c r="N397" s="97" t="e">
        <f t="shared" si="137"/>
        <v>#VALUE!</v>
      </c>
      <c r="O397" s="96"/>
      <c r="P397" s="97" t="e">
        <f t="shared" si="129"/>
        <v>#VALUE!</v>
      </c>
      <c r="Q397" s="98" t="e">
        <f t="shared" si="138"/>
        <v>#VALUE!</v>
      </c>
      <c r="R397" s="99"/>
      <c r="S397" s="4"/>
      <c r="T397" s="27">
        <f t="shared" si="139"/>
        <v>0</v>
      </c>
      <c r="U397" s="100">
        <v>66140</v>
      </c>
      <c r="V397" s="101">
        <f t="shared" si="142"/>
        <v>0</v>
      </c>
      <c r="W397" s="100"/>
      <c r="X397" s="100"/>
      <c r="Y397" s="101">
        <f t="shared" si="140"/>
        <v>0</v>
      </c>
      <c r="Z397" s="101">
        <f t="shared" si="141"/>
        <v>0</v>
      </c>
      <c r="AA397" s="101" t="e">
        <f t="shared" si="143"/>
        <v>#VALUE!</v>
      </c>
    </row>
    <row r="398" spans="1:27" ht="17.25" x14ac:dyDescent="0.25">
      <c r="A398" s="4"/>
      <c r="B398" s="4"/>
      <c r="C398" s="92"/>
      <c r="D398" s="192"/>
      <c r="E398" s="93"/>
      <c r="F398" s="94"/>
      <c r="G398" s="95" t="str">
        <f t="shared" si="132"/>
        <v>Error</v>
      </c>
      <c r="H398" s="96">
        <v>14400</v>
      </c>
      <c r="I398" s="97" t="e">
        <f t="shared" si="133"/>
        <v>#VALUE!</v>
      </c>
      <c r="J398" s="87" t="e">
        <f t="shared" si="128"/>
        <v>#VALUE!</v>
      </c>
      <c r="K398" s="97">
        <f t="shared" si="134"/>
        <v>0</v>
      </c>
      <c r="L398" s="97">
        <f t="shared" si="135"/>
        <v>0</v>
      </c>
      <c r="M398" s="97" t="e">
        <f t="shared" si="136"/>
        <v>#VALUE!</v>
      </c>
      <c r="N398" s="97" t="e">
        <f t="shared" si="137"/>
        <v>#VALUE!</v>
      </c>
      <c r="O398" s="96"/>
      <c r="P398" s="97" t="e">
        <f t="shared" si="129"/>
        <v>#VALUE!</v>
      </c>
      <c r="Q398" s="98" t="e">
        <f t="shared" si="138"/>
        <v>#VALUE!</v>
      </c>
      <c r="R398" s="99"/>
      <c r="S398" s="4"/>
      <c r="T398" s="27">
        <f t="shared" si="139"/>
        <v>0</v>
      </c>
      <c r="U398" s="100">
        <v>66140</v>
      </c>
      <c r="V398" s="101">
        <f t="shared" si="142"/>
        <v>0</v>
      </c>
      <c r="W398" s="100"/>
      <c r="X398" s="100"/>
      <c r="Y398" s="101">
        <f t="shared" si="140"/>
        <v>0</v>
      </c>
      <c r="Z398" s="101">
        <f t="shared" si="141"/>
        <v>0</v>
      </c>
      <c r="AA398" s="101" t="e">
        <f t="shared" si="143"/>
        <v>#VALUE!</v>
      </c>
    </row>
    <row r="399" spans="1:27" ht="17.25" x14ac:dyDescent="0.25">
      <c r="A399" s="4"/>
      <c r="B399" s="4"/>
      <c r="C399" s="92"/>
      <c r="D399" s="192"/>
      <c r="E399" s="93"/>
      <c r="F399" s="94"/>
      <c r="G399" s="95" t="str">
        <f t="shared" si="132"/>
        <v>Error</v>
      </c>
      <c r="H399" s="96">
        <v>14400</v>
      </c>
      <c r="I399" s="97" t="e">
        <f t="shared" si="133"/>
        <v>#VALUE!</v>
      </c>
      <c r="J399" s="87" t="e">
        <f t="shared" si="128"/>
        <v>#VALUE!</v>
      </c>
      <c r="K399" s="97">
        <f t="shared" si="134"/>
        <v>0</v>
      </c>
      <c r="L399" s="97">
        <f t="shared" si="135"/>
        <v>0</v>
      </c>
      <c r="M399" s="97" t="e">
        <f t="shared" si="136"/>
        <v>#VALUE!</v>
      </c>
      <c r="N399" s="97" t="e">
        <f t="shared" si="137"/>
        <v>#VALUE!</v>
      </c>
      <c r="O399" s="96"/>
      <c r="P399" s="97" t="e">
        <f t="shared" si="129"/>
        <v>#VALUE!</v>
      </c>
      <c r="Q399" s="98" t="e">
        <f t="shared" si="138"/>
        <v>#VALUE!</v>
      </c>
      <c r="R399" s="99"/>
      <c r="S399" s="4"/>
      <c r="T399" s="27">
        <f t="shared" si="139"/>
        <v>0</v>
      </c>
      <c r="U399" s="100">
        <v>66140</v>
      </c>
      <c r="V399" s="101">
        <f t="shared" si="142"/>
        <v>0</v>
      </c>
      <c r="W399" s="100"/>
      <c r="X399" s="100"/>
      <c r="Y399" s="101">
        <f t="shared" si="140"/>
        <v>0</v>
      </c>
      <c r="Z399" s="101">
        <f t="shared" si="141"/>
        <v>0</v>
      </c>
      <c r="AA399" s="101" t="e">
        <f t="shared" si="143"/>
        <v>#VALUE!</v>
      </c>
    </row>
    <row r="400" spans="1:27" ht="17.25" x14ac:dyDescent="0.25">
      <c r="A400" s="4"/>
      <c r="B400" s="4"/>
      <c r="C400" s="92"/>
      <c r="D400" s="192"/>
      <c r="E400" s="93"/>
      <c r="F400" s="94"/>
      <c r="G400" s="95" t="str">
        <f t="shared" si="132"/>
        <v>Error</v>
      </c>
      <c r="H400" s="96">
        <v>14400</v>
      </c>
      <c r="I400" s="97" t="e">
        <f t="shared" si="133"/>
        <v>#VALUE!</v>
      </c>
      <c r="J400" s="87" t="e">
        <f t="shared" si="128"/>
        <v>#VALUE!</v>
      </c>
      <c r="K400" s="97">
        <f t="shared" si="134"/>
        <v>0</v>
      </c>
      <c r="L400" s="97">
        <f t="shared" si="135"/>
        <v>0</v>
      </c>
      <c r="M400" s="97" t="e">
        <f t="shared" si="136"/>
        <v>#VALUE!</v>
      </c>
      <c r="N400" s="97" t="e">
        <f t="shared" si="137"/>
        <v>#VALUE!</v>
      </c>
      <c r="O400" s="96"/>
      <c r="P400" s="97" t="e">
        <f t="shared" si="129"/>
        <v>#VALUE!</v>
      </c>
      <c r="Q400" s="98" t="e">
        <f t="shared" si="138"/>
        <v>#VALUE!</v>
      </c>
      <c r="R400" s="99"/>
      <c r="S400" s="4"/>
      <c r="T400" s="27">
        <f t="shared" si="139"/>
        <v>0</v>
      </c>
      <c r="U400" s="100">
        <v>66140</v>
      </c>
      <c r="V400" s="101">
        <f t="shared" si="142"/>
        <v>0</v>
      </c>
      <c r="W400" s="100"/>
      <c r="X400" s="100"/>
      <c r="Y400" s="101">
        <f t="shared" si="140"/>
        <v>0</v>
      </c>
      <c r="Z400" s="101">
        <f t="shared" si="141"/>
        <v>0</v>
      </c>
      <c r="AA400" s="101" t="e">
        <f t="shared" si="143"/>
        <v>#VALUE!</v>
      </c>
    </row>
    <row r="401" spans="1:27" ht="17.25" x14ac:dyDescent="0.25">
      <c r="A401" s="4"/>
      <c r="B401" s="4"/>
      <c r="C401" s="92"/>
      <c r="D401" s="192"/>
      <c r="E401" s="93"/>
      <c r="F401" s="94"/>
      <c r="G401" s="95" t="str">
        <f t="shared" si="132"/>
        <v>Error</v>
      </c>
      <c r="H401" s="96">
        <v>14400</v>
      </c>
      <c r="I401" s="97" t="e">
        <f t="shared" si="133"/>
        <v>#VALUE!</v>
      </c>
      <c r="J401" s="87" t="e">
        <f t="shared" si="128"/>
        <v>#VALUE!</v>
      </c>
      <c r="K401" s="97">
        <f t="shared" si="134"/>
        <v>0</v>
      </c>
      <c r="L401" s="97">
        <f t="shared" si="135"/>
        <v>0</v>
      </c>
      <c r="M401" s="97" t="e">
        <f t="shared" si="136"/>
        <v>#VALUE!</v>
      </c>
      <c r="N401" s="97" t="e">
        <f t="shared" si="137"/>
        <v>#VALUE!</v>
      </c>
      <c r="O401" s="96"/>
      <c r="P401" s="97" t="e">
        <f t="shared" si="129"/>
        <v>#VALUE!</v>
      </c>
      <c r="Q401" s="98" t="e">
        <f t="shared" si="138"/>
        <v>#VALUE!</v>
      </c>
      <c r="R401" s="99"/>
      <c r="S401" s="4"/>
      <c r="T401" s="27">
        <f t="shared" si="139"/>
        <v>0</v>
      </c>
      <c r="U401" s="100">
        <v>66140</v>
      </c>
      <c r="V401" s="101">
        <f t="shared" si="142"/>
        <v>0</v>
      </c>
      <c r="W401" s="100"/>
      <c r="X401" s="100"/>
      <c r="Y401" s="101">
        <f t="shared" si="140"/>
        <v>0</v>
      </c>
      <c r="Z401" s="101">
        <f t="shared" si="141"/>
        <v>0</v>
      </c>
      <c r="AA401" s="101" t="e">
        <f t="shared" si="143"/>
        <v>#VALUE!</v>
      </c>
    </row>
    <row r="402" spans="1:27" ht="17.25" x14ac:dyDescent="0.25">
      <c r="A402" s="4"/>
      <c r="B402" s="4"/>
      <c r="C402" s="92"/>
      <c r="D402" s="192"/>
      <c r="E402" s="83"/>
      <c r="F402" s="84"/>
      <c r="G402" s="85" t="str">
        <f t="shared" si="132"/>
        <v>Error</v>
      </c>
      <c r="H402" s="86">
        <v>14400</v>
      </c>
      <c r="I402" s="87" t="e">
        <f t="shared" si="133"/>
        <v>#VALUE!</v>
      </c>
      <c r="J402" s="87" t="e">
        <f t="shared" si="128"/>
        <v>#VALUE!</v>
      </c>
      <c r="K402" s="87">
        <f t="shared" si="134"/>
        <v>0</v>
      </c>
      <c r="L402" s="87">
        <f t="shared" si="135"/>
        <v>0</v>
      </c>
      <c r="M402" s="87" t="e">
        <f t="shared" si="136"/>
        <v>#VALUE!</v>
      </c>
      <c r="N402" s="87" t="e">
        <f t="shared" si="137"/>
        <v>#VALUE!</v>
      </c>
      <c r="O402" s="86"/>
      <c r="P402" s="87" t="e">
        <f t="shared" si="129"/>
        <v>#VALUE!</v>
      </c>
      <c r="Q402" s="88" t="e">
        <f t="shared" si="138"/>
        <v>#VALUE!</v>
      </c>
      <c r="R402" s="89"/>
      <c r="S402" s="81"/>
      <c r="T402" s="27">
        <f t="shared" si="139"/>
        <v>0</v>
      </c>
      <c r="U402" s="90">
        <v>66140</v>
      </c>
      <c r="V402" s="91">
        <f t="shared" si="142"/>
        <v>0</v>
      </c>
      <c r="W402" s="90"/>
      <c r="X402" s="90"/>
      <c r="Y402" s="91">
        <f t="shared" si="140"/>
        <v>0</v>
      </c>
      <c r="Z402" s="91">
        <f t="shared" si="141"/>
        <v>0</v>
      </c>
      <c r="AA402" s="91" t="e">
        <f t="shared" si="143"/>
        <v>#VALUE!</v>
      </c>
    </row>
    <row r="403" spans="1:27" ht="17.25" x14ac:dyDescent="0.25">
      <c r="A403" s="4"/>
      <c r="B403" s="4"/>
      <c r="C403" s="92"/>
      <c r="D403" s="192"/>
      <c r="E403" s="93"/>
      <c r="F403" s="94"/>
      <c r="G403" s="95" t="str">
        <f t="shared" si="132"/>
        <v>Error</v>
      </c>
      <c r="H403" s="96">
        <v>14400</v>
      </c>
      <c r="I403" s="97" t="e">
        <f t="shared" si="133"/>
        <v>#VALUE!</v>
      </c>
      <c r="J403" s="87" t="e">
        <f t="shared" si="128"/>
        <v>#VALUE!</v>
      </c>
      <c r="K403" s="97">
        <f t="shared" si="134"/>
        <v>0</v>
      </c>
      <c r="L403" s="97">
        <f t="shared" si="135"/>
        <v>0</v>
      </c>
      <c r="M403" s="97" t="e">
        <f t="shared" si="136"/>
        <v>#VALUE!</v>
      </c>
      <c r="N403" s="97" t="e">
        <f t="shared" si="137"/>
        <v>#VALUE!</v>
      </c>
      <c r="O403" s="96"/>
      <c r="P403" s="97" t="e">
        <f t="shared" si="129"/>
        <v>#VALUE!</v>
      </c>
      <c r="Q403" s="98" t="e">
        <f t="shared" si="138"/>
        <v>#VALUE!</v>
      </c>
      <c r="R403" s="99"/>
      <c r="S403" s="4"/>
      <c r="T403" s="27">
        <f t="shared" si="139"/>
        <v>0</v>
      </c>
      <c r="U403" s="100">
        <v>66140</v>
      </c>
      <c r="V403" s="101">
        <f t="shared" si="142"/>
        <v>0</v>
      </c>
      <c r="W403" s="100"/>
      <c r="X403" s="100"/>
      <c r="Y403" s="101">
        <f t="shared" si="140"/>
        <v>0</v>
      </c>
      <c r="Z403" s="101">
        <f t="shared" si="141"/>
        <v>0</v>
      </c>
      <c r="AA403" s="101" t="e">
        <f t="shared" si="143"/>
        <v>#VALUE!</v>
      </c>
    </row>
    <row r="404" spans="1:27" ht="17.25" x14ac:dyDescent="0.25">
      <c r="A404" s="4"/>
      <c r="B404" s="4"/>
      <c r="C404" s="92"/>
      <c r="D404" s="192"/>
      <c r="E404" s="93"/>
      <c r="F404" s="94"/>
      <c r="G404" s="95" t="str">
        <f t="shared" si="132"/>
        <v>Error</v>
      </c>
      <c r="H404" s="96">
        <v>14400</v>
      </c>
      <c r="I404" s="97" t="e">
        <f t="shared" si="133"/>
        <v>#VALUE!</v>
      </c>
      <c r="J404" s="87" t="e">
        <f t="shared" si="128"/>
        <v>#VALUE!</v>
      </c>
      <c r="K404" s="97">
        <f t="shared" si="134"/>
        <v>0</v>
      </c>
      <c r="L404" s="97">
        <f t="shared" si="135"/>
        <v>0</v>
      </c>
      <c r="M404" s="97" t="e">
        <f t="shared" si="136"/>
        <v>#VALUE!</v>
      </c>
      <c r="N404" s="97" t="e">
        <f t="shared" si="137"/>
        <v>#VALUE!</v>
      </c>
      <c r="O404" s="96"/>
      <c r="P404" s="97" t="e">
        <f t="shared" si="129"/>
        <v>#VALUE!</v>
      </c>
      <c r="Q404" s="98" t="e">
        <f t="shared" si="138"/>
        <v>#VALUE!</v>
      </c>
      <c r="R404" s="99"/>
      <c r="S404" s="4"/>
      <c r="T404" s="27">
        <f t="shared" si="139"/>
        <v>0</v>
      </c>
      <c r="U404" s="100">
        <v>66140</v>
      </c>
      <c r="V404" s="101">
        <f t="shared" si="142"/>
        <v>0</v>
      </c>
      <c r="W404" s="100"/>
      <c r="X404" s="100"/>
      <c r="Y404" s="101">
        <f t="shared" si="140"/>
        <v>0</v>
      </c>
      <c r="Z404" s="101">
        <f t="shared" si="141"/>
        <v>0</v>
      </c>
      <c r="AA404" s="101" t="e">
        <f t="shared" si="143"/>
        <v>#VALUE!</v>
      </c>
    </row>
    <row r="405" spans="1:27" ht="17.25" x14ac:dyDescent="0.25">
      <c r="A405" s="4"/>
      <c r="B405" s="4"/>
      <c r="C405" s="92"/>
      <c r="D405" s="192"/>
      <c r="E405" s="93"/>
      <c r="F405" s="94"/>
      <c r="G405" s="95" t="str">
        <f t="shared" si="132"/>
        <v>Error</v>
      </c>
      <c r="H405" s="96">
        <v>14400</v>
      </c>
      <c r="I405" s="97" t="e">
        <f t="shared" si="133"/>
        <v>#VALUE!</v>
      </c>
      <c r="J405" s="87" t="e">
        <f t="shared" si="128"/>
        <v>#VALUE!</v>
      </c>
      <c r="K405" s="97">
        <f t="shared" si="134"/>
        <v>0</v>
      </c>
      <c r="L405" s="97">
        <f t="shared" si="135"/>
        <v>0</v>
      </c>
      <c r="M405" s="97" t="e">
        <f t="shared" si="136"/>
        <v>#VALUE!</v>
      </c>
      <c r="N405" s="97" t="e">
        <f t="shared" si="137"/>
        <v>#VALUE!</v>
      </c>
      <c r="O405" s="96"/>
      <c r="P405" s="97" t="e">
        <f t="shared" si="129"/>
        <v>#VALUE!</v>
      </c>
      <c r="Q405" s="98" t="e">
        <f t="shared" si="138"/>
        <v>#VALUE!</v>
      </c>
      <c r="R405" s="99"/>
      <c r="S405" s="4"/>
      <c r="T405" s="27">
        <f t="shared" si="139"/>
        <v>0</v>
      </c>
      <c r="U405" s="100">
        <v>66140</v>
      </c>
      <c r="V405" s="101">
        <f t="shared" si="142"/>
        <v>0</v>
      </c>
      <c r="W405" s="100"/>
      <c r="X405" s="100"/>
      <c r="Y405" s="101">
        <f t="shared" si="140"/>
        <v>0</v>
      </c>
      <c r="Z405" s="101">
        <f t="shared" si="141"/>
        <v>0</v>
      </c>
      <c r="AA405" s="101" t="e">
        <f t="shared" si="143"/>
        <v>#VALUE!</v>
      </c>
    </row>
    <row r="406" spans="1:27" ht="17.25" x14ac:dyDescent="0.25">
      <c r="A406" s="4"/>
      <c r="B406" s="4"/>
      <c r="C406" s="92"/>
      <c r="D406" s="192"/>
      <c r="E406" s="93"/>
      <c r="F406" s="94"/>
      <c r="G406" s="95" t="str">
        <f t="shared" si="132"/>
        <v>Error</v>
      </c>
      <c r="H406" s="96">
        <v>14400</v>
      </c>
      <c r="I406" s="97" t="e">
        <f t="shared" si="133"/>
        <v>#VALUE!</v>
      </c>
      <c r="J406" s="87" t="e">
        <f t="shared" si="128"/>
        <v>#VALUE!</v>
      </c>
      <c r="K406" s="97">
        <f t="shared" si="134"/>
        <v>0</v>
      </c>
      <c r="L406" s="97">
        <f t="shared" si="135"/>
        <v>0</v>
      </c>
      <c r="M406" s="97" t="e">
        <f t="shared" si="136"/>
        <v>#VALUE!</v>
      </c>
      <c r="N406" s="97" t="e">
        <f t="shared" si="137"/>
        <v>#VALUE!</v>
      </c>
      <c r="O406" s="96"/>
      <c r="P406" s="97" t="e">
        <f t="shared" si="129"/>
        <v>#VALUE!</v>
      </c>
      <c r="Q406" s="98" t="e">
        <f t="shared" si="138"/>
        <v>#VALUE!</v>
      </c>
      <c r="R406" s="99"/>
      <c r="S406" s="4"/>
      <c r="T406" s="27">
        <f t="shared" si="139"/>
        <v>0</v>
      </c>
      <c r="U406" s="100">
        <v>66140</v>
      </c>
      <c r="V406" s="101">
        <f t="shared" si="142"/>
        <v>0</v>
      </c>
      <c r="W406" s="100"/>
      <c r="X406" s="100"/>
      <c r="Y406" s="101">
        <f t="shared" si="140"/>
        <v>0</v>
      </c>
      <c r="Z406" s="101">
        <f t="shared" si="141"/>
        <v>0</v>
      </c>
      <c r="AA406" s="101" t="e">
        <f t="shared" si="143"/>
        <v>#VALUE!</v>
      </c>
    </row>
    <row r="407" spans="1:27" ht="17.25" x14ac:dyDescent="0.25">
      <c r="A407" s="4"/>
      <c r="B407" s="4"/>
      <c r="C407" s="92"/>
      <c r="D407" s="192"/>
      <c r="E407" s="93"/>
      <c r="F407" s="94"/>
      <c r="G407" s="95" t="str">
        <f t="shared" si="132"/>
        <v>Error</v>
      </c>
      <c r="H407" s="96">
        <v>14400</v>
      </c>
      <c r="I407" s="97" t="e">
        <f t="shared" si="133"/>
        <v>#VALUE!</v>
      </c>
      <c r="J407" s="87" t="e">
        <f t="shared" si="128"/>
        <v>#VALUE!</v>
      </c>
      <c r="K407" s="97">
        <f t="shared" si="134"/>
        <v>0</v>
      </c>
      <c r="L407" s="97">
        <f t="shared" si="135"/>
        <v>0</v>
      </c>
      <c r="M407" s="97" t="e">
        <f t="shared" si="136"/>
        <v>#VALUE!</v>
      </c>
      <c r="N407" s="97" t="e">
        <f t="shared" si="137"/>
        <v>#VALUE!</v>
      </c>
      <c r="O407" s="96"/>
      <c r="P407" s="97" t="e">
        <f t="shared" si="129"/>
        <v>#VALUE!</v>
      </c>
      <c r="Q407" s="98" t="e">
        <f t="shared" si="138"/>
        <v>#VALUE!</v>
      </c>
      <c r="R407" s="99"/>
      <c r="S407" s="4"/>
      <c r="T407" s="27">
        <f t="shared" si="139"/>
        <v>0</v>
      </c>
      <c r="U407" s="100">
        <v>66140</v>
      </c>
      <c r="V407" s="101">
        <f t="shared" si="142"/>
        <v>0</v>
      </c>
      <c r="W407" s="100"/>
      <c r="X407" s="100"/>
      <c r="Y407" s="101">
        <f t="shared" si="140"/>
        <v>0</v>
      </c>
      <c r="Z407" s="101">
        <f t="shared" si="141"/>
        <v>0</v>
      </c>
      <c r="AA407" s="101" t="e">
        <f t="shared" si="143"/>
        <v>#VALUE!</v>
      </c>
    </row>
    <row r="408" spans="1:27" ht="17.25" x14ac:dyDescent="0.25">
      <c r="A408" s="4"/>
      <c r="B408" s="4"/>
      <c r="C408" s="92"/>
      <c r="D408" s="192"/>
      <c r="E408" s="83"/>
      <c r="F408" s="84"/>
      <c r="G408" s="85" t="str">
        <f t="shared" si="132"/>
        <v>Error</v>
      </c>
      <c r="H408" s="86">
        <v>14400</v>
      </c>
      <c r="I408" s="87" t="e">
        <f t="shared" si="133"/>
        <v>#VALUE!</v>
      </c>
      <c r="J408" s="87" t="e">
        <f t="shared" si="128"/>
        <v>#VALUE!</v>
      </c>
      <c r="K408" s="87">
        <f t="shared" si="134"/>
        <v>0</v>
      </c>
      <c r="L408" s="87">
        <f t="shared" si="135"/>
        <v>0</v>
      </c>
      <c r="M408" s="87" t="e">
        <f t="shared" si="136"/>
        <v>#VALUE!</v>
      </c>
      <c r="N408" s="87" t="e">
        <f t="shared" si="137"/>
        <v>#VALUE!</v>
      </c>
      <c r="O408" s="86"/>
      <c r="P408" s="87" t="e">
        <f t="shared" si="129"/>
        <v>#VALUE!</v>
      </c>
      <c r="Q408" s="88" t="e">
        <f t="shared" si="138"/>
        <v>#VALUE!</v>
      </c>
      <c r="R408" s="89"/>
      <c r="S408" s="81"/>
      <c r="T408" s="27">
        <f t="shared" si="139"/>
        <v>0</v>
      </c>
      <c r="U408" s="90">
        <v>66140</v>
      </c>
      <c r="V408" s="91">
        <f t="shared" si="142"/>
        <v>0</v>
      </c>
      <c r="W408" s="90"/>
      <c r="X408" s="90"/>
      <c r="Y408" s="91">
        <f t="shared" si="140"/>
        <v>0</v>
      </c>
      <c r="Z408" s="91">
        <f t="shared" si="141"/>
        <v>0</v>
      </c>
      <c r="AA408" s="91" t="e">
        <f t="shared" si="143"/>
        <v>#VALUE!</v>
      </c>
    </row>
    <row r="409" spans="1:27" ht="17.25" x14ac:dyDescent="0.25">
      <c r="A409" s="4"/>
      <c r="B409" s="4"/>
      <c r="C409" s="92"/>
      <c r="D409" s="192"/>
      <c r="E409" s="83"/>
      <c r="F409" s="84"/>
      <c r="G409" s="85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6">
        <v>14400</v>
      </c>
      <c r="I409" s="87" t="e">
        <f>G409*H409</f>
        <v>#VALUE!</v>
      </c>
      <c r="J409" s="87" t="e">
        <f t="shared" si="128"/>
        <v>#VALUE!</v>
      </c>
      <c r="K409" s="87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7">
        <f>K409*H409</f>
        <v>0</v>
      </c>
      <c r="M409" s="87" t="e">
        <f>L409+J409</f>
        <v>#VALUE!</v>
      </c>
      <c r="N409" s="87" t="e">
        <f>IF(F409&lt;2,M409*0%,IF(F409&lt;5,M409*5%,IF(F409&lt;10,M409*10%,IF(F409&lt;15,M409*15%,IF(F409&lt;20,M409*20%,IF(F409&lt;25,M409*25%,IF(F409&gt;=25,M409*30%)))))))</f>
        <v>#VALUE!</v>
      </c>
      <c r="O409" s="86"/>
      <c r="P409" s="87" t="e">
        <f t="shared" si="129"/>
        <v>#VALUE!</v>
      </c>
      <c r="Q409" s="88" t="e">
        <f>P409*6.565</f>
        <v>#VALUE!</v>
      </c>
      <c r="R409" s="89"/>
      <c r="S409" s="81"/>
      <c r="T409" s="27">
        <f t="shared" si="139"/>
        <v>0</v>
      </c>
      <c r="U409" s="90">
        <v>66140</v>
      </c>
      <c r="V409" s="91">
        <f t="shared" si="142"/>
        <v>0</v>
      </c>
      <c r="W409" s="90"/>
      <c r="X409" s="90"/>
      <c r="Y409" s="91">
        <f>+V409+W409+X409</f>
        <v>0</v>
      </c>
      <c r="Z409" s="91">
        <f>+Y409*6.565</f>
        <v>0</v>
      </c>
      <c r="AA409" s="91" t="e">
        <f t="shared" si="143"/>
        <v>#VALUE!</v>
      </c>
    </row>
    <row r="410" spans="1:27" ht="17.25" x14ac:dyDescent="0.25">
      <c r="A410" s="4"/>
      <c r="B410" s="4"/>
      <c r="C410" s="92"/>
      <c r="D410" s="192"/>
      <c r="E410" s="93"/>
      <c r="F410" s="94"/>
      <c r="G410" s="95" t="str">
        <f t="shared" si="132"/>
        <v>Error</v>
      </c>
      <c r="H410" s="96">
        <v>14400</v>
      </c>
      <c r="I410" s="97" t="e">
        <f t="shared" ref="I410:I425" si="144">G410*H410</f>
        <v>#VALUE!</v>
      </c>
      <c r="J410" s="87" t="e">
        <f t="shared" si="128"/>
        <v>#VALUE!</v>
      </c>
      <c r="K410" s="97">
        <f t="shared" si="134"/>
        <v>0</v>
      </c>
      <c r="L410" s="97">
        <f t="shared" ref="L410:L425" si="145">K410*H410</f>
        <v>0</v>
      </c>
      <c r="M410" s="97" t="e">
        <f t="shared" ref="M410:M425" si="146">L410+J410</f>
        <v>#VALUE!</v>
      </c>
      <c r="N410" s="97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6"/>
      <c r="P410" s="97" t="e">
        <f t="shared" si="129"/>
        <v>#VALUE!</v>
      </c>
      <c r="Q410" s="98" t="e">
        <f t="shared" si="138"/>
        <v>#VALUE!</v>
      </c>
      <c r="R410" s="99"/>
      <c r="S410" s="4"/>
      <c r="T410" s="27">
        <f t="shared" si="139"/>
        <v>0</v>
      </c>
      <c r="U410" s="100">
        <v>66140</v>
      </c>
      <c r="V410" s="101">
        <f t="shared" si="142"/>
        <v>0</v>
      </c>
      <c r="W410" s="100"/>
      <c r="X410" s="100"/>
      <c r="Y410" s="101">
        <f t="shared" ref="Y410:Y425" si="148">+V410+W410+X410</f>
        <v>0</v>
      </c>
      <c r="Z410" s="101">
        <f t="shared" si="141"/>
        <v>0</v>
      </c>
      <c r="AA410" s="101" t="e">
        <f t="shared" si="143"/>
        <v>#VALUE!</v>
      </c>
    </row>
    <row r="411" spans="1:27" ht="17.25" x14ac:dyDescent="0.25">
      <c r="A411" s="4"/>
      <c r="B411" s="4"/>
      <c r="C411" s="92"/>
      <c r="D411" s="192"/>
      <c r="E411" s="93"/>
      <c r="F411" s="94"/>
      <c r="G411" s="95" t="str">
        <f t="shared" si="132"/>
        <v>Error</v>
      </c>
      <c r="H411" s="96">
        <v>14400</v>
      </c>
      <c r="I411" s="97" t="e">
        <f t="shared" si="144"/>
        <v>#VALUE!</v>
      </c>
      <c r="J411" s="87" t="e">
        <f t="shared" si="128"/>
        <v>#VALUE!</v>
      </c>
      <c r="K411" s="97">
        <f t="shared" si="134"/>
        <v>0</v>
      </c>
      <c r="L411" s="97">
        <f t="shared" si="145"/>
        <v>0</v>
      </c>
      <c r="M411" s="97" t="e">
        <f t="shared" si="146"/>
        <v>#VALUE!</v>
      </c>
      <c r="N411" s="97" t="e">
        <f t="shared" si="147"/>
        <v>#VALUE!</v>
      </c>
      <c r="O411" s="96"/>
      <c r="P411" s="97" t="e">
        <f t="shared" si="129"/>
        <v>#VALUE!</v>
      </c>
      <c r="Q411" s="98" t="e">
        <f t="shared" si="138"/>
        <v>#VALUE!</v>
      </c>
      <c r="R411" s="99"/>
      <c r="S411" s="4"/>
      <c r="T411" s="27">
        <f t="shared" si="139"/>
        <v>0</v>
      </c>
      <c r="U411" s="100">
        <v>66140</v>
      </c>
      <c r="V411" s="101">
        <f t="shared" si="142"/>
        <v>0</v>
      </c>
      <c r="W411" s="100"/>
      <c r="X411" s="100"/>
      <c r="Y411" s="101">
        <f t="shared" si="148"/>
        <v>0</v>
      </c>
      <c r="Z411" s="101">
        <f t="shared" si="141"/>
        <v>0</v>
      </c>
      <c r="AA411" s="101" t="e">
        <f t="shared" si="143"/>
        <v>#VALUE!</v>
      </c>
    </row>
    <row r="412" spans="1:27" ht="17.25" x14ac:dyDescent="0.25">
      <c r="A412" s="4"/>
      <c r="B412" s="4"/>
      <c r="C412" s="92"/>
      <c r="D412" s="192"/>
      <c r="E412" s="93"/>
      <c r="F412" s="94"/>
      <c r="G412" s="95" t="str">
        <f t="shared" si="132"/>
        <v>Error</v>
      </c>
      <c r="H412" s="96">
        <v>14400</v>
      </c>
      <c r="I412" s="97" t="e">
        <f t="shared" si="144"/>
        <v>#VALUE!</v>
      </c>
      <c r="J412" s="87" t="e">
        <f t="shared" si="128"/>
        <v>#VALUE!</v>
      </c>
      <c r="K412" s="97">
        <f t="shared" si="134"/>
        <v>0</v>
      </c>
      <c r="L412" s="97">
        <f t="shared" si="145"/>
        <v>0</v>
      </c>
      <c r="M412" s="97" t="e">
        <f t="shared" si="146"/>
        <v>#VALUE!</v>
      </c>
      <c r="N412" s="97" t="e">
        <f t="shared" si="147"/>
        <v>#VALUE!</v>
      </c>
      <c r="O412" s="96"/>
      <c r="P412" s="97" t="e">
        <f t="shared" si="129"/>
        <v>#VALUE!</v>
      </c>
      <c r="Q412" s="98" t="e">
        <f t="shared" si="138"/>
        <v>#VALUE!</v>
      </c>
      <c r="R412" s="99"/>
      <c r="S412" s="4"/>
      <c r="T412" s="27">
        <f t="shared" si="139"/>
        <v>0</v>
      </c>
      <c r="U412" s="100">
        <v>66140</v>
      </c>
      <c r="V412" s="101">
        <f t="shared" si="142"/>
        <v>0</v>
      </c>
      <c r="W412" s="100"/>
      <c r="X412" s="100"/>
      <c r="Y412" s="101">
        <f t="shared" si="148"/>
        <v>0</v>
      </c>
      <c r="Z412" s="101">
        <f t="shared" si="141"/>
        <v>0</v>
      </c>
      <c r="AA412" s="101" t="e">
        <f t="shared" si="143"/>
        <v>#VALUE!</v>
      </c>
    </row>
    <row r="413" spans="1:27" ht="17.25" x14ac:dyDescent="0.25">
      <c r="A413" s="4"/>
      <c r="B413" s="4"/>
      <c r="C413" s="92"/>
      <c r="D413" s="192"/>
      <c r="E413" s="93"/>
      <c r="F413" s="94"/>
      <c r="G413" s="95" t="str">
        <f t="shared" si="132"/>
        <v>Error</v>
      </c>
      <c r="H413" s="96">
        <v>14400</v>
      </c>
      <c r="I413" s="97" t="e">
        <f t="shared" si="144"/>
        <v>#VALUE!</v>
      </c>
      <c r="J413" s="87" t="e">
        <f t="shared" si="128"/>
        <v>#VALUE!</v>
      </c>
      <c r="K413" s="97">
        <f t="shared" si="134"/>
        <v>0</v>
      </c>
      <c r="L413" s="97">
        <f t="shared" si="145"/>
        <v>0</v>
      </c>
      <c r="M413" s="97" t="e">
        <f t="shared" si="146"/>
        <v>#VALUE!</v>
      </c>
      <c r="N413" s="97" t="e">
        <f t="shared" si="147"/>
        <v>#VALUE!</v>
      </c>
      <c r="O413" s="96"/>
      <c r="P413" s="97" t="e">
        <f t="shared" si="129"/>
        <v>#VALUE!</v>
      </c>
      <c r="Q413" s="98" t="e">
        <f t="shared" si="138"/>
        <v>#VALUE!</v>
      </c>
      <c r="R413" s="99"/>
      <c r="S413" s="4"/>
      <c r="T413" s="27">
        <f t="shared" si="139"/>
        <v>0</v>
      </c>
      <c r="U413" s="100">
        <v>66140</v>
      </c>
      <c r="V413" s="101">
        <f t="shared" si="142"/>
        <v>0</v>
      </c>
      <c r="W413" s="100"/>
      <c r="X413" s="100"/>
      <c r="Y413" s="101">
        <f t="shared" si="148"/>
        <v>0</v>
      </c>
      <c r="Z413" s="101">
        <f t="shared" si="141"/>
        <v>0</v>
      </c>
      <c r="AA413" s="101" t="e">
        <f t="shared" si="143"/>
        <v>#VALUE!</v>
      </c>
    </row>
    <row r="414" spans="1:27" ht="17.25" x14ac:dyDescent="0.25">
      <c r="A414" s="4"/>
      <c r="B414" s="4"/>
      <c r="C414" s="92"/>
      <c r="D414" s="192"/>
      <c r="E414" s="93"/>
      <c r="F414" s="94"/>
      <c r="G414" s="95" t="str">
        <f t="shared" si="132"/>
        <v>Error</v>
      </c>
      <c r="H414" s="96">
        <v>14400</v>
      </c>
      <c r="I414" s="97" t="e">
        <f t="shared" si="144"/>
        <v>#VALUE!</v>
      </c>
      <c r="J414" s="87" t="e">
        <f t="shared" si="128"/>
        <v>#VALUE!</v>
      </c>
      <c r="K414" s="97">
        <f t="shared" si="134"/>
        <v>0</v>
      </c>
      <c r="L414" s="97">
        <f t="shared" si="145"/>
        <v>0</v>
      </c>
      <c r="M414" s="97" t="e">
        <f t="shared" si="146"/>
        <v>#VALUE!</v>
      </c>
      <c r="N414" s="97" t="e">
        <f t="shared" si="147"/>
        <v>#VALUE!</v>
      </c>
      <c r="O414" s="96"/>
      <c r="P414" s="97" t="e">
        <f t="shared" si="129"/>
        <v>#VALUE!</v>
      </c>
      <c r="Q414" s="98" t="e">
        <f t="shared" si="138"/>
        <v>#VALUE!</v>
      </c>
      <c r="R414" s="99"/>
      <c r="S414" s="4"/>
      <c r="T414" s="27">
        <f t="shared" si="139"/>
        <v>0</v>
      </c>
      <c r="U414" s="100">
        <v>66140</v>
      </c>
      <c r="V414" s="101">
        <f t="shared" si="142"/>
        <v>0</v>
      </c>
      <c r="W414" s="100"/>
      <c r="X414" s="100"/>
      <c r="Y414" s="101">
        <f t="shared" si="148"/>
        <v>0</v>
      </c>
      <c r="Z414" s="101">
        <f t="shared" si="141"/>
        <v>0</v>
      </c>
      <c r="AA414" s="101" t="e">
        <f t="shared" si="143"/>
        <v>#VALUE!</v>
      </c>
    </row>
    <row r="415" spans="1:27" ht="17.25" x14ac:dyDescent="0.25">
      <c r="A415" s="4"/>
      <c r="B415" s="4"/>
      <c r="C415" s="92"/>
      <c r="D415" s="192"/>
      <c r="E415" s="83"/>
      <c r="F415" s="84"/>
      <c r="G415" s="85" t="str">
        <f t="shared" si="132"/>
        <v>Error</v>
      </c>
      <c r="H415" s="86">
        <v>14400</v>
      </c>
      <c r="I415" s="87" t="e">
        <f t="shared" si="144"/>
        <v>#VALUE!</v>
      </c>
      <c r="J415" s="87" t="e">
        <f t="shared" si="128"/>
        <v>#VALUE!</v>
      </c>
      <c r="K415" s="87">
        <f t="shared" si="134"/>
        <v>0</v>
      </c>
      <c r="L415" s="87">
        <f t="shared" si="145"/>
        <v>0</v>
      </c>
      <c r="M415" s="87" t="e">
        <f t="shared" si="146"/>
        <v>#VALUE!</v>
      </c>
      <c r="N415" s="87" t="e">
        <f t="shared" si="147"/>
        <v>#VALUE!</v>
      </c>
      <c r="O415" s="86"/>
      <c r="P415" s="87" t="e">
        <f t="shared" si="129"/>
        <v>#VALUE!</v>
      </c>
      <c r="Q415" s="88" t="e">
        <f t="shared" si="138"/>
        <v>#VALUE!</v>
      </c>
      <c r="R415" s="89"/>
      <c r="S415" s="81"/>
      <c r="T415" s="27">
        <f t="shared" si="139"/>
        <v>0</v>
      </c>
      <c r="U415" s="90">
        <v>66140</v>
      </c>
      <c r="V415" s="91">
        <f t="shared" si="142"/>
        <v>0</v>
      </c>
      <c r="W415" s="90"/>
      <c r="X415" s="90"/>
      <c r="Y415" s="91">
        <f t="shared" si="148"/>
        <v>0</v>
      </c>
      <c r="Z415" s="91">
        <f t="shared" si="141"/>
        <v>0</v>
      </c>
      <c r="AA415" s="91" t="e">
        <f t="shared" si="143"/>
        <v>#VALUE!</v>
      </c>
    </row>
    <row r="416" spans="1:27" ht="17.25" x14ac:dyDescent="0.25">
      <c r="A416" s="4"/>
      <c r="B416" s="4"/>
      <c r="C416" s="92"/>
      <c r="D416" s="192"/>
      <c r="E416" s="93"/>
      <c r="F416" s="94"/>
      <c r="G416" s="95" t="str">
        <f t="shared" si="132"/>
        <v>Error</v>
      </c>
      <c r="H416" s="96">
        <v>14400</v>
      </c>
      <c r="I416" s="97" t="e">
        <f t="shared" si="144"/>
        <v>#VALUE!</v>
      </c>
      <c r="J416" s="87" t="e">
        <f t="shared" si="128"/>
        <v>#VALUE!</v>
      </c>
      <c r="K416" s="97">
        <f t="shared" si="134"/>
        <v>0</v>
      </c>
      <c r="L416" s="97">
        <f t="shared" si="145"/>
        <v>0</v>
      </c>
      <c r="M416" s="97" t="e">
        <f t="shared" si="146"/>
        <v>#VALUE!</v>
      </c>
      <c r="N416" s="97" t="e">
        <f t="shared" si="147"/>
        <v>#VALUE!</v>
      </c>
      <c r="O416" s="96"/>
      <c r="P416" s="97" t="e">
        <f t="shared" si="129"/>
        <v>#VALUE!</v>
      </c>
      <c r="Q416" s="98" t="e">
        <f t="shared" si="138"/>
        <v>#VALUE!</v>
      </c>
      <c r="R416" s="99"/>
      <c r="S416" s="4"/>
      <c r="T416" s="27">
        <f t="shared" si="139"/>
        <v>0</v>
      </c>
      <c r="U416" s="100">
        <v>66140</v>
      </c>
      <c r="V416" s="101">
        <f t="shared" si="142"/>
        <v>0</v>
      </c>
      <c r="W416" s="100"/>
      <c r="X416" s="100"/>
      <c r="Y416" s="101">
        <f t="shared" si="148"/>
        <v>0</v>
      </c>
      <c r="Z416" s="101">
        <f t="shared" si="141"/>
        <v>0</v>
      </c>
      <c r="AA416" s="101" t="e">
        <f t="shared" si="143"/>
        <v>#VALUE!</v>
      </c>
    </row>
    <row r="417" spans="1:29" ht="17.25" x14ac:dyDescent="0.25">
      <c r="A417" s="4"/>
      <c r="B417" s="4"/>
      <c r="C417" s="92"/>
      <c r="D417" s="192"/>
      <c r="E417" s="93"/>
      <c r="F417" s="94"/>
      <c r="G417" s="95" t="str">
        <f t="shared" si="132"/>
        <v>Error</v>
      </c>
      <c r="H417" s="96">
        <v>14400</v>
      </c>
      <c r="I417" s="97" t="e">
        <f t="shared" si="144"/>
        <v>#VALUE!</v>
      </c>
      <c r="J417" s="87" t="e">
        <f t="shared" si="128"/>
        <v>#VALUE!</v>
      </c>
      <c r="K417" s="97">
        <f t="shared" si="134"/>
        <v>0</v>
      </c>
      <c r="L417" s="97">
        <f t="shared" si="145"/>
        <v>0</v>
      </c>
      <c r="M417" s="97" t="e">
        <f t="shared" si="146"/>
        <v>#VALUE!</v>
      </c>
      <c r="N417" s="97" t="e">
        <f t="shared" si="147"/>
        <v>#VALUE!</v>
      </c>
      <c r="O417" s="96"/>
      <c r="P417" s="97" t="e">
        <f t="shared" si="129"/>
        <v>#VALUE!</v>
      </c>
      <c r="Q417" s="98" t="e">
        <f t="shared" si="138"/>
        <v>#VALUE!</v>
      </c>
      <c r="R417" s="99"/>
      <c r="S417" s="4"/>
      <c r="T417" s="27">
        <f t="shared" si="139"/>
        <v>0</v>
      </c>
      <c r="U417" s="100">
        <v>66140</v>
      </c>
      <c r="V417" s="101">
        <f t="shared" si="142"/>
        <v>0</v>
      </c>
      <c r="W417" s="100"/>
      <c r="X417" s="100"/>
      <c r="Y417" s="101">
        <f t="shared" si="148"/>
        <v>0</v>
      </c>
      <c r="Z417" s="101">
        <f t="shared" si="141"/>
        <v>0</v>
      </c>
      <c r="AA417" s="101" t="e">
        <f t="shared" si="143"/>
        <v>#VALUE!</v>
      </c>
    </row>
    <row r="418" spans="1:29" ht="17.25" x14ac:dyDescent="0.25">
      <c r="A418" s="4"/>
      <c r="B418" s="4"/>
      <c r="C418" s="92"/>
      <c r="D418" s="192"/>
      <c r="E418" s="93"/>
      <c r="F418" s="94"/>
      <c r="G418" s="95" t="str">
        <f t="shared" si="132"/>
        <v>Error</v>
      </c>
      <c r="H418" s="96">
        <v>14400</v>
      </c>
      <c r="I418" s="97" t="e">
        <f t="shared" si="144"/>
        <v>#VALUE!</v>
      </c>
      <c r="J418" s="87" t="e">
        <f t="shared" ref="J418:J425" si="149">IF(I418&lt;=59525,59525,I418)</f>
        <v>#VALUE!</v>
      </c>
      <c r="K418" s="97">
        <f t="shared" si="134"/>
        <v>0</v>
      </c>
      <c r="L418" s="97">
        <f t="shared" si="145"/>
        <v>0</v>
      </c>
      <c r="M418" s="97" t="e">
        <f t="shared" si="146"/>
        <v>#VALUE!</v>
      </c>
      <c r="N418" s="97" t="e">
        <f t="shared" si="147"/>
        <v>#VALUE!</v>
      </c>
      <c r="O418" s="96"/>
      <c r="P418" s="97" t="e">
        <f t="shared" ref="P418:P425" si="150">M418+N418+O418</f>
        <v>#VALUE!</v>
      </c>
      <c r="Q418" s="98" t="e">
        <f t="shared" si="138"/>
        <v>#VALUE!</v>
      </c>
      <c r="R418" s="99"/>
      <c r="S418" s="4"/>
      <c r="T418" s="27">
        <f t="shared" si="139"/>
        <v>0</v>
      </c>
      <c r="U418" s="100">
        <v>66140</v>
      </c>
      <c r="V418" s="101">
        <f t="shared" ref="V418:V425" si="151">+U418*T418</f>
        <v>0</v>
      </c>
      <c r="W418" s="100"/>
      <c r="X418" s="100"/>
      <c r="Y418" s="101">
        <f t="shared" si="148"/>
        <v>0</v>
      </c>
      <c r="Z418" s="101">
        <f t="shared" si="141"/>
        <v>0</v>
      </c>
      <c r="AA418" s="101" t="e">
        <f t="shared" ref="AA418:AA425" si="152">+Z418+Q418</f>
        <v>#VALUE!</v>
      </c>
    </row>
    <row r="419" spans="1:29" ht="17.25" x14ac:dyDescent="0.25">
      <c r="A419" s="4"/>
      <c r="B419" s="4"/>
      <c r="C419" s="92"/>
      <c r="D419" s="192"/>
      <c r="E419" s="93"/>
      <c r="F419" s="94"/>
      <c r="G419" s="95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6">
        <v>14400</v>
      </c>
      <c r="I419" s="97" t="e">
        <f t="shared" si="144"/>
        <v>#VALUE!</v>
      </c>
      <c r="J419" s="87" t="e">
        <f t="shared" si="149"/>
        <v>#VALUE!</v>
      </c>
      <c r="K419" s="97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7">
        <f t="shared" si="145"/>
        <v>0</v>
      </c>
      <c r="M419" s="97" t="e">
        <f t="shared" si="146"/>
        <v>#VALUE!</v>
      </c>
      <c r="N419" s="97" t="e">
        <f t="shared" si="147"/>
        <v>#VALUE!</v>
      </c>
      <c r="O419" s="96"/>
      <c r="P419" s="97" t="e">
        <f t="shared" si="150"/>
        <v>#VALUE!</v>
      </c>
      <c r="Q419" s="98" t="e">
        <f t="shared" ref="Q419:Q425" si="155">P419*6.565</f>
        <v>#VALUE!</v>
      </c>
      <c r="R419" s="99"/>
      <c r="S419" s="4"/>
      <c r="T419" s="27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0">
        <v>66140</v>
      </c>
      <c r="V419" s="101">
        <f t="shared" si="151"/>
        <v>0</v>
      </c>
      <c r="W419" s="100"/>
      <c r="X419" s="100"/>
      <c r="Y419" s="101">
        <f t="shared" si="148"/>
        <v>0</v>
      </c>
      <c r="Z419" s="101">
        <f t="shared" ref="Z419:Z425" si="157">+Y419*6.565</f>
        <v>0</v>
      </c>
      <c r="AA419" s="101" t="e">
        <f t="shared" si="152"/>
        <v>#VALUE!</v>
      </c>
    </row>
    <row r="420" spans="1:29" ht="17.25" x14ac:dyDescent="0.25">
      <c r="A420" s="4"/>
      <c r="B420" s="4"/>
      <c r="C420" s="92"/>
      <c r="D420" s="192"/>
      <c r="E420" s="93"/>
      <c r="F420" s="94"/>
      <c r="G420" s="95" t="str">
        <f t="shared" si="153"/>
        <v>Error</v>
      </c>
      <c r="H420" s="96">
        <v>14400</v>
      </c>
      <c r="I420" s="97" t="e">
        <f t="shared" si="144"/>
        <v>#VALUE!</v>
      </c>
      <c r="J420" s="87" t="e">
        <f t="shared" si="149"/>
        <v>#VALUE!</v>
      </c>
      <c r="K420" s="97">
        <f t="shared" si="154"/>
        <v>0</v>
      </c>
      <c r="L420" s="97">
        <f t="shared" si="145"/>
        <v>0</v>
      </c>
      <c r="M420" s="97" t="e">
        <f t="shared" si="146"/>
        <v>#VALUE!</v>
      </c>
      <c r="N420" s="97" t="e">
        <f t="shared" si="147"/>
        <v>#VALUE!</v>
      </c>
      <c r="O420" s="96"/>
      <c r="P420" s="97" t="e">
        <f t="shared" si="150"/>
        <v>#VALUE!</v>
      </c>
      <c r="Q420" s="98" t="e">
        <f t="shared" si="155"/>
        <v>#VALUE!</v>
      </c>
      <c r="R420" s="99"/>
      <c r="S420" s="4"/>
      <c r="T420" s="27">
        <f t="shared" si="156"/>
        <v>0</v>
      </c>
      <c r="U420" s="100">
        <v>66140</v>
      </c>
      <c r="V420" s="101">
        <f t="shared" si="151"/>
        <v>0</v>
      </c>
      <c r="W420" s="100"/>
      <c r="X420" s="100"/>
      <c r="Y420" s="101">
        <f t="shared" si="148"/>
        <v>0</v>
      </c>
      <c r="Z420" s="101">
        <f t="shared" si="157"/>
        <v>0</v>
      </c>
      <c r="AA420" s="101" t="e">
        <f t="shared" si="152"/>
        <v>#VALUE!</v>
      </c>
    </row>
    <row r="421" spans="1:29" ht="17.25" x14ac:dyDescent="0.25">
      <c r="A421" s="4"/>
      <c r="B421" s="4"/>
      <c r="C421" s="92"/>
      <c r="D421" s="192"/>
      <c r="E421" s="83"/>
      <c r="F421" s="84"/>
      <c r="G421" s="85" t="str">
        <f t="shared" si="153"/>
        <v>Error</v>
      </c>
      <c r="H421" s="86">
        <v>14400</v>
      </c>
      <c r="I421" s="87" t="e">
        <f t="shared" si="144"/>
        <v>#VALUE!</v>
      </c>
      <c r="J421" s="87" t="e">
        <f t="shared" si="149"/>
        <v>#VALUE!</v>
      </c>
      <c r="K421" s="87">
        <f t="shared" si="154"/>
        <v>0</v>
      </c>
      <c r="L421" s="87">
        <f t="shared" si="145"/>
        <v>0</v>
      </c>
      <c r="M421" s="87" t="e">
        <f t="shared" si="146"/>
        <v>#VALUE!</v>
      </c>
      <c r="N421" s="87" t="e">
        <f t="shared" si="147"/>
        <v>#VALUE!</v>
      </c>
      <c r="O421" s="86"/>
      <c r="P421" s="87" t="e">
        <f t="shared" si="150"/>
        <v>#VALUE!</v>
      </c>
      <c r="Q421" s="88" t="e">
        <f t="shared" si="155"/>
        <v>#VALUE!</v>
      </c>
      <c r="R421" s="89"/>
      <c r="S421" s="81"/>
      <c r="T421" s="27">
        <f t="shared" si="156"/>
        <v>0</v>
      </c>
      <c r="U421" s="90">
        <v>66140</v>
      </c>
      <c r="V421" s="91">
        <f t="shared" si="151"/>
        <v>0</v>
      </c>
      <c r="W421" s="90"/>
      <c r="X421" s="90"/>
      <c r="Y421" s="91">
        <f t="shared" si="148"/>
        <v>0</v>
      </c>
      <c r="Z421" s="91">
        <f t="shared" si="157"/>
        <v>0</v>
      </c>
      <c r="AA421" s="91" t="e">
        <f t="shared" si="152"/>
        <v>#VALUE!</v>
      </c>
    </row>
    <row r="422" spans="1:29" ht="17.25" x14ac:dyDescent="0.25">
      <c r="A422" s="4"/>
      <c r="B422" s="4"/>
      <c r="C422" s="92"/>
      <c r="D422" s="192"/>
      <c r="E422" s="93"/>
      <c r="F422" s="94"/>
      <c r="G422" s="95" t="str">
        <f t="shared" si="153"/>
        <v>Error</v>
      </c>
      <c r="H422" s="96">
        <v>14400</v>
      </c>
      <c r="I422" s="97" t="e">
        <f t="shared" si="144"/>
        <v>#VALUE!</v>
      </c>
      <c r="J422" s="87" t="e">
        <f t="shared" si="149"/>
        <v>#VALUE!</v>
      </c>
      <c r="K422" s="97">
        <f t="shared" si="154"/>
        <v>0</v>
      </c>
      <c r="L422" s="97">
        <f t="shared" si="145"/>
        <v>0</v>
      </c>
      <c r="M422" s="97" t="e">
        <f t="shared" si="146"/>
        <v>#VALUE!</v>
      </c>
      <c r="N422" s="97" t="e">
        <f t="shared" si="147"/>
        <v>#VALUE!</v>
      </c>
      <c r="O422" s="96"/>
      <c r="P422" s="97" t="e">
        <f t="shared" si="150"/>
        <v>#VALUE!</v>
      </c>
      <c r="Q422" s="98" t="e">
        <f t="shared" si="155"/>
        <v>#VALUE!</v>
      </c>
      <c r="R422" s="99"/>
      <c r="S422" s="4"/>
      <c r="T422" s="27">
        <f t="shared" si="156"/>
        <v>0</v>
      </c>
      <c r="U422" s="100">
        <v>66140</v>
      </c>
      <c r="V422" s="101">
        <f t="shared" si="151"/>
        <v>0</v>
      </c>
      <c r="W422" s="100"/>
      <c r="X422" s="100"/>
      <c r="Y422" s="101">
        <f t="shared" si="148"/>
        <v>0</v>
      </c>
      <c r="Z422" s="101">
        <f t="shared" si="157"/>
        <v>0</v>
      </c>
      <c r="AA422" s="101" t="e">
        <f t="shared" si="152"/>
        <v>#VALUE!</v>
      </c>
    </row>
    <row r="423" spans="1:29" ht="17.25" x14ac:dyDescent="0.25">
      <c r="A423" s="4"/>
      <c r="B423" s="4"/>
      <c r="C423" s="92"/>
      <c r="D423" s="192"/>
      <c r="E423" s="93"/>
      <c r="F423" s="94"/>
      <c r="G423" s="95" t="str">
        <f t="shared" si="153"/>
        <v>Error</v>
      </c>
      <c r="H423" s="96">
        <v>14400</v>
      </c>
      <c r="I423" s="97" t="e">
        <f t="shared" si="144"/>
        <v>#VALUE!</v>
      </c>
      <c r="J423" s="87" t="e">
        <f t="shared" si="149"/>
        <v>#VALUE!</v>
      </c>
      <c r="K423" s="97">
        <f t="shared" si="154"/>
        <v>0</v>
      </c>
      <c r="L423" s="97">
        <f t="shared" si="145"/>
        <v>0</v>
      </c>
      <c r="M423" s="97" t="e">
        <f t="shared" si="146"/>
        <v>#VALUE!</v>
      </c>
      <c r="N423" s="97" t="e">
        <f t="shared" si="147"/>
        <v>#VALUE!</v>
      </c>
      <c r="O423" s="96"/>
      <c r="P423" s="97" t="e">
        <f t="shared" si="150"/>
        <v>#VALUE!</v>
      </c>
      <c r="Q423" s="98" t="e">
        <f t="shared" si="155"/>
        <v>#VALUE!</v>
      </c>
      <c r="R423" s="99"/>
      <c r="S423" s="4"/>
      <c r="T423" s="27">
        <f t="shared" si="156"/>
        <v>0</v>
      </c>
      <c r="U423" s="100">
        <v>66140</v>
      </c>
      <c r="V423" s="101">
        <f t="shared" si="151"/>
        <v>0</v>
      </c>
      <c r="W423" s="100"/>
      <c r="X423" s="100"/>
      <c r="Y423" s="101">
        <f t="shared" si="148"/>
        <v>0</v>
      </c>
      <c r="Z423" s="101">
        <f t="shared" si="157"/>
        <v>0</v>
      </c>
      <c r="AA423" s="101" t="e">
        <f t="shared" si="152"/>
        <v>#VALUE!</v>
      </c>
    </row>
    <row r="424" spans="1:29" ht="17.25" x14ac:dyDescent="0.25">
      <c r="A424" s="4"/>
      <c r="B424" s="4"/>
      <c r="C424" s="92"/>
      <c r="D424" s="192"/>
      <c r="E424" s="93"/>
      <c r="F424" s="94"/>
      <c r="G424" s="95" t="str">
        <f t="shared" si="153"/>
        <v>Error</v>
      </c>
      <c r="H424" s="96">
        <v>14400</v>
      </c>
      <c r="I424" s="97" t="e">
        <f t="shared" si="144"/>
        <v>#VALUE!</v>
      </c>
      <c r="J424" s="87" t="e">
        <f t="shared" si="149"/>
        <v>#VALUE!</v>
      </c>
      <c r="K424" s="97">
        <f t="shared" si="154"/>
        <v>0</v>
      </c>
      <c r="L424" s="97">
        <f t="shared" si="145"/>
        <v>0</v>
      </c>
      <c r="M424" s="97" t="e">
        <f t="shared" si="146"/>
        <v>#VALUE!</v>
      </c>
      <c r="N424" s="97" t="e">
        <f t="shared" si="147"/>
        <v>#VALUE!</v>
      </c>
      <c r="O424" s="96"/>
      <c r="P424" s="97" t="e">
        <f t="shared" si="150"/>
        <v>#VALUE!</v>
      </c>
      <c r="Q424" s="98" t="e">
        <f t="shared" si="155"/>
        <v>#VALUE!</v>
      </c>
      <c r="R424" s="99"/>
      <c r="S424" s="4"/>
      <c r="T424" s="27">
        <f t="shared" si="156"/>
        <v>0</v>
      </c>
      <c r="U424" s="100">
        <v>66140</v>
      </c>
      <c r="V424" s="101">
        <f t="shared" si="151"/>
        <v>0</v>
      </c>
      <c r="W424" s="100"/>
      <c r="X424" s="100"/>
      <c r="Y424" s="101">
        <f t="shared" si="148"/>
        <v>0</v>
      </c>
      <c r="Z424" s="101">
        <f t="shared" si="157"/>
        <v>0</v>
      </c>
      <c r="AA424" s="101" t="e">
        <f t="shared" si="152"/>
        <v>#VALUE!</v>
      </c>
    </row>
    <row r="425" spans="1:29" ht="18" thickBot="1" x14ac:dyDescent="0.3">
      <c r="A425" s="102"/>
      <c r="B425" s="102"/>
      <c r="C425" s="103"/>
      <c r="D425" s="193"/>
      <c r="E425" s="104"/>
      <c r="F425" s="105"/>
      <c r="G425" s="106" t="str">
        <f t="shared" si="153"/>
        <v>Error</v>
      </c>
      <c r="H425" s="107">
        <v>14400</v>
      </c>
      <c r="I425" s="108" t="e">
        <f t="shared" si="144"/>
        <v>#VALUE!</v>
      </c>
      <c r="J425" s="87" t="e">
        <f t="shared" si="149"/>
        <v>#VALUE!</v>
      </c>
      <c r="K425" s="108">
        <f t="shared" si="154"/>
        <v>0</v>
      </c>
      <c r="L425" s="108">
        <f t="shared" si="145"/>
        <v>0</v>
      </c>
      <c r="M425" s="108" t="e">
        <f t="shared" si="146"/>
        <v>#VALUE!</v>
      </c>
      <c r="N425" s="108" t="e">
        <f t="shared" si="147"/>
        <v>#VALUE!</v>
      </c>
      <c r="O425" s="107"/>
      <c r="P425" s="108" t="e">
        <f t="shared" si="150"/>
        <v>#VALUE!</v>
      </c>
      <c r="Q425" s="109" t="e">
        <f t="shared" si="155"/>
        <v>#VALUE!</v>
      </c>
      <c r="R425" s="110"/>
      <c r="S425" s="102"/>
      <c r="T425" s="27">
        <f t="shared" si="156"/>
        <v>0</v>
      </c>
      <c r="U425" s="111">
        <v>66140</v>
      </c>
      <c r="V425" s="112">
        <f t="shared" si="151"/>
        <v>0</v>
      </c>
      <c r="W425" s="111"/>
      <c r="X425" s="111"/>
      <c r="Y425" s="112">
        <f t="shared" si="148"/>
        <v>0</v>
      </c>
      <c r="Z425" s="112">
        <f t="shared" si="157"/>
        <v>0</v>
      </c>
      <c r="AA425" s="112" t="e">
        <f t="shared" si="152"/>
        <v>#VALUE!</v>
      </c>
    </row>
    <row r="426" spans="1:29" s="119" customFormat="1" ht="15.75" thickBot="1" x14ac:dyDescent="0.3">
      <c r="A426" s="1528" t="s">
        <v>47</v>
      </c>
      <c r="B426" s="1529"/>
      <c r="C426" s="1529"/>
      <c r="D426" s="1529"/>
      <c r="E426" s="113">
        <f>SUM(E354:E425)</f>
        <v>0</v>
      </c>
      <c r="F426" s="114"/>
      <c r="G426" s="115">
        <f>SUM(G354:G425)</f>
        <v>0</v>
      </c>
      <c r="H426" s="116"/>
      <c r="I426" s="117" t="e">
        <f t="shared" ref="I426:R426" si="158">SUM(I354:I425)</f>
        <v>#VALUE!</v>
      </c>
      <c r="J426" s="117" t="e">
        <f t="shared" si="158"/>
        <v>#VALUE!</v>
      </c>
      <c r="K426" s="117">
        <f t="shared" si="158"/>
        <v>0</v>
      </c>
      <c r="L426" s="117">
        <f t="shared" si="158"/>
        <v>0</v>
      </c>
      <c r="M426" s="117" t="e">
        <f t="shared" si="158"/>
        <v>#VALUE!</v>
      </c>
      <c r="N426" s="117" t="e">
        <f t="shared" si="158"/>
        <v>#VALUE!</v>
      </c>
      <c r="O426" s="116">
        <f t="shared" si="158"/>
        <v>0</v>
      </c>
      <c r="P426" s="117" t="e">
        <f t="shared" si="158"/>
        <v>#VALUE!</v>
      </c>
      <c r="Q426" s="118" t="e">
        <f t="shared" si="158"/>
        <v>#VALUE!</v>
      </c>
      <c r="R426" s="115">
        <f t="shared" si="158"/>
        <v>0</v>
      </c>
      <c r="S426" s="116"/>
      <c r="T426" s="116"/>
      <c r="U426" s="116"/>
      <c r="V426" s="117">
        <f t="shared" ref="V426:AA426" si="159">SUM(V354:V425)</f>
        <v>0</v>
      </c>
      <c r="W426" s="117">
        <f t="shared" si="159"/>
        <v>0</v>
      </c>
      <c r="X426" s="117">
        <f t="shared" si="159"/>
        <v>0</v>
      </c>
      <c r="Y426" s="117">
        <f t="shared" si="159"/>
        <v>0</v>
      </c>
      <c r="Z426" s="117">
        <f t="shared" si="159"/>
        <v>0</v>
      </c>
      <c r="AA426" s="118" t="e">
        <f t="shared" si="159"/>
        <v>#VALUE!</v>
      </c>
    </row>
    <row r="428" spans="1:29" ht="15.75" thickBot="1" x14ac:dyDescent="0.3"/>
    <row r="429" spans="1:29" s="37" customFormat="1" ht="36.75" customHeight="1" thickBot="1" x14ac:dyDescent="0.25">
      <c r="A429" s="1530" t="s">
        <v>49</v>
      </c>
      <c r="B429" s="1531"/>
      <c r="C429" s="1531"/>
      <c r="D429" s="1532"/>
      <c r="E429" s="1533" t="s">
        <v>236</v>
      </c>
      <c r="F429" s="1534"/>
      <c r="G429" s="1534"/>
      <c r="H429" s="1534"/>
      <c r="I429" s="1534"/>
      <c r="J429" s="1534"/>
      <c r="K429" s="1534"/>
      <c r="L429" s="1534"/>
      <c r="M429" s="1534"/>
      <c r="N429" s="1534"/>
      <c r="O429" s="1534"/>
      <c r="P429" s="1534"/>
      <c r="Q429" s="1534"/>
      <c r="R429" s="1534"/>
      <c r="S429" s="1534"/>
      <c r="T429" s="1534"/>
      <c r="U429" s="1534"/>
      <c r="V429" s="1534"/>
      <c r="W429" s="1534"/>
      <c r="X429" s="1534"/>
      <c r="Y429" s="1534"/>
      <c r="Z429" s="1534"/>
      <c r="AA429" s="1535"/>
    </row>
    <row r="430" spans="1:29" s="37" customFormat="1" ht="23.25" customHeight="1" thickBot="1" x14ac:dyDescent="0.25">
      <c r="A430" s="1525" t="s">
        <v>216</v>
      </c>
      <c r="B430" s="1526"/>
      <c r="C430" s="1526"/>
      <c r="D430" s="1527"/>
      <c r="E430" s="1502" t="s">
        <v>51</v>
      </c>
      <c r="F430" s="1503"/>
      <c r="G430" s="1503"/>
      <c r="H430" s="1503"/>
      <c r="I430" s="1503"/>
      <c r="J430" s="1503"/>
      <c r="K430" s="1503"/>
      <c r="L430" s="1503"/>
      <c r="M430" s="1503"/>
      <c r="N430" s="1503"/>
      <c r="O430" s="1503"/>
      <c r="P430" s="1503"/>
      <c r="Q430" s="1504"/>
      <c r="R430" s="1500" t="s">
        <v>52</v>
      </c>
      <c r="S430" s="1501"/>
      <c r="T430" s="1501"/>
      <c r="U430" s="1501"/>
      <c r="V430" s="1501"/>
      <c r="W430" s="1501"/>
      <c r="X430" s="1501"/>
      <c r="Y430" s="1501"/>
      <c r="Z430" s="1501"/>
      <c r="AA430" s="1513"/>
    </row>
    <row r="431" spans="1:29" s="61" customFormat="1" ht="162" customHeight="1" thickBot="1" x14ac:dyDescent="0.3">
      <c r="A431" s="62" t="s">
        <v>10</v>
      </c>
      <c r="B431" s="63" t="s">
        <v>217</v>
      </c>
      <c r="C431" s="63" t="s">
        <v>55</v>
      </c>
      <c r="D431" s="64" t="s">
        <v>218</v>
      </c>
      <c r="E431" s="65" t="s">
        <v>1</v>
      </c>
      <c r="F431" s="66" t="s">
        <v>219</v>
      </c>
      <c r="G431" s="66" t="s">
        <v>220</v>
      </c>
      <c r="H431" s="66" t="s">
        <v>221</v>
      </c>
      <c r="I431" s="66" t="s">
        <v>222</v>
      </c>
      <c r="J431" s="66" t="s">
        <v>223</v>
      </c>
      <c r="K431" s="66" t="s">
        <v>224</v>
      </c>
      <c r="L431" s="66" t="s">
        <v>225</v>
      </c>
      <c r="M431" s="66" t="s">
        <v>226</v>
      </c>
      <c r="N431" s="66" t="s">
        <v>227</v>
      </c>
      <c r="O431" s="66" t="s">
        <v>30</v>
      </c>
      <c r="P431" s="67" t="s">
        <v>60</v>
      </c>
      <c r="Q431" s="68" t="s">
        <v>228</v>
      </c>
      <c r="R431" s="69" t="s">
        <v>1</v>
      </c>
      <c r="S431" s="70" t="s">
        <v>219</v>
      </c>
      <c r="T431" s="70" t="s">
        <v>96</v>
      </c>
      <c r="U431" s="70" t="s">
        <v>229</v>
      </c>
      <c r="V431" s="70" t="s">
        <v>222</v>
      </c>
      <c r="W431" s="70" t="str">
        <f>+J431</f>
        <v>Սահմանվող պաշտոնային դրույքաչափ /հաշվի առնելով  նվազագույն ամսական աշխատավարձը - 50000 դրամ/</v>
      </c>
      <c r="X431" s="70" t="s">
        <v>30</v>
      </c>
      <c r="Y431" s="67" t="s">
        <v>60</v>
      </c>
      <c r="Z431" s="70" t="s">
        <v>230</v>
      </c>
      <c r="AA431" s="71" t="s">
        <v>231</v>
      </c>
    </row>
    <row r="432" spans="1:29" s="80" customFormat="1" ht="17.25" customHeight="1" thickBot="1" x14ac:dyDescent="0.3">
      <c r="A432" s="72">
        <v>1</v>
      </c>
      <c r="B432" s="73">
        <v>2</v>
      </c>
      <c r="C432" s="73">
        <v>3</v>
      </c>
      <c r="D432" s="74">
        <v>4</v>
      </c>
      <c r="E432" s="75">
        <v>5</v>
      </c>
      <c r="F432" s="73">
        <v>6</v>
      </c>
      <c r="G432" s="76">
        <v>7</v>
      </c>
      <c r="H432" s="73">
        <v>8</v>
      </c>
      <c r="I432" s="73">
        <v>9</v>
      </c>
      <c r="J432" s="76">
        <v>10</v>
      </c>
      <c r="K432" s="73">
        <v>11</v>
      </c>
      <c r="L432" s="73">
        <v>12</v>
      </c>
      <c r="M432" s="76">
        <v>13</v>
      </c>
      <c r="N432" s="73">
        <v>14</v>
      </c>
      <c r="O432" s="73">
        <v>15</v>
      </c>
      <c r="P432" s="76">
        <v>16</v>
      </c>
      <c r="Q432" s="77">
        <v>17</v>
      </c>
      <c r="R432" s="78">
        <v>18</v>
      </c>
      <c r="S432" s="76">
        <v>19</v>
      </c>
      <c r="T432" s="73">
        <v>20</v>
      </c>
      <c r="U432" s="73">
        <v>21</v>
      </c>
      <c r="V432" s="73">
        <v>22</v>
      </c>
      <c r="W432" s="73">
        <v>23</v>
      </c>
      <c r="X432" s="73">
        <v>24</v>
      </c>
      <c r="Y432" s="73">
        <v>25</v>
      </c>
      <c r="Z432" s="73">
        <v>26</v>
      </c>
      <c r="AA432" s="77">
        <v>27</v>
      </c>
      <c r="AB432" s="79"/>
      <c r="AC432" s="79"/>
    </row>
    <row r="433" spans="1:27" ht="17.25" x14ac:dyDescent="0.25">
      <c r="A433" s="81"/>
      <c r="B433" s="81"/>
      <c r="C433" s="82"/>
      <c r="D433" s="191"/>
      <c r="E433" s="83"/>
      <c r="F433" s="84"/>
      <c r="G433" s="85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6">
        <v>14400</v>
      </c>
      <c r="I433" s="87" t="e">
        <f>G433*H433</f>
        <v>#VALUE!</v>
      </c>
      <c r="J433" s="87" t="e">
        <f t="shared" ref="J433:J496" si="160">IF(I433&lt;=59525,59525,I433)</f>
        <v>#VALUE!</v>
      </c>
      <c r="K433" s="87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7">
        <f>K433*H433</f>
        <v>0</v>
      </c>
      <c r="M433" s="87" t="e">
        <f>L433+J433</f>
        <v>#VALUE!</v>
      </c>
      <c r="N433" s="87" t="e">
        <f>IF(F433&lt;2,M433*0%,IF(F433&lt;5,M433*5%,IF(F433&lt;10,M433*10%,IF(F433&lt;15,M433*15%,IF(F433&lt;20,M433*20%,IF(F433&lt;25,M433*25%,IF(F433&gt;=25,M433*30%)))))))</f>
        <v>#VALUE!</v>
      </c>
      <c r="O433" s="86"/>
      <c r="P433" s="87" t="e">
        <f t="shared" ref="P433:P496" si="161">M433+N433+O433</f>
        <v>#VALUE!</v>
      </c>
      <c r="Q433" s="88" t="e">
        <f>P433*6.565</f>
        <v>#VALUE!</v>
      </c>
      <c r="R433" s="89"/>
      <c r="S433" s="81"/>
      <c r="T433" s="27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0">
        <v>66140</v>
      </c>
      <c r="V433" s="91">
        <f t="shared" ref="V433:V464" si="162">+U433*T433</f>
        <v>0</v>
      </c>
      <c r="W433" s="90"/>
      <c r="X433" s="90"/>
      <c r="Y433" s="91">
        <f>+V433+W433+X433</f>
        <v>0</v>
      </c>
      <c r="Z433" s="91">
        <f>+Y433*6.565</f>
        <v>0</v>
      </c>
      <c r="AA433" s="91" t="e">
        <f t="shared" ref="AA433:AA464" si="163">+Z433+Q433</f>
        <v>#VALUE!</v>
      </c>
    </row>
    <row r="434" spans="1:27" ht="17.25" x14ac:dyDescent="0.25">
      <c r="A434" s="4"/>
      <c r="B434" s="4"/>
      <c r="C434" s="92"/>
      <c r="D434" s="192"/>
      <c r="E434" s="93"/>
      <c r="F434" s="94"/>
      <c r="G434" s="95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6">
        <v>14400</v>
      </c>
      <c r="I434" s="97" t="e">
        <f t="shared" ref="I434:I487" si="165">G434*H434</f>
        <v>#VALUE!</v>
      </c>
      <c r="J434" s="87" t="e">
        <f t="shared" si="160"/>
        <v>#VALUE!</v>
      </c>
      <c r="K434" s="97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7">
        <f t="shared" ref="L434:L487" si="167">K434*H434</f>
        <v>0</v>
      </c>
      <c r="M434" s="97" t="e">
        <f t="shared" ref="M434:M487" si="168">L434+J434</f>
        <v>#VALUE!</v>
      </c>
      <c r="N434" s="97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6"/>
      <c r="P434" s="97" t="e">
        <f t="shared" si="161"/>
        <v>#VALUE!</v>
      </c>
      <c r="Q434" s="98" t="e">
        <f t="shared" ref="Q434:Q497" si="170">P434*6.565</f>
        <v>#VALUE!</v>
      </c>
      <c r="R434" s="99"/>
      <c r="S434" s="4"/>
      <c r="T434" s="27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0">
        <v>66140</v>
      </c>
      <c r="V434" s="101">
        <f t="shared" si="162"/>
        <v>0</v>
      </c>
      <c r="W434" s="100"/>
      <c r="X434" s="100"/>
      <c r="Y434" s="101">
        <f t="shared" ref="Y434:Y487" si="172">+V434+W434+X434</f>
        <v>0</v>
      </c>
      <c r="Z434" s="101">
        <f t="shared" ref="Z434:Z497" si="173">+Y434*6.565</f>
        <v>0</v>
      </c>
      <c r="AA434" s="101" t="e">
        <f t="shared" si="163"/>
        <v>#VALUE!</v>
      </c>
    </row>
    <row r="435" spans="1:27" ht="17.25" x14ac:dyDescent="0.25">
      <c r="A435" s="4"/>
      <c r="B435" s="4"/>
      <c r="C435" s="92"/>
      <c r="D435" s="192"/>
      <c r="E435" s="93"/>
      <c r="F435" s="94"/>
      <c r="G435" s="95" t="str">
        <f t="shared" si="164"/>
        <v>Error</v>
      </c>
      <c r="H435" s="96">
        <v>14400</v>
      </c>
      <c r="I435" s="97" t="e">
        <f t="shared" si="165"/>
        <v>#VALUE!</v>
      </c>
      <c r="J435" s="87" t="e">
        <f t="shared" si="160"/>
        <v>#VALUE!</v>
      </c>
      <c r="K435" s="97">
        <f t="shared" si="166"/>
        <v>0</v>
      </c>
      <c r="L435" s="97">
        <f t="shared" si="167"/>
        <v>0</v>
      </c>
      <c r="M435" s="97" t="e">
        <f t="shared" si="168"/>
        <v>#VALUE!</v>
      </c>
      <c r="N435" s="97" t="e">
        <f t="shared" si="169"/>
        <v>#VALUE!</v>
      </c>
      <c r="O435" s="96"/>
      <c r="P435" s="97" t="e">
        <f t="shared" si="161"/>
        <v>#VALUE!</v>
      </c>
      <c r="Q435" s="98" t="e">
        <f t="shared" si="170"/>
        <v>#VALUE!</v>
      </c>
      <c r="R435" s="99"/>
      <c r="S435" s="4"/>
      <c r="T435" s="27">
        <f t="shared" si="171"/>
        <v>0</v>
      </c>
      <c r="U435" s="100">
        <v>66140</v>
      </c>
      <c r="V435" s="101">
        <f t="shared" si="162"/>
        <v>0</v>
      </c>
      <c r="W435" s="100"/>
      <c r="X435" s="100"/>
      <c r="Y435" s="101">
        <f t="shared" si="172"/>
        <v>0</v>
      </c>
      <c r="Z435" s="101">
        <f t="shared" si="173"/>
        <v>0</v>
      </c>
      <c r="AA435" s="101" t="e">
        <f t="shared" si="163"/>
        <v>#VALUE!</v>
      </c>
    </row>
    <row r="436" spans="1:27" ht="17.25" x14ac:dyDescent="0.25">
      <c r="A436" s="4"/>
      <c r="B436" s="4"/>
      <c r="C436" s="92"/>
      <c r="D436" s="192"/>
      <c r="E436" s="93"/>
      <c r="F436" s="94"/>
      <c r="G436" s="95" t="str">
        <f t="shared" si="164"/>
        <v>Error</v>
      </c>
      <c r="H436" s="96">
        <v>14400</v>
      </c>
      <c r="I436" s="97" t="e">
        <f t="shared" si="165"/>
        <v>#VALUE!</v>
      </c>
      <c r="J436" s="87" t="e">
        <f t="shared" si="160"/>
        <v>#VALUE!</v>
      </c>
      <c r="K436" s="97">
        <f t="shared" si="166"/>
        <v>0</v>
      </c>
      <c r="L436" s="97">
        <f t="shared" si="167"/>
        <v>0</v>
      </c>
      <c r="M436" s="97" t="e">
        <f t="shared" si="168"/>
        <v>#VALUE!</v>
      </c>
      <c r="N436" s="97" t="e">
        <f t="shared" si="169"/>
        <v>#VALUE!</v>
      </c>
      <c r="O436" s="96"/>
      <c r="P436" s="97" t="e">
        <f t="shared" si="161"/>
        <v>#VALUE!</v>
      </c>
      <c r="Q436" s="98" t="e">
        <f t="shared" si="170"/>
        <v>#VALUE!</v>
      </c>
      <c r="R436" s="99"/>
      <c r="S436" s="4"/>
      <c r="T436" s="27">
        <f t="shared" si="171"/>
        <v>0</v>
      </c>
      <c r="U436" s="100">
        <v>66140</v>
      </c>
      <c r="V436" s="101">
        <f t="shared" si="162"/>
        <v>0</v>
      </c>
      <c r="W436" s="100"/>
      <c r="X436" s="100"/>
      <c r="Y436" s="101">
        <f t="shared" si="172"/>
        <v>0</v>
      </c>
      <c r="Z436" s="101">
        <f t="shared" si="173"/>
        <v>0</v>
      </c>
      <c r="AA436" s="101" t="e">
        <f t="shared" si="163"/>
        <v>#VALUE!</v>
      </c>
    </row>
    <row r="437" spans="1:27" ht="17.25" x14ac:dyDescent="0.25">
      <c r="A437" s="4"/>
      <c r="B437" s="4"/>
      <c r="C437" s="92"/>
      <c r="D437" s="192"/>
      <c r="E437" s="93"/>
      <c r="F437" s="94"/>
      <c r="G437" s="95" t="str">
        <f t="shared" si="164"/>
        <v>Error</v>
      </c>
      <c r="H437" s="96">
        <v>14400</v>
      </c>
      <c r="I437" s="97" t="e">
        <f t="shared" si="165"/>
        <v>#VALUE!</v>
      </c>
      <c r="J437" s="87" t="e">
        <f t="shared" si="160"/>
        <v>#VALUE!</v>
      </c>
      <c r="K437" s="97">
        <f t="shared" si="166"/>
        <v>0</v>
      </c>
      <c r="L437" s="97">
        <f t="shared" si="167"/>
        <v>0</v>
      </c>
      <c r="M437" s="97" t="e">
        <f t="shared" si="168"/>
        <v>#VALUE!</v>
      </c>
      <c r="N437" s="97" t="e">
        <f t="shared" si="169"/>
        <v>#VALUE!</v>
      </c>
      <c r="O437" s="96"/>
      <c r="P437" s="97" t="e">
        <f t="shared" si="161"/>
        <v>#VALUE!</v>
      </c>
      <c r="Q437" s="98" t="e">
        <f t="shared" si="170"/>
        <v>#VALUE!</v>
      </c>
      <c r="R437" s="99"/>
      <c r="S437" s="4"/>
      <c r="T437" s="27">
        <f t="shared" si="171"/>
        <v>0</v>
      </c>
      <c r="U437" s="100">
        <v>66140</v>
      </c>
      <c r="V437" s="101">
        <f t="shared" si="162"/>
        <v>0</v>
      </c>
      <c r="W437" s="100"/>
      <c r="X437" s="100"/>
      <c r="Y437" s="101">
        <f t="shared" si="172"/>
        <v>0</v>
      </c>
      <c r="Z437" s="101">
        <f t="shared" si="173"/>
        <v>0</v>
      </c>
      <c r="AA437" s="101" t="e">
        <f t="shared" si="163"/>
        <v>#VALUE!</v>
      </c>
    </row>
    <row r="438" spans="1:27" ht="17.25" x14ac:dyDescent="0.25">
      <c r="A438" s="4"/>
      <c r="B438" s="4"/>
      <c r="C438" s="92"/>
      <c r="D438" s="192"/>
      <c r="E438" s="93"/>
      <c r="F438" s="94"/>
      <c r="G438" s="95" t="str">
        <f t="shared" si="164"/>
        <v>Error</v>
      </c>
      <c r="H438" s="96">
        <v>14400</v>
      </c>
      <c r="I438" s="97" t="e">
        <f t="shared" si="165"/>
        <v>#VALUE!</v>
      </c>
      <c r="J438" s="87" t="e">
        <f t="shared" si="160"/>
        <v>#VALUE!</v>
      </c>
      <c r="K438" s="97">
        <f t="shared" si="166"/>
        <v>0</v>
      </c>
      <c r="L438" s="97">
        <f t="shared" si="167"/>
        <v>0</v>
      </c>
      <c r="M438" s="97" t="e">
        <f t="shared" si="168"/>
        <v>#VALUE!</v>
      </c>
      <c r="N438" s="97" t="e">
        <f t="shared" si="169"/>
        <v>#VALUE!</v>
      </c>
      <c r="O438" s="96"/>
      <c r="P438" s="97" t="e">
        <f t="shared" si="161"/>
        <v>#VALUE!</v>
      </c>
      <c r="Q438" s="98" t="e">
        <f t="shared" si="170"/>
        <v>#VALUE!</v>
      </c>
      <c r="R438" s="99"/>
      <c r="S438" s="4"/>
      <c r="T438" s="27">
        <f t="shared" si="171"/>
        <v>0</v>
      </c>
      <c r="U438" s="100">
        <v>66140</v>
      </c>
      <c r="V438" s="101">
        <f t="shared" si="162"/>
        <v>0</v>
      </c>
      <c r="W438" s="100"/>
      <c r="X438" s="100"/>
      <c r="Y438" s="101">
        <f t="shared" si="172"/>
        <v>0</v>
      </c>
      <c r="Z438" s="101">
        <f t="shared" si="173"/>
        <v>0</v>
      </c>
      <c r="AA438" s="101" t="e">
        <f t="shared" si="163"/>
        <v>#VALUE!</v>
      </c>
    </row>
    <row r="439" spans="1:27" ht="17.25" x14ac:dyDescent="0.25">
      <c r="A439" s="4"/>
      <c r="B439" s="4"/>
      <c r="C439" s="92"/>
      <c r="D439" s="192"/>
      <c r="E439" s="83"/>
      <c r="F439" s="84"/>
      <c r="G439" s="85" t="str">
        <f t="shared" si="164"/>
        <v>Error</v>
      </c>
      <c r="H439" s="86">
        <v>14400</v>
      </c>
      <c r="I439" s="87" t="e">
        <f t="shared" si="165"/>
        <v>#VALUE!</v>
      </c>
      <c r="J439" s="87" t="e">
        <f t="shared" si="160"/>
        <v>#VALUE!</v>
      </c>
      <c r="K439" s="87">
        <f t="shared" si="166"/>
        <v>0</v>
      </c>
      <c r="L439" s="87">
        <f t="shared" si="167"/>
        <v>0</v>
      </c>
      <c r="M439" s="87" t="e">
        <f t="shared" si="168"/>
        <v>#VALUE!</v>
      </c>
      <c r="N439" s="87" t="e">
        <f t="shared" si="169"/>
        <v>#VALUE!</v>
      </c>
      <c r="O439" s="86"/>
      <c r="P439" s="87" t="e">
        <f t="shared" si="161"/>
        <v>#VALUE!</v>
      </c>
      <c r="Q439" s="88" t="e">
        <f t="shared" si="170"/>
        <v>#VALUE!</v>
      </c>
      <c r="R439" s="89"/>
      <c r="S439" s="81"/>
      <c r="T439" s="27">
        <f t="shared" si="171"/>
        <v>0</v>
      </c>
      <c r="U439" s="90">
        <v>66140</v>
      </c>
      <c r="V439" s="91">
        <f t="shared" si="162"/>
        <v>0</v>
      </c>
      <c r="W439" s="90"/>
      <c r="X439" s="90"/>
      <c r="Y439" s="91">
        <f t="shared" si="172"/>
        <v>0</v>
      </c>
      <c r="Z439" s="91">
        <f t="shared" si="173"/>
        <v>0</v>
      </c>
      <c r="AA439" s="91" t="e">
        <f t="shared" si="163"/>
        <v>#VALUE!</v>
      </c>
    </row>
    <row r="440" spans="1:27" ht="17.25" x14ac:dyDescent="0.25">
      <c r="A440" s="4"/>
      <c r="B440" s="4"/>
      <c r="C440" s="92"/>
      <c r="D440" s="192"/>
      <c r="E440" s="93"/>
      <c r="F440" s="94"/>
      <c r="G440" s="95" t="str">
        <f t="shared" si="164"/>
        <v>Error</v>
      </c>
      <c r="H440" s="96">
        <v>14400</v>
      </c>
      <c r="I440" s="97" t="e">
        <f t="shared" si="165"/>
        <v>#VALUE!</v>
      </c>
      <c r="J440" s="87" t="e">
        <f t="shared" si="160"/>
        <v>#VALUE!</v>
      </c>
      <c r="K440" s="97">
        <f t="shared" si="166"/>
        <v>0</v>
      </c>
      <c r="L440" s="97">
        <f t="shared" si="167"/>
        <v>0</v>
      </c>
      <c r="M440" s="97" t="e">
        <f t="shared" si="168"/>
        <v>#VALUE!</v>
      </c>
      <c r="N440" s="97" t="e">
        <f t="shared" si="169"/>
        <v>#VALUE!</v>
      </c>
      <c r="O440" s="96"/>
      <c r="P440" s="97" t="e">
        <f t="shared" si="161"/>
        <v>#VALUE!</v>
      </c>
      <c r="Q440" s="98" t="e">
        <f t="shared" si="170"/>
        <v>#VALUE!</v>
      </c>
      <c r="R440" s="99"/>
      <c r="S440" s="4"/>
      <c r="T440" s="27">
        <f t="shared" si="171"/>
        <v>0</v>
      </c>
      <c r="U440" s="100">
        <v>66140</v>
      </c>
      <c r="V440" s="101">
        <f t="shared" si="162"/>
        <v>0</v>
      </c>
      <c r="W440" s="100"/>
      <c r="X440" s="100"/>
      <c r="Y440" s="101">
        <f t="shared" si="172"/>
        <v>0</v>
      </c>
      <c r="Z440" s="101">
        <f t="shared" si="173"/>
        <v>0</v>
      </c>
      <c r="AA440" s="101" t="e">
        <f t="shared" si="163"/>
        <v>#VALUE!</v>
      </c>
    </row>
    <row r="441" spans="1:27" ht="17.25" x14ac:dyDescent="0.25">
      <c r="A441" s="4"/>
      <c r="B441" s="4"/>
      <c r="C441" s="92"/>
      <c r="D441" s="192"/>
      <c r="E441" s="93"/>
      <c r="F441" s="94"/>
      <c r="G441" s="95" t="str">
        <f t="shared" si="164"/>
        <v>Error</v>
      </c>
      <c r="H441" s="96">
        <v>14400</v>
      </c>
      <c r="I441" s="97" t="e">
        <f t="shared" si="165"/>
        <v>#VALUE!</v>
      </c>
      <c r="J441" s="87" t="e">
        <f t="shared" si="160"/>
        <v>#VALUE!</v>
      </c>
      <c r="K441" s="97">
        <f t="shared" si="166"/>
        <v>0</v>
      </c>
      <c r="L441" s="97">
        <f t="shared" si="167"/>
        <v>0</v>
      </c>
      <c r="M441" s="97" t="e">
        <f t="shared" si="168"/>
        <v>#VALUE!</v>
      </c>
      <c r="N441" s="97" t="e">
        <f t="shared" si="169"/>
        <v>#VALUE!</v>
      </c>
      <c r="O441" s="96"/>
      <c r="P441" s="97" t="e">
        <f t="shared" si="161"/>
        <v>#VALUE!</v>
      </c>
      <c r="Q441" s="98" t="e">
        <f t="shared" si="170"/>
        <v>#VALUE!</v>
      </c>
      <c r="R441" s="99"/>
      <c r="S441" s="4"/>
      <c r="T441" s="27">
        <f t="shared" si="171"/>
        <v>0</v>
      </c>
      <c r="U441" s="100">
        <v>66140</v>
      </c>
      <c r="V441" s="101">
        <f t="shared" si="162"/>
        <v>0</v>
      </c>
      <c r="W441" s="100"/>
      <c r="X441" s="100"/>
      <c r="Y441" s="101">
        <f t="shared" si="172"/>
        <v>0</v>
      </c>
      <c r="Z441" s="101">
        <f t="shared" si="173"/>
        <v>0</v>
      </c>
      <c r="AA441" s="101" t="e">
        <f t="shared" si="163"/>
        <v>#VALUE!</v>
      </c>
    </row>
    <row r="442" spans="1:27" ht="17.25" x14ac:dyDescent="0.25">
      <c r="A442" s="4"/>
      <c r="B442" s="4"/>
      <c r="C442" s="92"/>
      <c r="D442" s="192"/>
      <c r="E442" s="93"/>
      <c r="F442" s="94"/>
      <c r="G442" s="95" t="str">
        <f t="shared" si="164"/>
        <v>Error</v>
      </c>
      <c r="H442" s="96">
        <v>14400</v>
      </c>
      <c r="I442" s="97" t="e">
        <f t="shared" si="165"/>
        <v>#VALUE!</v>
      </c>
      <c r="J442" s="87" t="e">
        <f t="shared" si="160"/>
        <v>#VALUE!</v>
      </c>
      <c r="K442" s="97">
        <f t="shared" si="166"/>
        <v>0</v>
      </c>
      <c r="L442" s="97">
        <f t="shared" si="167"/>
        <v>0</v>
      </c>
      <c r="M442" s="97" t="e">
        <f t="shared" si="168"/>
        <v>#VALUE!</v>
      </c>
      <c r="N442" s="97" t="e">
        <f t="shared" si="169"/>
        <v>#VALUE!</v>
      </c>
      <c r="O442" s="96"/>
      <c r="P442" s="97" t="e">
        <f t="shared" si="161"/>
        <v>#VALUE!</v>
      </c>
      <c r="Q442" s="98" t="e">
        <f t="shared" si="170"/>
        <v>#VALUE!</v>
      </c>
      <c r="R442" s="99"/>
      <c r="S442" s="4"/>
      <c r="T442" s="27">
        <f t="shared" si="171"/>
        <v>0</v>
      </c>
      <c r="U442" s="100">
        <v>66140</v>
      </c>
      <c r="V442" s="101">
        <f t="shared" si="162"/>
        <v>0</v>
      </c>
      <c r="W442" s="100"/>
      <c r="X442" s="100"/>
      <c r="Y442" s="101">
        <f t="shared" si="172"/>
        <v>0</v>
      </c>
      <c r="Z442" s="101">
        <f t="shared" si="173"/>
        <v>0</v>
      </c>
      <c r="AA442" s="101" t="e">
        <f t="shared" si="163"/>
        <v>#VALUE!</v>
      </c>
    </row>
    <row r="443" spans="1:27" ht="17.25" x14ac:dyDescent="0.25">
      <c r="A443" s="4"/>
      <c r="B443" s="4"/>
      <c r="C443" s="92"/>
      <c r="D443" s="192"/>
      <c r="E443" s="93"/>
      <c r="F443" s="94"/>
      <c r="G443" s="95" t="str">
        <f t="shared" si="164"/>
        <v>Error</v>
      </c>
      <c r="H443" s="96">
        <v>14400</v>
      </c>
      <c r="I443" s="97" t="e">
        <f t="shared" si="165"/>
        <v>#VALUE!</v>
      </c>
      <c r="J443" s="87" t="e">
        <f t="shared" si="160"/>
        <v>#VALUE!</v>
      </c>
      <c r="K443" s="97">
        <f t="shared" si="166"/>
        <v>0</v>
      </c>
      <c r="L443" s="97">
        <f t="shared" si="167"/>
        <v>0</v>
      </c>
      <c r="M443" s="97" t="e">
        <f t="shared" si="168"/>
        <v>#VALUE!</v>
      </c>
      <c r="N443" s="97" t="e">
        <f t="shared" si="169"/>
        <v>#VALUE!</v>
      </c>
      <c r="O443" s="96"/>
      <c r="P443" s="97" t="e">
        <f t="shared" si="161"/>
        <v>#VALUE!</v>
      </c>
      <c r="Q443" s="98" t="e">
        <f t="shared" si="170"/>
        <v>#VALUE!</v>
      </c>
      <c r="R443" s="99"/>
      <c r="S443" s="4"/>
      <c r="T443" s="27">
        <f t="shared" si="171"/>
        <v>0</v>
      </c>
      <c r="U443" s="100">
        <v>66140</v>
      </c>
      <c r="V443" s="101">
        <f t="shared" si="162"/>
        <v>0</v>
      </c>
      <c r="W443" s="100"/>
      <c r="X443" s="100"/>
      <c r="Y443" s="101">
        <f t="shared" si="172"/>
        <v>0</v>
      </c>
      <c r="Z443" s="101">
        <f t="shared" si="173"/>
        <v>0</v>
      </c>
      <c r="AA443" s="101" t="e">
        <f t="shared" si="163"/>
        <v>#VALUE!</v>
      </c>
    </row>
    <row r="444" spans="1:27" ht="17.25" x14ac:dyDescent="0.25">
      <c r="A444" s="4"/>
      <c r="B444" s="4"/>
      <c r="C444" s="92"/>
      <c r="D444" s="192"/>
      <c r="E444" s="93"/>
      <c r="F444" s="94"/>
      <c r="G444" s="95" t="str">
        <f t="shared" si="164"/>
        <v>Error</v>
      </c>
      <c r="H444" s="96">
        <v>14400</v>
      </c>
      <c r="I444" s="97" t="e">
        <f t="shared" si="165"/>
        <v>#VALUE!</v>
      </c>
      <c r="J444" s="87" t="e">
        <f t="shared" si="160"/>
        <v>#VALUE!</v>
      </c>
      <c r="K444" s="97">
        <f t="shared" si="166"/>
        <v>0</v>
      </c>
      <c r="L444" s="97">
        <f t="shared" si="167"/>
        <v>0</v>
      </c>
      <c r="M444" s="97" t="e">
        <f t="shared" si="168"/>
        <v>#VALUE!</v>
      </c>
      <c r="N444" s="97" t="e">
        <f t="shared" si="169"/>
        <v>#VALUE!</v>
      </c>
      <c r="O444" s="96"/>
      <c r="P444" s="97" t="e">
        <f t="shared" si="161"/>
        <v>#VALUE!</v>
      </c>
      <c r="Q444" s="98" t="e">
        <f t="shared" si="170"/>
        <v>#VALUE!</v>
      </c>
      <c r="R444" s="99"/>
      <c r="S444" s="4"/>
      <c r="T444" s="27">
        <f t="shared" si="171"/>
        <v>0</v>
      </c>
      <c r="U444" s="100">
        <v>66140</v>
      </c>
      <c r="V444" s="101">
        <f t="shared" si="162"/>
        <v>0</v>
      </c>
      <c r="W444" s="100"/>
      <c r="X444" s="100"/>
      <c r="Y444" s="101">
        <f t="shared" si="172"/>
        <v>0</v>
      </c>
      <c r="Z444" s="101">
        <f t="shared" si="173"/>
        <v>0</v>
      </c>
      <c r="AA444" s="101" t="e">
        <f t="shared" si="163"/>
        <v>#VALUE!</v>
      </c>
    </row>
    <row r="445" spans="1:27" ht="17.25" x14ac:dyDescent="0.25">
      <c r="A445" s="4"/>
      <c r="B445" s="4"/>
      <c r="C445" s="92"/>
      <c r="D445" s="192"/>
      <c r="E445" s="83"/>
      <c r="F445" s="84"/>
      <c r="G445" s="85" t="str">
        <f t="shared" si="164"/>
        <v>Error</v>
      </c>
      <c r="H445" s="86">
        <v>14400</v>
      </c>
      <c r="I445" s="87" t="e">
        <f t="shared" si="165"/>
        <v>#VALUE!</v>
      </c>
      <c r="J445" s="87" t="e">
        <f t="shared" si="160"/>
        <v>#VALUE!</v>
      </c>
      <c r="K445" s="87">
        <f t="shared" si="166"/>
        <v>0</v>
      </c>
      <c r="L445" s="87">
        <f t="shared" si="167"/>
        <v>0</v>
      </c>
      <c r="M445" s="87" t="e">
        <f t="shared" si="168"/>
        <v>#VALUE!</v>
      </c>
      <c r="N445" s="87" t="e">
        <f t="shared" si="169"/>
        <v>#VALUE!</v>
      </c>
      <c r="O445" s="86"/>
      <c r="P445" s="87" t="e">
        <f t="shared" si="161"/>
        <v>#VALUE!</v>
      </c>
      <c r="Q445" s="88" t="e">
        <f t="shared" si="170"/>
        <v>#VALUE!</v>
      </c>
      <c r="R445" s="89"/>
      <c r="S445" s="81"/>
      <c r="T445" s="27">
        <f t="shared" si="171"/>
        <v>0</v>
      </c>
      <c r="U445" s="90">
        <v>66140</v>
      </c>
      <c r="V445" s="91">
        <f t="shared" si="162"/>
        <v>0</v>
      </c>
      <c r="W445" s="90"/>
      <c r="X445" s="90"/>
      <c r="Y445" s="91">
        <f t="shared" si="172"/>
        <v>0</v>
      </c>
      <c r="Z445" s="91">
        <f t="shared" si="173"/>
        <v>0</v>
      </c>
      <c r="AA445" s="91" t="e">
        <f t="shared" si="163"/>
        <v>#VALUE!</v>
      </c>
    </row>
    <row r="446" spans="1:27" ht="17.25" x14ac:dyDescent="0.25">
      <c r="A446" s="4"/>
      <c r="B446" s="4"/>
      <c r="C446" s="92"/>
      <c r="D446" s="192"/>
      <c r="E446" s="93"/>
      <c r="F446" s="94"/>
      <c r="G446" s="95" t="str">
        <f t="shared" si="164"/>
        <v>Error</v>
      </c>
      <c r="H446" s="96">
        <v>14400</v>
      </c>
      <c r="I446" s="97" t="e">
        <f t="shared" si="165"/>
        <v>#VALUE!</v>
      </c>
      <c r="J446" s="87" t="e">
        <f t="shared" si="160"/>
        <v>#VALUE!</v>
      </c>
      <c r="K446" s="97">
        <f t="shared" si="166"/>
        <v>0</v>
      </c>
      <c r="L446" s="97">
        <f t="shared" si="167"/>
        <v>0</v>
      </c>
      <c r="M446" s="97" t="e">
        <f t="shared" si="168"/>
        <v>#VALUE!</v>
      </c>
      <c r="N446" s="97" t="e">
        <f t="shared" si="169"/>
        <v>#VALUE!</v>
      </c>
      <c r="O446" s="96"/>
      <c r="P446" s="97" t="e">
        <f t="shared" si="161"/>
        <v>#VALUE!</v>
      </c>
      <c r="Q446" s="98" t="e">
        <f t="shared" si="170"/>
        <v>#VALUE!</v>
      </c>
      <c r="R446" s="99"/>
      <c r="S446" s="4"/>
      <c r="T446" s="27">
        <f t="shared" si="171"/>
        <v>0</v>
      </c>
      <c r="U446" s="100">
        <v>66140</v>
      </c>
      <c r="V446" s="101">
        <f t="shared" si="162"/>
        <v>0</v>
      </c>
      <c r="W446" s="100"/>
      <c r="X446" s="100"/>
      <c r="Y446" s="101">
        <f t="shared" si="172"/>
        <v>0</v>
      </c>
      <c r="Z446" s="101">
        <f t="shared" si="173"/>
        <v>0</v>
      </c>
      <c r="AA446" s="101" t="e">
        <f t="shared" si="163"/>
        <v>#VALUE!</v>
      </c>
    </row>
    <row r="447" spans="1:27" ht="17.25" x14ac:dyDescent="0.25">
      <c r="A447" s="4"/>
      <c r="B447" s="4"/>
      <c r="C447" s="92"/>
      <c r="D447" s="192"/>
      <c r="E447" s="93"/>
      <c r="F447" s="94"/>
      <c r="G447" s="95" t="str">
        <f t="shared" si="164"/>
        <v>Error</v>
      </c>
      <c r="H447" s="96">
        <v>14400</v>
      </c>
      <c r="I447" s="97" t="e">
        <f t="shared" si="165"/>
        <v>#VALUE!</v>
      </c>
      <c r="J447" s="87" t="e">
        <f t="shared" si="160"/>
        <v>#VALUE!</v>
      </c>
      <c r="K447" s="97">
        <f t="shared" si="166"/>
        <v>0</v>
      </c>
      <c r="L447" s="97">
        <f t="shared" si="167"/>
        <v>0</v>
      </c>
      <c r="M447" s="97" t="e">
        <f t="shared" si="168"/>
        <v>#VALUE!</v>
      </c>
      <c r="N447" s="97" t="e">
        <f t="shared" si="169"/>
        <v>#VALUE!</v>
      </c>
      <c r="O447" s="96"/>
      <c r="P447" s="97" t="e">
        <f t="shared" si="161"/>
        <v>#VALUE!</v>
      </c>
      <c r="Q447" s="98" t="e">
        <f t="shared" si="170"/>
        <v>#VALUE!</v>
      </c>
      <c r="R447" s="99"/>
      <c r="S447" s="4"/>
      <c r="T447" s="27">
        <f t="shared" si="171"/>
        <v>0</v>
      </c>
      <c r="U447" s="100">
        <v>66140</v>
      </c>
      <c r="V447" s="101">
        <f t="shared" si="162"/>
        <v>0</v>
      </c>
      <c r="W447" s="100"/>
      <c r="X447" s="100"/>
      <c r="Y447" s="101">
        <f t="shared" si="172"/>
        <v>0</v>
      </c>
      <c r="Z447" s="101">
        <f t="shared" si="173"/>
        <v>0</v>
      </c>
      <c r="AA447" s="101" t="e">
        <f t="shared" si="163"/>
        <v>#VALUE!</v>
      </c>
    </row>
    <row r="448" spans="1:27" ht="17.25" x14ac:dyDescent="0.25">
      <c r="A448" s="4"/>
      <c r="B448" s="4"/>
      <c r="C448" s="92"/>
      <c r="D448" s="192"/>
      <c r="E448" s="93"/>
      <c r="F448" s="94"/>
      <c r="G448" s="95" t="str">
        <f t="shared" si="164"/>
        <v>Error</v>
      </c>
      <c r="H448" s="96">
        <v>14400</v>
      </c>
      <c r="I448" s="97" t="e">
        <f t="shared" si="165"/>
        <v>#VALUE!</v>
      </c>
      <c r="J448" s="87" t="e">
        <f t="shared" si="160"/>
        <v>#VALUE!</v>
      </c>
      <c r="K448" s="97">
        <f t="shared" si="166"/>
        <v>0</v>
      </c>
      <c r="L448" s="97">
        <f t="shared" si="167"/>
        <v>0</v>
      </c>
      <c r="M448" s="97" t="e">
        <f t="shared" si="168"/>
        <v>#VALUE!</v>
      </c>
      <c r="N448" s="97" t="e">
        <f t="shared" si="169"/>
        <v>#VALUE!</v>
      </c>
      <c r="O448" s="96"/>
      <c r="P448" s="97" t="e">
        <f t="shared" si="161"/>
        <v>#VALUE!</v>
      </c>
      <c r="Q448" s="98" t="e">
        <f t="shared" si="170"/>
        <v>#VALUE!</v>
      </c>
      <c r="R448" s="99"/>
      <c r="S448" s="4"/>
      <c r="T448" s="27">
        <f t="shared" si="171"/>
        <v>0</v>
      </c>
      <c r="U448" s="100">
        <v>66140</v>
      </c>
      <c r="V448" s="101">
        <f t="shared" si="162"/>
        <v>0</v>
      </c>
      <c r="W448" s="100"/>
      <c r="X448" s="100"/>
      <c r="Y448" s="101">
        <f t="shared" si="172"/>
        <v>0</v>
      </c>
      <c r="Z448" s="101">
        <f t="shared" si="173"/>
        <v>0</v>
      </c>
      <c r="AA448" s="101" t="e">
        <f t="shared" si="163"/>
        <v>#VALUE!</v>
      </c>
    </row>
    <row r="449" spans="1:27" ht="17.25" x14ac:dyDescent="0.25">
      <c r="A449" s="4"/>
      <c r="B449" s="4"/>
      <c r="C449" s="92"/>
      <c r="D449" s="192"/>
      <c r="E449" s="93"/>
      <c r="F449" s="94"/>
      <c r="G449" s="95" t="str">
        <f t="shared" si="164"/>
        <v>Error</v>
      </c>
      <c r="H449" s="96">
        <v>14400</v>
      </c>
      <c r="I449" s="97" t="e">
        <f t="shared" si="165"/>
        <v>#VALUE!</v>
      </c>
      <c r="J449" s="87" t="e">
        <f t="shared" si="160"/>
        <v>#VALUE!</v>
      </c>
      <c r="K449" s="97">
        <f t="shared" si="166"/>
        <v>0</v>
      </c>
      <c r="L449" s="97">
        <f t="shared" si="167"/>
        <v>0</v>
      </c>
      <c r="M449" s="97" t="e">
        <f t="shared" si="168"/>
        <v>#VALUE!</v>
      </c>
      <c r="N449" s="97" t="e">
        <f t="shared" si="169"/>
        <v>#VALUE!</v>
      </c>
      <c r="O449" s="96"/>
      <c r="P449" s="97" t="e">
        <f t="shared" si="161"/>
        <v>#VALUE!</v>
      </c>
      <c r="Q449" s="98" t="e">
        <f t="shared" si="170"/>
        <v>#VALUE!</v>
      </c>
      <c r="R449" s="99"/>
      <c r="S449" s="4"/>
      <c r="T449" s="27">
        <f t="shared" si="171"/>
        <v>0</v>
      </c>
      <c r="U449" s="100">
        <v>66140</v>
      </c>
      <c r="V449" s="101">
        <f t="shared" si="162"/>
        <v>0</v>
      </c>
      <c r="W449" s="100"/>
      <c r="X449" s="100"/>
      <c r="Y449" s="101">
        <f t="shared" si="172"/>
        <v>0</v>
      </c>
      <c r="Z449" s="101">
        <f t="shared" si="173"/>
        <v>0</v>
      </c>
      <c r="AA449" s="101" t="e">
        <f t="shared" si="163"/>
        <v>#VALUE!</v>
      </c>
    </row>
    <row r="450" spans="1:27" ht="17.25" x14ac:dyDescent="0.25">
      <c r="A450" s="4"/>
      <c r="B450" s="4"/>
      <c r="C450" s="92"/>
      <c r="D450" s="192"/>
      <c r="E450" s="93"/>
      <c r="F450" s="94"/>
      <c r="G450" s="95" t="str">
        <f t="shared" si="164"/>
        <v>Error</v>
      </c>
      <c r="H450" s="96">
        <v>14400</v>
      </c>
      <c r="I450" s="97" t="e">
        <f t="shared" si="165"/>
        <v>#VALUE!</v>
      </c>
      <c r="J450" s="87" t="e">
        <f t="shared" si="160"/>
        <v>#VALUE!</v>
      </c>
      <c r="K450" s="97">
        <f t="shared" si="166"/>
        <v>0</v>
      </c>
      <c r="L450" s="97">
        <f t="shared" si="167"/>
        <v>0</v>
      </c>
      <c r="M450" s="97" t="e">
        <f t="shared" si="168"/>
        <v>#VALUE!</v>
      </c>
      <c r="N450" s="97" t="e">
        <f t="shared" si="169"/>
        <v>#VALUE!</v>
      </c>
      <c r="O450" s="96"/>
      <c r="P450" s="97" t="e">
        <f t="shared" si="161"/>
        <v>#VALUE!</v>
      </c>
      <c r="Q450" s="98" t="e">
        <f t="shared" si="170"/>
        <v>#VALUE!</v>
      </c>
      <c r="R450" s="99"/>
      <c r="S450" s="4"/>
      <c r="T450" s="27">
        <f t="shared" si="171"/>
        <v>0</v>
      </c>
      <c r="U450" s="100">
        <v>66140</v>
      </c>
      <c r="V450" s="101">
        <f t="shared" si="162"/>
        <v>0</v>
      </c>
      <c r="W450" s="100"/>
      <c r="X450" s="100"/>
      <c r="Y450" s="101">
        <f t="shared" si="172"/>
        <v>0</v>
      </c>
      <c r="Z450" s="101">
        <f t="shared" si="173"/>
        <v>0</v>
      </c>
      <c r="AA450" s="101" t="e">
        <f t="shared" si="163"/>
        <v>#VALUE!</v>
      </c>
    </row>
    <row r="451" spans="1:27" ht="17.25" x14ac:dyDescent="0.25">
      <c r="A451" s="4"/>
      <c r="B451" s="4"/>
      <c r="C451" s="92"/>
      <c r="D451" s="192"/>
      <c r="E451" s="83"/>
      <c r="F451" s="84"/>
      <c r="G451" s="85" t="str">
        <f t="shared" si="164"/>
        <v>Error</v>
      </c>
      <c r="H451" s="86">
        <v>14400</v>
      </c>
      <c r="I451" s="87" t="e">
        <f t="shared" si="165"/>
        <v>#VALUE!</v>
      </c>
      <c r="J451" s="87" t="e">
        <f t="shared" si="160"/>
        <v>#VALUE!</v>
      </c>
      <c r="K451" s="87">
        <f t="shared" si="166"/>
        <v>0</v>
      </c>
      <c r="L451" s="87">
        <f t="shared" si="167"/>
        <v>0</v>
      </c>
      <c r="M451" s="87" t="e">
        <f t="shared" si="168"/>
        <v>#VALUE!</v>
      </c>
      <c r="N451" s="87" t="e">
        <f t="shared" si="169"/>
        <v>#VALUE!</v>
      </c>
      <c r="O451" s="86"/>
      <c r="P451" s="87" t="e">
        <f t="shared" si="161"/>
        <v>#VALUE!</v>
      </c>
      <c r="Q451" s="88" t="e">
        <f t="shared" si="170"/>
        <v>#VALUE!</v>
      </c>
      <c r="R451" s="89"/>
      <c r="S451" s="81"/>
      <c r="T451" s="27">
        <f t="shared" si="171"/>
        <v>0</v>
      </c>
      <c r="U451" s="90">
        <v>66140</v>
      </c>
      <c r="V451" s="91">
        <f t="shared" si="162"/>
        <v>0</v>
      </c>
      <c r="W451" s="90"/>
      <c r="X451" s="90"/>
      <c r="Y451" s="91">
        <f t="shared" si="172"/>
        <v>0</v>
      </c>
      <c r="Z451" s="91">
        <f t="shared" si="173"/>
        <v>0</v>
      </c>
      <c r="AA451" s="91" t="e">
        <f t="shared" si="163"/>
        <v>#VALUE!</v>
      </c>
    </row>
    <row r="452" spans="1:27" ht="17.25" x14ac:dyDescent="0.25">
      <c r="A452" s="4"/>
      <c r="B452" s="4"/>
      <c r="C452" s="92"/>
      <c r="D452" s="192"/>
      <c r="E452" s="93"/>
      <c r="F452" s="94"/>
      <c r="G452" s="95" t="str">
        <f t="shared" si="164"/>
        <v>Error</v>
      </c>
      <c r="H452" s="96">
        <v>14400</v>
      </c>
      <c r="I452" s="97" t="e">
        <f t="shared" si="165"/>
        <v>#VALUE!</v>
      </c>
      <c r="J452" s="87" t="e">
        <f t="shared" si="160"/>
        <v>#VALUE!</v>
      </c>
      <c r="K452" s="97">
        <f t="shared" si="166"/>
        <v>0</v>
      </c>
      <c r="L452" s="97">
        <f t="shared" si="167"/>
        <v>0</v>
      </c>
      <c r="M452" s="97" t="e">
        <f t="shared" si="168"/>
        <v>#VALUE!</v>
      </c>
      <c r="N452" s="97" t="e">
        <f t="shared" si="169"/>
        <v>#VALUE!</v>
      </c>
      <c r="O452" s="96"/>
      <c r="P452" s="97" t="e">
        <f t="shared" si="161"/>
        <v>#VALUE!</v>
      </c>
      <c r="Q452" s="98" t="e">
        <f t="shared" si="170"/>
        <v>#VALUE!</v>
      </c>
      <c r="R452" s="99"/>
      <c r="S452" s="4"/>
      <c r="T452" s="27">
        <f t="shared" si="171"/>
        <v>0</v>
      </c>
      <c r="U452" s="100">
        <v>66140</v>
      </c>
      <c r="V452" s="101">
        <f t="shared" si="162"/>
        <v>0</v>
      </c>
      <c r="W452" s="100"/>
      <c r="X452" s="100"/>
      <c r="Y452" s="101">
        <f t="shared" si="172"/>
        <v>0</v>
      </c>
      <c r="Z452" s="101">
        <f t="shared" si="173"/>
        <v>0</v>
      </c>
      <c r="AA452" s="101" t="e">
        <f t="shared" si="163"/>
        <v>#VALUE!</v>
      </c>
    </row>
    <row r="453" spans="1:27" ht="17.25" x14ac:dyDescent="0.25">
      <c r="A453" s="4"/>
      <c r="B453" s="4"/>
      <c r="C453" s="92"/>
      <c r="D453" s="192"/>
      <c r="E453" s="93"/>
      <c r="F453" s="94"/>
      <c r="G453" s="95" t="str">
        <f t="shared" si="164"/>
        <v>Error</v>
      </c>
      <c r="H453" s="96">
        <v>14400</v>
      </c>
      <c r="I453" s="97" t="e">
        <f t="shared" si="165"/>
        <v>#VALUE!</v>
      </c>
      <c r="J453" s="87" t="e">
        <f t="shared" si="160"/>
        <v>#VALUE!</v>
      </c>
      <c r="K453" s="97">
        <f t="shared" si="166"/>
        <v>0</v>
      </c>
      <c r="L453" s="97">
        <f t="shared" si="167"/>
        <v>0</v>
      </c>
      <c r="M453" s="97" t="e">
        <f t="shared" si="168"/>
        <v>#VALUE!</v>
      </c>
      <c r="N453" s="97" t="e">
        <f t="shared" si="169"/>
        <v>#VALUE!</v>
      </c>
      <c r="O453" s="96"/>
      <c r="P453" s="97" t="e">
        <f t="shared" si="161"/>
        <v>#VALUE!</v>
      </c>
      <c r="Q453" s="98" t="e">
        <f t="shared" si="170"/>
        <v>#VALUE!</v>
      </c>
      <c r="R453" s="99"/>
      <c r="S453" s="4"/>
      <c r="T453" s="27">
        <f t="shared" si="171"/>
        <v>0</v>
      </c>
      <c r="U453" s="100">
        <v>66140</v>
      </c>
      <c r="V453" s="101">
        <f t="shared" si="162"/>
        <v>0</v>
      </c>
      <c r="W453" s="100"/>
      <c r="X453" s="100"/>
      <c r="Y453" s="101">
        <f t="shared" si="172"/>
        <v>0</v>
      </c>
      <c r="Z453" s="101">
        <f t="shared" si="173"/>
        <v>0</v>
      </c>
      <c r="AA453" s="101" t="e">
        <f t="shared" si="163"/>
        <v>#VALUE!</v>
      </c>
    </row>
    <row r="454" spans="1:27" ht="17.25" x14ac:dyDescent="0.25">
      <c r="A454" s="4"/>
      <c r="B454" s="4"/>
      <c r="C454" s="92"/>
      <c r="D454" s="192"/>
      <c r="E454" s="93"/>
      <c r="F454" s="94"/>
      <c r="G454" s="95" t="str">
        <f t="shared" si="164"/>
        <v>Error</v>
      </c>
      <c r="H454" s="96">
        <v>14400</v>
      </c>
      <c r="I454" s="97" t="e">
        <f t="shared" si="165"/>
        <v>#VALUE!</v>
      </c>
      <c r="J454" s="87" t="e">
        <f t="shared" si="160"/>
        <v>#VALUE!</v>
      </c>
      <c r="K454" s="97">
        <f t="shared" si="166"/>
        <v>0</v>
      </c>
      <c r="L454" s="97">
        <f t="shared" si="167"/>
        <v>0</v>
      </c>
      <c r="M454" s="97" t="e">
        <f t="shared" si="168"/>
        <v>#VALUE!</v>
      </c>
      <c r="N454" s="97" t="e">
        <f t="shared" si="169"/>
        <v>#VALUE!</v>
      </c>
      <c r="O454" s="96"/>
      <c r="P454" s="97" t="e">
        <f t="shared" si="161"/>
        <v>#VALUE!</v>
      </c>
      <c r="Q454" s="98" t="e">
        <f t="shared" si="170"/>
        <v>#VALUE!</v>
      </c>
      <c r="R454" s="99"/>
      <c r="S454" s="4"/>
      <c r="T454" s="27">
        <f t="shared" si="171"/>
        <v>0</v>
      </c>
      <c r="U454" s="100">
        <v>66140</v>
      </c>
      <c r="V454" s="101">
        <f t="shared" si="162"/>
        <v>0</v>
      </c>
      <c r="W454" s="100"/>
      <c r="X454" s="100"/>
      <c r="Y454" s="101">
        <f t="shared" si="172"/>
        <v>0</v>
      </c>
      <c r="Z454" s="101">
        <f t="shared" si="173"/>
        <v>0</v>
      </c>
      <c r="AA454" s="101" t="e">
        <f t="shared" si="163"/>
        <v>#VALUE!</v>
      </c>
    </row>
    <row r="455" spans="1:27" ht="17.25" x14ac:dyDescent="0.25">
      <c r="A455" s="4"/>
      <c r="B455" s="4"/>
      <c r="C455" s="92"/>
      <c r="D455" s="192"/>
      <c r="E455" s="93"/>
      <c r="F455" s="94"/>
      <c r="G455" s="95" t="str">
        <f t="shared" si="164"/>
        <v>Error</v>
      </c>
      <c r="H455" s="96">
        <v>14400</v>
      </c>
      <c r="I455" s="97" t="e">
        <f t="shared" si="165"/>
        <v>#VALUE!</v>
      </c>
      <c r="J455" s="87" t="e">
        <f t="shared" si="160"/>
        <v>#VALUE!</v>
      </c>
      <c r="K455" s="97">
        <f t="shared" si="166"/>
        <v>0</v>
      </c>
      <c r="L455" s="97">
        <f t="shared" si="167"/>
        <v>0</v>
      </c>
      <c r="M455" s="97" t="e">
        <f t="shared" si="168"/>
        <v>#VALUE!</v>
      </c>
      <c r="N455" s="97" t="e">
        <f t="shared" si="169"/>
        <v>#VALUE!</v>
      </c>
      <c r="O455" s="96"/>
      <c r="P455" s="97" t="e">
        <f t="shared" si="161"/>
        <v>#VALUE!</v>
      </c>
      <c r="Q455" s="98" t="e">
        <f t="shared" si="170"/>
        <v>#VALUE!</v>
      </c>
      <c r="R455" s="99"/>
      <c r="S455" s="4"/>
      <c r="T455" s="27">
        <f t="shared" si="171"/>
        <v>0</v>
      </c>
      <c r="U455" s="100">
        <v>66140</v>
      </c>
      <c r="V455" s="101">
        <f t="shared" si="162"/>
        <v>0</v>
      </c>
      <c r="W455" s="100"/>
      <c r="X455" s="100"/>
      <c r="Y455" s="101">
        <f t="shared" si="172"/>
        <v>0</v>
      </c>
      <c r="Z455" s="101">
        <f t="shared" si="173"/>
        <v>0</v>
      </c>
      <c r="AA455" s="101" t="e">
        <f t="shared" si="163"/>
        <v>#VALUE!</v>
      </c>
    </row>
    <row r="456" spans="1:27" ht="17.25" x14ac:dyDescent="0.25">
      <c r="A456" s="4"/>
      <c r="B456" s="4"/>
      <c r="C456" s="92"/>
      <c r="D456" s="192"/>
      <c r="E456" s="93"/>
      <c r="F456" s="94"/>
      <c r="G456" s="95" t="str">
        <f t="shared" si="164"/>
        <v>Error</v>
      </c>
      <c r="H456" s="96">
        <v>14400</v>
      </c>
      <c r="I456" s="97" t="e">
        <f t="shared" si="165"/>
        <v>#VALUE!</v>
      </c>
      <c r="J456" s="87" t="e">
        <f t="shared" si="160"/>
        <v>#VALUE!</v>
      </c>
      <c r="K456" s="97">
        <f t="shared" si="166"/>
        <v>0</v>
      </c>
      <c r="L456" s="97">
        <f t="shared" si="167"/>
        <v>0</v>
      </c>
      <c r="M456" s="97" t="e">
        <f t="shared" si="168"/>
        <v>#VALUE!</v>
      </c>
      <c r="N456" s="97" t="e">
        <f t="shared" si="169"/>
        <v>#VALUE!</v>
      </c>
      <c r="O456" s="96"/>
      <c r="P456" s="97" t="e">
        <f t="shared" si="161"/>
        <v>#VALUE!</v>
      </c>
      <c r="Q456" s="98" t="e">
        <f t="shared" si="170"/>
        <v>#VALUE!</v>
      </c>
      <c r="R456" s="99"/>
      <c r="S456" s="4"/>
      <c r="T456" s="27">
        <f t="shared" si="171"/>
        <v>0</v>
      </c>
      <c r="U456" s="100">
        <v>66140</v>
      </c>
      <c r="V456" s="101">
        <f t="shared" si="162"/>
        <v>0</v>
      </c>
      <c r="W456" s="100"/>
      <c r="X456" s="100"/>
      <c r="Y456" s="101">
        <f t="shared" si="172"/>
        <v>0</v>
      </c>
      <c r="Z456" s="101">
        <f t="shared" si="173"/>
        <v>0</v>
      </c>
      <c r="AA456" s="101" t="e">
        <f t="shared" si="163"/>
        <v>#VALUE!</v>
      </c>
    </row>
    <row r="457" spans="1:27" ht="17.25" x14ac:dyDescent="0.25">
      <c r="A457" s="4"/>
      <c r="B457" s="4"/>
      <c r="C457" s="92"/>
      <c r="D457" s="192"/>
      <c r="E457" s="83"/>
      <c r="F457" s="84"/>
      <c r="G457" s="85" t="str">
        <f t="shared" si="164"/>
        <v>Error</v>
      </c>
      <c r="H457" s="86">
        <v>14400</v>
      </c>
      <c r="I457" s="87" t="e">
        <f t="shared" si="165"/>
        <v>#VALUE!</v>
      </c>
      <c r="J457" s="87" t="e">
        <f t="shared" si="160"/>
        <v>#VALUE!</v>
      </c>
      <c r="K457" s="87">
        <f t="shared" si="166"/>
        <v>0</v>
      </c>
      <c r="L457" s="87">
        <f t="shared" si="167"/>
        <v>0</v>
      </c>
      <c r="M457" s="87" t="e">
        <f t="shared" si="168"/>
        <v>#VALUE!</v>
      </c>
      <c r="N457" s="87" t="e">
        <f t="shared" si="169"/>
        <v>#VALUE!</v>
      </c>
      <c r="O457" s="86"/>
      <c r="P457" s="87" t="e">
        <f t="shared" si="161"/>
        <v>#VALUE!</v>
      </c>
      <c r="Q457" s="88" t="e">
        <f t="shared" si="170"/>
        <v>#VALUE!</v>
      </c>
      <c r="R457" s="89"/>
      <c r="S457" s="81"/>
      <c r="T457" s="27">
        <f t="shared" si="171"/>
        <v>0</v>
      </c>
      <c r="U457" s="90">
        <v>66140</v>
      </c>
      <c r="V457" s="91">
        <f t="shared" si="162"/>
        <v>0</v>
      </c>
      <c r="W457" s="90"/>
      <c r="X457" s="90"/>
      <c r="Y457" s="91">
        <f t="shared" si="172"/>
        <v>0</v>
      </c>
      <c r="Z457" s="91">
        <f t="shared" si="173"/>
        <v>0</v>
      </c>
      <c r="AA457" s="91" t="e">
        <f t="shared" si="163"/>
        <v>#VALUE!</v>
      </c>
    </row>
    <row r="458" spans="1:27" ht="17.25" x14ac:dyDescent="0.25">
      <c r="A458" s="4"/>
      <c r="B458" s="4"/>
      <c r="C458" s="92"/>
      <c r="D458" s="192"/>
      <c r="E458" s="93"/>
      <c r="F458" s="94"/>
      <c r="G458" s="95" t="str">
        <f t="shared" si="164"/>
        <v>Error</v>
      </c>
      <c r="H458" s="96">
        <v>14400</v>
      </c>
      <c r="I458" s="97" t="e">
        <f t="shared" si="165"/>
        <v>#VALUE!</v>
      </c>
      <c r="J458" s="87" t="e">
        <f t="shared" si="160"/>
        <v>#VALUE!</v>
      </c>
      <c r="K458" s="97">
        <f t="shared" si="166"/>
        <v>0</v>
      </c>
      <c r="L458" s="97">
        <f t="shared" si="167"/>
        <v>0</v>
      </c>
      <c r="M458" s="97" t="e">
        <f t="shared" si="168"/>
        <v>#VALUE!</v>
      </c>
      <c r="N458" s="97" t="e">
        <f t="shared" si="169"/>
        <v>#VALUE!</v>
      </c>
      <c r="O458" s="96"/>
      <c r="P458" s="97" t="e">
        <f t="shared" si="161"/>
        <v>#VALUE!</v>
      </c>
      <c r="Q458" s="98" t="e">
        <f t="shared" si="170"/>
        <v>#VALUE!</v>
      </c>
      <c r="R458" s="99"/>
      <c r="S458" s="4"/>
      <c r="T458" s="27">
        <f t="shared" si="171"/>
        <v>0</v>
      </c>
      <c r="U458" s="100">
        <v>66140</v>
      </c>
      <c r="V458" s="101">
        <f t="shared" si="162"/>
        <v>0</v>
      </c>
      <c r="W458" s="100"/>
      <c r="X458" s="100"/>
      <c r="Y458" s="101">
        <f t="shared" si="172"/>
        <v>0</v>
      </c>
      <c r="Z458" s="101">
        <f t="shared" si="173"/>
        <v>0</v>
      </c>
      <c r="AA458" s="101" t="e">
        <f t="shared" si="163"/>
        <v>#VALUE!</v>
      </c>
    </row>
    <row r="459" spans="1:27" ht="17.25" x14ac:dyDescent="0.25">
      <c r="A459" s="4"/>
      <c r="B459" s="4"/>
      <c r="C459" s="92"/>
      <c r="D459" s="192"/>
      <c r="E459" s="93"/>
      <c r="F459" s="94"/>
      <c r="G459" s="95" t="str">
        <f t="shared" si="164"/>
        <v>Error</v>
      </c>
      <c r="H459" s="96">
        <v>14400</v>
      </c>
      <c r="I459" s="97" t="e">
        <f t="shared" si="165"/>
        <v>#VALUE!</v>
      </c>
      <c r="J459" s="87" t="e">
        <f t="shared" si="160"/>
        <v>#VALUE!</v>
      </c>
      <c r="K459" s="97">
        <f t="shared" si="166"/>
        <v>0</v>
      </c>
      <c r="L459" s="97">
        <f t="shared" si="167"/>
        <v>0</v>
      </c>
      <c r="M459" s="97" t="e">
        <f t="shared" si="168"/>
        <v>#VALUE!</v>
      </c>
      <c r="N459" s="97" t="e">
        <f t="shared" si="169"/>
        <v>#VALUE!</v>
      </c>
      <c r="O459" s="96"/>
      <c r="P459" s="97" t="e">
        <f t="shared" si="161"/>
        <v>#VALUE!</v>
      </c>
      <c r="Q459" s="98" t="e">
        <f t="shared" si="170"/>
        <v>#VALUE!</v>
      </c>
      <c r="R459" s="99"/>
      <c r="S459" s="4"/>
      <c r="T459" s="27">
        <f t="shared" si="171"/>
        <v>0</v>
      </c>
      <c r="U459" s="100">
        <v>66140</v>
      </c>
      <c r="V459" s="101">
        <f t="shared" si="162"/>
        <v>0</v>
      </c>
      <c r="W459" s="100"/>
      <c r="X459" s="100"/>
      <c r="Y459" s="101">
        <f t="shared" si="172"/>
        <v>0</v>
      </c>
      <c r="Z459" s="101">
        <f t="shared" si="173"/>
        <v>0</v>
      </c>
      <c r="AA459" s="101" t="e">
        <f t="shared" si="163"/>
        <v>#VALUE!</v>
      </c>
    </row>
    <row r="460" spans="1:27" ht="17.25" x14ac:dyDescent="0.25">
      <c r="A460" s="4"/>
      <c r="B460" s="4"/>
      <c r="C460" s="92"/>
      <c r="D460" s="192"/>
      <c r="E460" s="93"/>
      <c r="F460" s="94"/>
      <c r="G460" s="95" t="str">
        <f t="shared" si="164"/>
        <v>Error</v>
      </c>
      <c r="H460" s="96">
        <v>14400</v>
      </c>
      <c r="I460" s="97" t="e">
        <f t="shared" si="165"/>
        <v>#VALUE!</v>
      </c>
      <c r="J460" s="87" t="e">
        <f t="shared" si="160"/>
        <v>#VALUE!</v>
      </c>
      <c r="K460" s="97">
        <f t="shared" si="166"/>
        <v>0</v>
      </c>
      <c r="L460" s="97">
        <f t="shared" si="167"/>
        <v>0</v>
      </c>
      <c r="M460" s="97" t="e">
        <f t="shared" si="168"/>
        <v>#VALUE!</v>
      </c>
      <c r="N460" s="97" t="e">
        <f t="shared" si="169"/>
        <v>#VALUE!</v>
      </c>
      <c r="O460" s="96"/>
      <c r="P460" s="97" t="e">
        <f t="shared" si="161"/>
        <v>#VALUE!</v>
      </c>
      <c r="Q460" s="98" t="e">
        <f t="shared" si="170"/>
        <v>#VALUE!</v>
      </c>
      <c r="R460" s="99"/>
      <c r="S460" s="4"/>
      <c r="T460" s="27">
        <f t="shared" si="171"/>
        <v>0</v>
      </c>
      <c r="U460" s="100">
        <v>66140</v>
      </c>
      <c r="V460" s="101">
        <f t="shared" si="162"/>
        <v>0</v>
      </c>
      <c r="W460" s="100"/>
      <c r="X460" s="100"/>
      <c r="Y460" s="101">
        <f t="shared" si="172"/>
        <v>0</v>
      </c>
      <c r="Z460" s="101">
        <f t="shared" si="173"/>
        <v>0</v>
      </c>
      <c r="AA460" s="101" t="e">
        <f t="shared" si="163"/>
        <v>#VALUE!</v>
      </c>
    </row>
    <row r="461" spans="1:27" ht="17.25" x14ac:dyDescent="0.25">
      <c r="A461" s="4"/>
      <c r="B461" s="4"/>
      <c r="C461" s="92"/>
      <c r="D461" s="192"/>
      <c r="E461" s="93"/>
      <c r="F461" s="94"/>
      <c r="G461" s="95" t="str">
        <f t="shared" si="164"/>
        <v>Error</v>
      </c>
      <c r="H461" s="96">
        <v>14400</v>
      </c>
      <c r="I461" s="97" t="e">
        <f t="shared" si="165"/>
        <v>#VALUE!</v>
      </c>
      <c r="J461" s="87" t="e">
        <f t="shared" si="160"/>
        <v>#VALUE!</v>
      </c>
      <c r="K461" s="97">
        <f t="shared" si="166"/>
        <v>0</v>
      </c>
      <c r="L461" s="97">
        <f t="shared" si="167"/>
        <v>0</v>
      </c>
      <c r="M461" s="97" t="e">
        <f t="shared" si="168"/>
        <v>#VALUE!</v>
      </c>
      <c r="N461" s="97" t="e">
        <f t="shared" si="169"/>
        <v>#VALUE!</v>
      </c>
      <c r="O461" s="96"/>
      <c r="P461" s="97" t="e">
        <f t="shared" si="161"/>
        <v>#VALUE!</v>
      </c>
      <c r="Q461" s="98" t="e">
        <f t="shared" si="170"/>
        <v>#VALUE!</v>
      </c>
      <c r="R461" s="99"/>
      <c r="S461" s="4"/>
      <c r="T461" s="27">
        <f t="shared" si="171"/>
        <v>0</v>
      </c>
      <c r="U461" s="100">
        <v>66140</v>
      </c>
      <c r="V461" s="101">
        <f t="shared" si="162"/>
        <v>0</v>
      </c>
      <c r="W461" s="100"/>
      <c r="X461" s="100"/>
      <c r="Y461" s="101">
        <f t="shared" si="172"/>
        <v>0</v>
      </c>
      <c r="Z461" s="101">
        <f t="shared" si="173"/>
        <v>0</v>
      </c>
      <c r="AA461" s="101" t="e">
        <f t="shared" si="163"/>
        <v>#VALUE!</v>
      </c>
    </row>
    <row r="462" spans="1:27" ht="17.25" x14ac:dyDescent="0.25">
      <c r="A462" s="4"/>
      <c r="B462" s="4"/>
      <c r="C462" s="92"/>
      <c r="D462" s="192"/>
      <c r="E462" s="93"/>
      <c r="F462" s="94"/>
      <c r="G462" s="95" t="str">
        <f t="shared" si="164"/>
        <v>Error</v>
      </c>
      <c r="H462" s="96">
        <v>14400</v>
      </c>
      <c r="I462" s="97" t="e">
        <f t="shared" si="165"/>
        <v>#VALUE!</v>
      </c>
      <c r="J462" s="87" t="e">
        <f t="shared" si="160"/>
        <v>#VALUE!</v>
      </c>
      <c r="K462" s="97">
        <f t="shared" si="166"/>
        <v>0</v>
      </c>
      <c r="L462" s="97">
        <f t="shared" si="167"/>
        <v>0</v>
      </c>
      <c r="M462" s="97" t="e">
        <f t="shared" si="168"/>
        <v>#VALUE!</v>
      </c>
      <c r="N462" s="97" t="e">
        <f t="shared" si="169"/>
        <v>#VALUE!</v>
      </c>
      <c r="O462" s="96"/>
      <c r="P462" s="97" t="e">
        <f t="shared" si="161"/>
        <v>#VALUE!</v>
      </c>
      <c r="Q462" s="98" t="e">
        <f t="shared" si="170"/>
        <v>#VALUE!</v>
      </c>
      <c r="R462" s="99"/>
      <c r="S462" s="4"/>
      <c r="T462" s="27">
        <f t="shared" si="171"/>
        <v>0</v>
      </c>
      <c r="U462" s="100">
        <v>66140</v>
      </c>
      <c r="V462" s="101">
        <f t="shared" si="162"/>
        <v>0</v>
      </c>
      <c r="W462" s="100"/>
      <c r="X462" s="100"/>
      <c r="Y462" s="101">
        <f t="shared" si="172"/>
        <v>0</v>
      </c>
      <c r="Z462" s="101">
        <f t="shared" si="173"/>
        <v>0</v>
      </c>
      <c r="AA462" s="101" t="e">
        <f t="shared" si="163"/>
        <v>#VALUE!</v>
      </c>
    </row>
    <row r="463" spans="1:27" ht="17.25" x14ac:dyDescent="0.25">
      <c r="A463" s="4"/>
      <c r="B463" s="4"/>
      <c r="C463" s="92"/>
      <c r="D463" s="192"/>
      <c r="E463" s="83"/>
      <c r="F463" s="84"/>
      <c r="G463" s="85" t="str">
        <f t="shared" si="164"/>
        <v>Error</v>
      </c>
      <c r="H463" s="86">
        <v>14400</v>
      </c>
      <c r="I463" s="87" t="e">
        <f t="shared" si="165"/>
        <v>#VALUE!</v>
      </c>
      <c r="J463" s="87" t="e">
        <f t="shared" si="160"/>
        <v>#VALUE!</v>
      </c>
      <c r="K463" s="87">
        <f t="shared" si="166"/>
        <v>0</v>
      </c>
      <c r="L463" s="87">
        <f t="shared" si="167"/>
        <v>0</v>
      </c>
      <c r="M463" s="87" t="e">
        <f t="shared" si="168"/>
        <v>#VALUE!</v>
      </c>
      <c r="N463" s="87" t="e">
        <f t="shared" si="169"/>
        <v>#VALUE!</v>
      </c>
      <c r="O463" s="86"/>
      <c r="P463" s="87" t="e">
        <f t="shared" si="161"/>
        <v>#VALUE!</v>
      </c>
      <c r="Q463" s="88" t="e">
        <f t="shared" si="170"/>
        <v>#VALUE!</v>
      </c>
      <c r="R463" s="89"/>
      <c r="S463" s="81"/>
      <c r="T463" s="27">
        <f t="shared" si="171"/>
        <v>0</v>
      </c>
      <c r="U463" s="90">
        <v>66140</v>
      </c>
      <c r="V463" s="91">
        <f t="shared" si="162"/>
        <v>0</v>
      </c>
      <c r="W463" s="90"/>
      <c r="X463" s="90"/>
      <c r="Y463" s="91">
        <f t="shared" si="172"/>
        <v>0</v>
      </c>
      <c r="Z463" s="91">
        <f t="shared" si="173"/>
        <v>0</v>
      </c>
      <c r="AA463" s="91" t="e">
        <f t="shared" si="163"/>
        <v>#VALUE!</v>
      </c>
    </row>
    <row r="464" spans="1:27" ht="17.25" x14ac:dyDescent="0.25">
      <c r="A464" s="4"/>
      <c r="B464" s="4"/>
      <c r="C464" s="92"/>
      <c r="D464" s="192"/>
      <c r="E464" s="93"/>
      <c r="F464" s="94"/>
      <c r="G464" s="95" t="str">
        <f t="shared" si="164"/>
        <v>Error</v>
      </c>
      <c r="H464" s="96">
        <v>14400</v>
      </c>
      <c r="I464" s="97" t="e">
        <f t="shared" si="165"/>
        <v>#VALUE!</v>
      </c>
      <c r="J464" s="87" t="e">
        <f t="shared" si="160"/>
        <v>#VALUE!</v>
      </c>
      <c r="K464" s="97">
        <f t="shared" si="166"/>
        <v>0</v>
      </c>
      <c r="L464" s="97">
        <f t="shared" si="167"/>
        <v>0</v>
      </c>
      <c r="M464" s="97" t="e">
        <f t="shared" si="168"/>
        <v>#VALUE!</v>
      </c>
      <c r="N464" s="97" t="e">
        <f t="shared" si="169"/>
        <v>#VALUE!</v>
      </c>
      <c r="O464" s="96"/>
      <c r="P464" s="97" t="e">
        <f t="shared" si="161"/>
        <v>#VALUE!</v>
      </c>
      <c r="Q464" s="98" t="e">
        <f t="shared" si="170"/>
        <v>#VALUE!</v>
      </c>
      <c r="R464" s="99"/>
      <c r="S464" s="4"/>
      <c r="T464" s="27">
        <f t="shared" si="171"/>
        <v>0</v>
      </c>
      <c r="U464" s="100">
        <v>66140</v>
      </c>
      <c r="V464" s="101">
        <f t="shared" si="162"/>
        <v>0</v>
      </c>
      <c r="W464" s="100"/>
      <c r="X464" s="100"/>
      <c r="Y464" s="101">
        <f t="shared" si="172"/>
        <v>0</v>
      </c>
      <c r="Z464" s="101">
        <f t="shared" si="173"/>
        <v>0</v>
      </c>
      <c r="AA464" s="101" t="e">
        <f t="shared" si="163"/>
        <v>#VALUE!</v>
      </c>
    </row>
    <row r="465" spans="1:27" ht="17.25" x14ac:dyDescent="0.25">
      <c r="A465" s="4"/>
      <c r="B465" s="4"/>
      <c r="C465" s="92"/>
      <c r="D465" s="192"/>
      <c r="E465" s="93"/>
      <c r="F465" s="94"/>
      <c r="G465" s="95" t="str">
        <f t="shared" si="164"/>
        <v>Error</v>
      </c>
      <c r="H465" s="96">
        <v>14400</v>
      </c>
      <c r="I465" s="97" t="e">
        <f t="shared" si="165"/>
        <v>#VALUE!</v>
      </c>
      <c r="J465" s="87" t="e">
        <f t="shared" si="160"/>
        <v>#VALUE!</v>
      </c>
      <c r="K465" s="97">
        <f t="shared" si="166"/>
        <v>0</v>
      </c>
      <c r="L465" s="97">
        <f t="shared" si="167"/>
        <v>0</v>
      </c>
      <c r="M465" s="97" t="e">
        <f t="shared" si="168"/>
        <v>#VALUE!</v>
      </c>
      <c r="N465" s="97" t="e">
        <f t="shared" si="169"/>
        <v>#VALUE!</v>
      </c>
      <c r="O465" s="96"/>
      <c r="P465" s="97" t="e">
        <f t="shared" si="161"/>
        <v>#VALUE!</v>
      </c>
      <c r="Q465" s="98" t="e">
        <f t="shared" si="170"/>
        <v>#VALUE!</v>
      </c>
      <c r="R465" s="99"/>
      <c r="S465" s="4"/>
      <c r="T465" s="27">
        <f t="shared" si="171"/>
        <v>0</v>
      </c>
      <c r="U465" s="100">
        <v>66140</v>
      </c>
      <c r="V465" s="101">
        <f t="shared" ref="V465:V496" si="174">+U465*T465</f>
        <v>0</v>
      </c>
      <c r="W465" s="100"/>
      <c r="X465" s="100"/>
      <c r="Y465" s="101">
        <f t="shared" si="172"/>
        <v>0</v>
      </c>
      <c r="Z465" s="101">
        <f t="shared" si="173"/>
        <v>0</v>
      </c>
      <c r="AA465" s="101" t="e">
        <f t="shared" ref="AA465:AA496" si="175">+Z465+Q465</f>
        <v>#VALUE!</v>
      </c>
    </row>
    <row r="466" spans="1:27" ht="17.25" x14ac:dyDescent="0.25">
      <c r="A466" s="4"/>
      <c r="B466" s="4"/>
      <c r="C466" s="92"/>
      <c r="D466" s="192"/>
      <c r="E466" s="93"/>
      <c r="F466" s="94"/>
      <c r="G466" s="95" t="str">
        <f t="shared" si="164"/>
        <v>Error</v>
      </c>
      <c r="H466" s="96">
        <v>14400</v>
      </c>
      <c r="I466" s="97" t="e">
        <f t="shared" si="165"/>
        <v>#VALUE!</v>
      </c>
      <c r="J466" s="87" t="e">
        <f t="shared" si="160"/>
        <v>#VALUE!</v>
      </c>
      <c r="K466" s="97">
        <f t="shared" si="166"/>
        <v>0</v>
      </c>
      <c r="L466" s="97">
        <f t="shared" si="167"/>
        <v>0</v>
      </c>
      <c r="M466" s="97" t="e">
        <f t="shared" si="168"/>
        <v>#VALUE!</v>
      </c>
      <c r="N466" s="97" t="e">
        <f t="shared" si="169"/>
        <v>#VALUE!</v>
      </c>
      <c r="O466" s="96"/>
      <c r="P466" s="97" t="e">
        <f t="shared" si="161"/>
        <v>#VALUE!</v>
      </c>
      <c r="Q466" s="98" t="e">
        <f t="shared" si="170"/>
        <v>#VALUE!</v>
      </c>
      <c r="R466" s="99"/>
      <c r="S466" s="4"/>
      <c r="T466" s="27">
        <f t="shared" si="171"/>
        <v>0</v>
      </c>
      <c r="U466" s="100">
        <v>66140</v>
      </c>
      <c r="V466" s="101">
        <f t="shared" si="174"/>
        <v>0</v>
      </c>
      <c r="W466" s="100"/>
      <c r="X466" s="100"/>
      <c r="Y466" s="101">
        <f t="shared" si="172"/>
        <v>0</v>
      </c>
      <c r="Z466" s="101">
        <f t="shared" si="173"/>
        <v>0</v>
      </c>
      <c r="AA466" s="101" t="e">
        <f t="shared" si="175"/>
        <v>#VALUE!</v>
      </c>
    </row>
    <row r="467" spans="1:27" ht="17.25" x14ac:dyDescent="0.25">
      <c r="A467" s="4"/>
      <c r="B467" s="4"/>
      <c r="C467" s="92"/>
      <c r="D467" s="192"/>
      <c r="E467" s="93"/>
      <c r="F467" s="94"/>
      <c r="G467" s="95" t="str">
        <f t="shared" si="164"/>
        <v>Error</v>
      </c>
      <c r="H467" s="96">
        <v>14400</v>
      </c>
      <c r="I467" s="97" t="e">
        <f t="shared" si="165"/>
        <v>#VALUE!</v>
      </c>
      <c r="J467" s="87" t="e">
        <f t="shared" si="160"/>
        <v>#VALUE!</v>
      </c>
      <c r="K467" s="97">
        <f t="shared" si="166"/>
        <v>0</v>
      </c>
      <c r="L467" s="97">
        <f t="shared" si="167"/>
        <v>0</v>
      </c>
      <c r="M467" s="97" t="e">
        <f t="shared" si="168"/>
        <v>#VALUE!</v>
      </c>
      <c r="N467" s="97" t="e">
        <f t="shared" si="169"/>
        <v>#VALUE!</v>
      </c>
      <c r="O467" s="96"/>
      <c r="P467" s="97" t="e">
        <f t="shared" si="161"/>
        <v>#VALUE!</v>
      </c>
      <c r="Q467" s="98" t="e">
        <f t="shared" si="170"/>
        <v>#VALUE!</v>
      </c>
      <c r="R467" s="99"/>
      <c r="S467" s="4"/>
      <c r="T467" s="27">
        <f t="shared" si="171"/>
        <v>0</v>
      </c>
      <c r="U467" s="100">
        <v>66140</v>
      </c>
      <c r="V467" s="101">
        <f t="shared" si="174"/>
        <v>0</v>
      </c>
      <c r="W467" s="100"/>
      <c r="X467" s="100"/>
      <c r="Y467" s="101">
        <f t="shared" si="172"/>
        <v>0</v>
      </c>
      <c r="Z467" s="101">
        <f t="shared" si="173"/>
        <v>0</v>
      </c>
      <c r="AA467" s="101" t="e">
        <f t="shared" si="175"/>
        <v>#VALUE!</v>
      </c>
    </row>
    <row r="468" spans="1:27" ht="17.25" x14ac:dyDescent="0.25">
      <c r="A468" s="4"/>
      <c r="B468" s="4"/>
      <c r="C468" s="92"/>
      <c r="D468" s="192"/>
      <c r="E468" s="93"/>
      <c r="F468" s="94"/>
      <c r="G468" s="95" t="str">
        <f t="shared" si="164"/>
        <v>Error</v>
      </c>
      <c r="H468" s="96">
        <v>14400</v>
      </c>
      <c r="I468" s="97" t="e">
        <f t="shared" si="165"/>
        <v>#VALUE!</v>
      </c>
      <c r="J468" s="87" t="e">
        <f t="shared" si="160"/>
        <v>#VALUE!</v>
      </c>
      <c r="K468" s="97">
        <f t="shared" si="166"/>
        <v>0</v>
      </c>
      <c r="L468" s="97">
        <f t="shared" si="167"/>
        <v>0</v>
      </c>
      <c r="M468" s="97" t="e">
        <f t="shared" si="168"/>
        <v>#VALUE!</v>
      </c>
      <c r="N468" s="97" t="e">
        <f t="shared" si="169"/>
        <v>#VALUE!</v>
      </c>
      <c r="O468" s="96"/>
      <c r="P468" s="97" t="e">
        <f t="shared" si="161"/>
        <v>#VALUE!</v>
      </c>
      <c r="Q468" s="98" t="e">
        <f t="shared" si="170"/>
        <v>#VALUE!</v>
      </c>
      <c r="R468" s="99"/>
      <c r="S468" s="4"/>
      <c r="T468" s="27">
        <f t="shared" si="171"/>
        <v>0</v>
      </c>
      <c r="U468" s="100">
        <v>66140</v>
      </c>
      <c r="V468" s="101">
        <f t="shared" si="174"/>
        <v>0</v>
      </c>
      <c r="W468" s="100"/>
      <c r="X468" s="100"/>
      <c r="Y468" s="101">
        <f t="shared" si="172"/>
        <v>0</v>
      </c>
      <c r="Z468" s="101">
        <f t="shared" si="173"/>
        <v>0</v>
      </c>
      <c r="AA468" s="101" t="e">
        <f t="shared" si="175"/>
        <v>#VALUE!</v>
      </c>
    </row>
    <row r="469" spans="1:27" ht="17.25" x14ac:dyDescent="0.25">
      <c r="A469" s="4"/>
      <c r="B469" s="4"/>
      <c r="C469" s="92"/>
      <c r="D469" s="192"/>
      <c r="E469" s="83"/>
      <c r="F469" s="84"/>
      <c r="G469" s="85" t="str">
        <f t="shared" si="164"/>
        <v>Error</v>
      </c>
      <c r="H469" s="86">
        <v>14400</v>
      </c>
      <c r="I469" s="87" t="e">
        <f t="shared" si="165"/>
        <v>#VALUE!</v>
      </c>
      <c r="J469" s="87" t="e">
        <f t="shared" si="160"/>
        <v>#VALUE!</v>
      </c>
      <c r="K469" s="87">
        <f t="shared" si="166"/>
        <v>0</v>
      </c>
      <c r="L469" s="87">
        <f t="shared" si="167"/>
        <v>0</v>
      </c>
      <c r="M469" s="87" t="e">
        <f t="shared" si="168"/>
        <v>#VALUE!</v>
      </c>
      <c r="N469" s="87" t="e">
        <f t="shared" si="169"/>
        <v>#VALUE!</v>
      </c>
      <c r="O469" s="86"/>
      <c r="P469" s="87" t="e">
        <f t="shared" si="161"/>
        <v>#VALUE!</v>
      </c>
      <c r="Q469" s="88" t="e">
        <f t="shared" si="170"/>
        <v>#VALUE!</v>
      </c>
      <c r="R469" s="89"/>
      <c r="S469" s="81"/>
      <c r="T469" s="27">
        <f t="shared" si="171"/>
        <v>0</v>
      </c>
      <c r="U469" s="90">
        <v>66140</v>
      </c>
      <c r="V469" s="91">
        <f t="shared" si="174"/>
        <v>0</v>
      </c>
      <c r="W469" s="90"/>
      <c r="X469" s="90"/>
      <c r="Y469" s="91">
        <f t="shared" si="172"/>
        <v>0</v>
      </c>
      <c r="Z469" s="91">
        <f t="shared" si="173"/>
        <v>0</v>
      </c>
      <c r="AA469" s="91" t="e">
        <f t="shared" si="175"/>
        <v>#VALUE!</v>
      </c>
    </row>
    <row r="470" spans="1:27" ht="17.25" x14ac:dyDescent="0.25">
      <c r="A470" s="4"/>
      <c r="B470" s="4"/>
      <c r="C470" s="92"/>
      <c r="D470" s="192"/>
      <c r="E470" s="93"/>
      <c r="F470" s="94"/>
      <c r="G470" s="95" t="str">
        <f t="shared" si="164"/>
        <v>Error</v>
      </c>
      <c r="H470" s="96">
        <v>14400</v>
      </c>
      <c r="I470" s="97" t="e">
        <f t="shared" si="165"/>
        <v>#VALUE!</v>
      </c>
      <c r="J470" s="87" t="e">
        <f t="shared" si="160"/>
        <v>#VALUE!</v>
      </c>
      <c r="K470" s="97">
        <f t="shared" si="166"/>
        <v>0</v>
      </c>
      <c r="L470" s="97">
        <f t="shared" si="167"/>
        <v>0</v>
      </c>
      <c r="M470" s="97" t="e">
        <f t="shared" si="168"/>
        <v>#VALUE!</v>
      </c>
      <c r="N470" s="97" t="e">
        <f t="shared" si="169"/>
        <v>#VALUE!</v>
      </c>
      <c r="O470" s="96"/>
      <c r="P470" s="97" t="e">
        <f t="shared" si="161"/>
        <v>#VALUE!</v>
      </c>
      <c r="Q470" s="98" t="e">
        <f t="shared" si="170"/>
        <v>#VALUE!</v>
      </c>
      <c r="R470" s="99"/>
      <c r="S470" s="4"/>
      <c r="T470" s="27">
        <f t="shared" si="171"/>
        <v>0</v>
      </c>
      <c r="U470" s="100">
        <v>66140</v>
      </c>
      <c r="V470" s="101">
        <f t="shared" si="174"/>
        <v>0</v>
      </c>
      <c r="W470" s="100"/>
      <c r="X470" s="100"/>
      <c r="Y470" s="101">
        <f t="shared" si="172"/>
        <v>0</v>
      </c>
      <c r="Z470" s="101">
        <f t="shared" si="173"/>
        <v>0</v>
      </c>
      <c r="AA470" s="101" t="e">
        <f t="shared" si="175"/>
        <v>#VALUE!</v>
      </c>
    </row>
    <row r="471" spans="1:27" ht="17.25" x14ac:dyDescent="0.25">
      <c r="A471" s="4"/>
      <c r="B471" s="4"/>
      <c r="C471" s="92"/>
      <c r="D471" s="192"/>
      <c r="E471" s="93"/>
      <c r="F471" s="94"/>
      <c r="G471" s="95" t="str">
        <f t="shared" si="164"/>
        <v>Error</v>
      </c>
      <c r="H471" s="96">
        <v>14400</v>
      </c>
      <c r="I471" s="97" t="e">
        <f t="shared" si="165"/>
        <v>#VALUE!</v>
      </c>
      <c r="J471" s="87" t="e">
        <f t="shared" si="160"/>
        <v>#VALUE!</v>
      </c>
      <c r="K471" s="97">
        <f t="shared" si="166"/>
        <v>0</v>
      </c>
      <c r="L471" s="97">
        <f t="shared" si="167"/>
        <v>0</v>
      </c>
      <c r="M471" s="97" t="e">
        <f t="shared" si="168"/>
        <v>#VALUE!</v>
      </c>
      <c r="N471" s="97" t="e">
        <f t="shared" si="169"/>
        <v>#VALUE!</v>
      </c>
      <c r="O471" s="96"/>
      <c r="P471" s="97" t="e">
        <f t="shared" si="161"/>
        <v>#VALUE!</v>
      </c>
      <c r="Q471" s="98" t="e">
        <f t="shared" si="170"/>
        <v>#VALUE!</v>
      </c>
      <c r="R471" s="99"/>
      <c r="S471" s="4"/>
      <c r="T471" s="27">
        <f t="shared" si="171"/>
        <v>0</v>
      </c>
      <c r="U471" s="100">
        <v>66140</v>
      </c>
      <c r="V471" s="101">
        <f t="shared" si="174"/>
        <v>0</v>
      </c>
      <c r="W471" s="100"/>
      <c r="X471" s="100"/>
      <c r="Y471" s="101">
        <f t="shared" si="172"/>
        <v>0</v>
      </c>
      <c r="Z471" s="101">
        <f t="shared" si="173"/>
        <v>0</v>
      </c>
      <c r="AA471" s="101" t="e">
        <f t="shared" si="175"/>
        <v>#VALUE!</v>
      </c>
    </row>
    <row r="472" spans="1:27" ht="17.25" x14ac:dyDescent="0.25">
      <c r="A472" s="4"/>
      <c r="B472" s="4"/>
      <c r="C472" s="92"/>
      <c r="D472" s="192"/>
      <c r="E472" s="93"/>
      <c r="F472" s="94"/>
      <c r="G472" s="95" t="str">
        <f t="shared" si="164"/>
        <v>Error</v>
      </c>
      <c r="H472" s="96">
        <v>14400</v>
      </c>
      <c r="I472" s="97" t="e">
        <f t="shared" si="165"/>
        <v>#VALUE!</v>
      </c>
      <c r="J472" s="87" t="e">
        <f t="shared" si="160"/>
        <v>#VALUE!</v>
      </c>
      <c r="K472" s="97">
        <f t="shared" si="166"/>
        <v>0</v>
      </c>
      <c r="L472" s="97">
        <f t="shared" si="167"/>
        <v>0</v>
      </c>
      <c r="M472" s="97" t="e">
        <f t="shared" si="168"/>
        <v>#VALUE!</v>
      </c>
      <c r="N472" s="97" t="e">
        <f t="shared" si="169"/>
        <v>#VALUE!</v>
      </c>
      <c r="O472" s="96"/>
      <c r="P472" s="97" t="e">
        <f t="shared" si="161"/>
        <v>#VALUE!</v>
      </c>
      <c r="Q472" s="98" t="e">
        <f t="shared" si="170"/>
        <v>#VALUE!</v>
      </c>
      <c r="R472" s="99"/>
      <c r="S472" s="4"/>
      <c r="T472" s="27">
        <f t="shared" si="171"/>
        <v>0</v>
      </c>
      <c r="U472" s="100">
        <v>66140</v>
      </c>
      <c r="V472" s="101">
        <f t="shared" si="174"/>
        <v>0</v>
      </c>
      <c r="W472" s="100"/>
      <c r="X472" s="100"/>
      <c r="Y472" s="101">
        <f t="shared" si="172"/>
        <v>0</v>
      </c>
      <c r="Z472" s="101">
        <f t="shared" si="173"/>
        <v>0</v>
      </c>
      <c r="AA472" s="101" t="e">
        <f t="shared" si="175"/>
        <v>#VALUE!</v>
      </c>
    </row>
    <row r="473" spans="1:27" ht="17.25" x14ac:dyDescent="0.25">
      <c r="A473" s="4"/>
      <c r="B473" s="4"/>
      <c r="C473" s="92"/>
      <c r="D473" s="192"/>
      <c r="E473" s="93"/>
      <c r="F473" s="94"/>
      <c r="G473" s="95" t="str">
        <f t="shared" si="164"/>
        <v>Error</v>
      </c>
      <c r="H473" s="96">
        <v>14400</v>
      </c>
      <c r="I473" s="97" t="e">
        <f t="shared" si="165"/>
        <v>#VALUE!</v>
      </c>
      <c r="J473" s="87" t="e">
        <f t="shared" si="160"/>
        <v>#VALUE!</v>
      </c>
      <c r="K473" s="97">
        <f t="shared" si="166"/>
        <v>0</v>
      </c>
      <c r="L473" s="97">
        <f t="shared" si="167"/>
        <v>0</v>
      </c>
      <c r="M473" s="97" t="e">
        <f t="shared" si="168"/>
        <v>#VALUE!</v>
      </c>
      <c r="N473" s="97" t="e">
        <f t="shared" si="169"/>
        <v>#VALUE!</v>
      </c>
      <c r="O473" s="96"/>
      <c r="P473" s="97" t="e">
        <f t="shared" si="161"/>
        <v>#VALUE!</v>
      </c>
      <c r="Q473" s="98" t="e">
        <f t="shared" si="170"/>
        <v>#VALUE!</v>
      </c>
      <c r="R473" s="99"/>
      <c r="S473" s="4"/>
      <c r="T473" s="27">
        <f t="shared" si="171"/>
        <v>0</v>
      </c>
      <c r="U473" s="100">
        <v>66140</v>
      </c>
      <c r="V473" s="101">
        <f t="shared" si="174"/>
        <v>0</v>
      </c>
      <c r="W473" s="100"/>
      <c r="X473" s="100"/>
      <c r="Y473" s="101">
        <f t="shared" si="172"/>
        <v>0</v>
      </c>
      <c r="Z473" s="101">
        <f t="shared" si="173"/>
        <v>0</v>
      </c>
      <c r="AA473" s="101" t="e">
        <f t="shared" si="175"/>
        <v>#VALUE!</v>
      </c>
    </row>
    <row r="474" spans="1:27" ht="17.25" x14ac:dyDescent="0.25">
      <c r="A474" s="4"/>
      <c r="B474" s="4"/>
      <c r="C474" s="92"/>
      <c r="D474" s="192"/>
      <c r="E474" s="93"/>
      <c r="F474" s="94"/>
      <c r="G474" s="95" t="str">
        <f t="shared" si="164"/>
        <v>Error</v>
      </c>
      <c r="H474" s="96">
        <v>14400</v>
      </c>
      <c r="I474" s="97" t="e">
        <f t="shared" si="165"/>
        <v>#VALUE!</v>
      </c>
      <c r="J474" s="87" t="e">
        <f t="shared" si="160"/>
        <v>#VALUE!</v>
      </c>
      <c r="K474" s="97">
        <f t="shared" si="166"/>
        <v>0</v>
      </c>
      <c r="L474" s="97">
        <f t="shared" si="167"/>
        <v>0</v>
      </c>
      <c r="M474" s="97" t="e">
        <f t="shared" si="168"/>
        <v>#VALUE!</v>
      </c>
      <c r="N474" s="97" t="e">
        <f t="shared" si="169"/>
        <v>#VALUE!</v>
      </c>
      <c r="O474" s="96"/>
      <c r="P474" s="97" t="e">
        <f t="shared" si="161"/>
        <v>#VALUE!</v>
      </c>
      <c r="Q474" s="98" t="e">
        <f t="shared" si="170"/>
        <v>#VALUE!</v>
      </c>
      <c r="R474" s="99"/>
      <c r="S474" s="4"/>
      <c r="T474" s="27">
        <f t="shared" si="171"/>
        <v>0</v>
      </c>
      <c r="U474" s="100">
        <v>66140</v>
      </c>
      <c r="V474" s="101">
        <f t="shared" si="174"/>
        <v>0</v>
      </c>
      <c r="W474" s="100"/>
      <c r="X474" s="100"/>
      <c r="Y474" s="101">
        <f t="shared" si="172"/>
        <v>0</v>
      </c>
      <c r="Z474" s="101">
        <f t="shared" si="173"/>
        <v>0</v>
      </c>
      <c r="AA474" s="101" t="e">
        <f t="shared" si="175"/>
        <v>#VALUE!</v>
      </c>
    </row>
    <row r="475" spans="1:27" ht="17.25" x14ac:dyDescent="0.25">
      <c r="A475" s="4"/>
      <c r="B475" s="4"/>
      <c r="C475" s="92"/>
      <c r="D475" s="192"/>
      <c r="E475" s="83"/>
      <c r="F475" s="84"/>
      <c r="G475" s="85" t="str">
        <f t="shared" si="164"/>
        <v>Error</v>
      </c>
      <c r="H475" s="86">
        <v>14400</v>
      </c>
      <c r="I475" s="87" t="e">
        <f t="shared" si="165"/>
        <v>#VALUE!</v>
      </c>
      <c r="J475" s="87" t="e">
        <f t="shared" si="160"/>
        <v>#VALUE!</v>
      </c>
      <c r="K475" s="87">
        <f t="shared" si="166"/>
        <v>0</v>
      </c>
      <c r="L475" s="87">
        <f t="shared" si="167"/>
        <v>0</v>
      </c>
      <c r="M475" s="87" t="e">
        <f t="shared" si="168"/>
        <v>#VALUE!</v>
      </c>
      <c r="N475" s="87" t="e">
        <f t="shared" si="169"/>
        <v>#VALUE!</v>
      </c>
      <c r="O475" s="86"/>
      <c r="P475" s="87" t="e">
        <f t="shared" si="161"/>
        <v>#VALUE!</v>
      </c>
      <c r="Q475" s="88" t="e">
        <f t="shared" si="170"/>
        <v>#VALUE!</v>
      </c>
      <c r="R475" s="89"/>
      <c r="S475" s="81"/>
      <c r="T475" s="27">
        <f t="shared" si="171"/>
        <v>0</v>
      </c>
      <c r="U475" s="90">
        <v>66140</v>
      </c>
      <c r="V475" s="91">
        <f t="shared" si="174"/>
        <v>0</v>
      </c>
      <c r="W475" s="90"/>
      <c r="X475" s="90"/>
      <c r="Y475" s="91">
        <f t="shared" si="172"/>
        <v>0</v>
      </c>
      <c r="Z475" s="91">
        <f t="shared" si="173"/>
        <v>0</v>
      </c>
      <c r="AA475" s="91" t="e">
        <f t="shared" si="175"/>
        <v>#VALUE!</v>
      </c>
    </row>
    <row r="476" spans="1:27" ht="17.25" x14ac:dyDescent="0.25">
      <c r="A476" s="4"/>
      <c r="B476" s="4"/>
      <c r="C476" s="92"/>
      <c r="D476" s="192"/>
      <c r="E476" s="93"/>
      <c r="F476" s="94"/>
      <c r="G476" s="95" t="str">
        <f t="shared" si="164"/>
        <v>Error</v>
      </c>
      <c r="H476" s="96">
        <v>14400</v>
      </c>
      <c r="I476" s="97" t="e">
        <f t="shared" si="165"/>
        <v>#VALUE!</v>
      </c>
      <c r="J476" s="87" t="e">
        <f t="shared" si="160"/>
        <v>#VALUE!</v>
      </c>
      <c r="K476" s="97">
        <f t="shared" si="166"/>
        <v>0</v>
      </c>
      <c r="L476" s="97">
        <f t="shared" si="167"/>
        <v>0</v>
      </c>
      <c r="M476" s="97" t="e">
        <f t="shared" si="168"/>
        <v>#VALUE!</v>
      </c>
      <c r="N476" s="97" t="e">
        <f t="shared" si="169"/>
        <v>#VALUE!</v>
      </c>
      <c r="O476" s="96"/>
      <c r="P476" s="97" t="e">
        <f t="shared" si="161"/>
        <v>#VALUE!</v>
      </c>
      <c r="Q476" s="98" t="e">
        <f t="shared" si="170"/>
        <v>#VALUE!</v>
      </c>
      <c r="R476" s="99"/>
      <c r="S476" s="4"/>
      <c r="T476" s="27">
        <f t="shared" si="171"/>
        <v>0</v>
      </c>
      <c r="U476" s="100">
        <v>66140</v>
      </c>
      <c r="V476" s="101">
        <f t="shared" si="174"/>
        <v>0</v>
      </c>
      <c r="W476" s="100"/>
      <c r="X476" s="100"/>
      <c r="Y476" s="101">
        <f t="shared" si="172"/>
        <v>0</v>
      </c>
      <c r="Z476" s="101">
        <f t="shared" si="173"/>
        <v>0</v>
      </c>
      <c r="AA476" s="101" t="e">
        <f t="shared" si="175"/>
        <v>#VALUE!</v>
      </c>
    </row>
    <row r="477" spans="1:27" ht="17.25" x14ac:dyDescent="0.25">
      <c r="A477" s="4"/>
      <c r="B477" s="4"/>
      <c r="C477" s="92"/>
      <c r="D477" s="192"/>
      <c r="E477" s="93"/>
      <c r="F477" s="94"/>
      <c r="G477" s="95" t="str">
        <f t="shared" si="164"/>
        <v>Error</v>
      </c>
      <c r="H477" s="96">
        <v>14400</v>
      </c>
      <c r="I477" s="97" t="e">
        <f t="shared" si="165"/>
        <v>#VALUE!</v>
      </c>
      <c r="J477" s="87" t="e">
        <f t="shared" si="160"/>
        <v>#VALUE!</v>
      </c>
      <c r="K477" s="97">
        <f t="shared" si="166"/>
        <v>0</v>
      </c>
      <c r="L477" s="97">
        <f t="shared" si="167"/>
        <v>0</v>
      </c>
      <c r="M477" s="97" t="e">
        <f t="shared" si="168"/>
        <v>#VALUE!</v>
      </c>
      <c r="N477" s="97" t="e">
        <f t="shared" si="169"/>
        <v>#VALUE!</v>
      </c>
      <c r="O477" s="96"/>
      <c r="P477" s="97" t="e">
        <f t="shared" si="161"/>
        <v>#VALUE!</v>
      </c>
      <c r="Q477" s="98" t="e">
        <f t="shared" si="170"/>
        <v>#VALUE!</v>
      </c>
      <c r="R477" s="99"/>
      <c r="S477" s="4"/>
      <c r="T477" s="27">
        <f t="shared" si="171"/>
        <v>0</v>
      </c>
      <c r="U477" s="100">
        <v>66140</v>
      </c>
      <c r="V477" s="101">
        <f t="shared" si="174"/>
        <v>0</v>
      </c>
      <c r="W477" s="100"/>
      <c r="X477" s="100"/>
      <c r="Y477" s="101">
        <f t="shared" si="172"/>
        <v>0</v>
      </c>
      <c r="Z477" s="101">
        <f t="shared" si="173"/>
        <v>0</v>
      </c>
      <c r="AA477" s="101" t="e">
        <f t="shared" si="175"/>
        <v>#VALUE!</v>
      </c>
    </row>
    <row r="478" spans="1:27" ht="17.25" x14ac:dyDescent="0.25">
      <c r="A478" s="4"/>
      <c r="B478" s="4"/>
      <c r="C478" s="92"/>
      <c r="D478" s="192"/>
      <c r="E478" s="93"/>
      <c r="F478" s="94"/>
      <c r="G478" s="95" t="str">
        <f t="shared" si="164"/>
        <v>Error</v>
      </c>
      <c r="H478" s="96">
        <v>14400</v>
      </c>
      <c r="I478" s="97" t="e">
        <f t="shared" si="165"/>
        <v>#VALUE!</v>
      </c>
      <c r="J478" s="87" t="e">
        <f t="shared" si="160"/>
        <v>#VALUE!</v>
      </c>
      <c r="K478" s="97">
        <f t="shared" si="166"/>
        <v>0</v>
      </c>
      <c r="L478" s="97">
        <f t="shared" si="167"/>
        <v>0</v>
      </c>
      <c r="M478" s="97" t="e">
        <f t="shared" si="168"/>
        <v>#VALUE!</v>
      </c>
      <c r="N478" s="97" t="e">
        <f t="shared" si="169"/>
        <v>#VALUE!</v>
      </c>
      <c r="O478" s="96"/>
      <c r="P478" s="97" t="e">
        <f t="shared" si="161"/>
        <v>#VALUE!</v>
      </c>
      <c r="Q478" s="98" t="e">
        <f t="shared" si="170"/>
        <v>#VALUE!</v>
      </c>
      <c r="R478" s="99"/>
      <c r="S478" s="4"/>
      <c r="T478" s="27">
        <f t="shared" si="171"/>
        <v>0</v>
      </c>
      <c r="U478" s="100">
        <v>66140</v>
      </c>
      <c r="V478" s="101">
        <f t="shared" si="174"/>
        <v>0</v>
      </c>
      <c r="W478" s="100"/>
      <c r="X478" s="100"/>
      <c r="Y478" s="101">
        <f t="shared" si="172"/>
        <v>0</v>
      </c>
      <c r="Z478" s="101">
        <f t="shared" si="173"/>
        <v>0</v>
      </c>
      <c r="AA478" s="101" t="e">
        <f t="shared" si="175"/>
        <v>#VALUE!</v>
      </c>
    </row>
    <row r="479" spans="1:27" ht="17.25" x14ac:dyDescent="0.25">
      <c r="A479" s="4"/>
      <c r="B479" s="4"/>
      <c r="C479" s="92"/>
      <c r="D479" s="192"/>
      <c r="E479" s="93"/>
      <c r="F479" s="94"/>
      <c r="G479" s="95" t="str">
        <f t="shared" si="164"/>
        <v>Error</v>
      </c>
      <c r="H479" s="96">
        <v>14400</v>
      </c>
      <c r="I479" s="97" t="e">
        <f t="shared" si="165"/>
        <v>#VALUE!</v>
      </c>
      <c r="J479" s="87" t="e">
        <f t="shared" si="160"/>
        <v>#VALUE!</v>
      </c>
      <c r="K479" s="97">
        <f t="shared" si="166"/>
        <v>0</v>
      </c>
      <c r="L479" s="97">
        <f t="shared" si="167"/>
        <v>0</v>
      </c>
      <c r="M479" s="97" t="e">
        <f t="shared" si="168"/>
        <v>#VALUE!</v>
      </c>
      <c r="N479" s="97" t="e">
        <f t="shared" si="169"/>
        <v>#VALUE!</v>
      </c>
      <c r="O479" s="96"/>
      <c r="P479" s="97" t="e">
        <f t="shared" si="161"/>
        <v>#VALUE!</v>
      </c>
      <c r="Q479" s="98" t="e">
        <f t="shared" si="170"/>
        <v>#VALUE!</v>
      </c>
      <c r="R479" s="99"/>
      <c r="S479" s="4"/>
      <c r="T479" s="27">
        <f t="shared" si="171"/>
        <v>0</v>
      </c>
      <c r="U479" s="100">
        <v>66140</v>
      </c>
      <c r="V479" s="101">
        <f t="shared" si="174"/>
        <v>0</v>
      </c>
      <c r="W479" s="100"/>
      <c r="X479" s="100"/>
      <c r="Y479" s="101">
        <f t="shared" si="172"/>
        <v>0</v>
      </c>
      <c r="Z479" s="101">
        <f t="shared" si="173"/>
        <v>0</v>
      </c>
      <c r="AA479" s="101" t="e">
        <f t="shared" si="175"/>
        <v>#VALUE!</v>
      </c>
    </row>
    <row r="480" spans="1:27" ht="17.25" x14ac:dyDescent="0.25">
      <c r="A480" s="4"/>
      <c r="B480" s="4"/>
      <c r="C480" s="92"/>
      <c r="D480" s="192"/>
      <c r="E480" s="93"/>
      <c r="F480" s="94"/>
      <c r="G480" s="95" t="str">
        <f t="shared" si="164"/>
        <v>Error</v>
      </c>
      <c r="H480" s="96">
        <v>14400</v>
      </c>
      <c r="I480" s="97" t="e">
        <f t="shared" si="165"/>
        <v>#VALUE!</v>
      </c>
      <c r="J480" s="87" t="e">
        <f t="shared" si="160"/>
        <v>#VALUE!</v>
      </c>
      <c r="K480" s="97">
        <f t="shared" si="166"/>
        <v>0</v>
      </c>
      <c r="L480" s="97">
        <f t="shared" si="167"/>
        <v>0</v>
      </c>
      <c r="M480" s="97" t="e">
        <f t="shared" si="168"/>
        <v>#VALUE!</v>
      </c>
      <c r="N480" s="97" t="e">
        <f t="shared" si="169"/>
        <v>#VALUE!</v>
      </c>
      <c r="O480" s="96"/>
      <c r="P480" s="97" t="e">
        <f t="shared" si="161"/>
        <v>#VALUE!</v>
      </c>
      <c r="Q480" s="98" t="e">
        <f t="shared" si="170"/>
        <v>#VALUE!</v>
      </c>
      <c r="R480" s="99"/>
      <c r="S480" s="4"/>
      <c r="T480" s="27">
        <f t="shared" si="171"/>
        <v>0</v>
      </c>
      <c r="U480" s="100">
        <v>66140</v>
      </c>
      <c r="V480" s="101">
        <f t="shared" si="174"/>
        <v>0</v>
      </c>
      <c r="W480" s="100"/>
      <c r="X480" s="100"/>
      <c r="Y480" s="101">
        <f t="shared" si="172"/>
        <v>0</v>
      </c>
      <c r="Z480" s="101">
        <f t="shared" si="173"/>
        <v>0</v>
      </c>
      <c r="AA480" s="101" t="e">
        <f t="shared" si="175"/>
        <v>#VALUE!</v>
      </c>
    </row>
    <row r="481" spans="1:27" ht="17.25" x14ac:dyDescent="0.25">
      <c r="A481" s="4"/>
      <c r="B481" s="4"/>
      <c r="C481" s="92"/>
      <c r="D481" s="192"/>
      <c r="E481" s="83"/>
      <c r="F481" s="84"/>
      <c r="G481" s="85" t="str">
        <f t="shared" si="164"/>
        <v>Error</v>
      </c>
      <c r="H481" s="86">
        <v>14400</v>
      </c>
      <c r="I481" s="87" t="e">
        <f t="shared" si="165"/>
        <v>#VALUE!</v>
      </c>
      <c r="J481" s="87" t="e">
        <f t="shared" si="160"/>
        <v>#VALUE!</v>
      </c>
      <c r="K481" s="87">
        <f t="shared" si="166"/>
        <v>0</v>
      </c>
      <c r="L481" s="87">
        <f t="shared" si="167"/>
        <v>0</v>
      </c>
      <c r="M481" s="87" t="e">
        <f t="shared" si="168"/>
        <v>#VALUE!</v>
      </c>
      <c r="N481" s="87" t="e">
        <f t="shared" si="169"/>
        <v>#VALUE!</v>
      </c>
      <c r="O481" s="86"/>
      <c r="P481" s="87" t="e">
        <f t="shared" si="161"/>
        <v>#VALUE!</v>
      </c>
      <c r="Q481" s="88" t="e">
        <f t="shared" si="170"/>
        <v>#VALUE!</v>
      </c>
      <c r="R481" s="89"/>
      <c r="S481" s="81"/>
      <c r="T481" s="27">
        <f t="shared" si="171"/>
        <v>0</v>
      </c>
      <c r="U481" s="90">
        <v>66140</v>
      </c>
      <c r="V481" s="91">
        <f t="shared" si="174"/>
        <v>0</v>
      </c>
      <c r="W481" s="90"/>
      <c r="X481" s="90"/>
      <c r="Y481" s="91">
        <f t="shared" si="172"/>
        <v>0</v>
      </c>
      <c r="Z481" s="91">
        <f t="shared" si="173"/>
        <v>0</v>
      </c>
      <c r="AA481" s="91" t="e">
        <f t="shared" si="175"/>
        <v>#VALUE!</v>
      </c>
    </row>
    <row r="482" spans="1:27" ht="17.25" x14ac:dyDescent="0.25">
      <c r="A482" s="4"/>
      <c r="B482" s="4"/>
      <c r="C482" s="92"/>
      <c r="D482" s="192"/>
      <c r="E482" s="93"/>
      <c r="F482" s="94"/>
      <c r="G482" s="95" t="str">
        <f t="shared" si="164"/>
        <v>Error</v>
      </c>
      <c r="H482" s="96">
        <v>14400</v>
      </c>
      <c r="I482" s="97" t="e">
        <f t="shared" si="165"/>
        <v>#VALUE!</v>
      </c>
      <c r="J482" s="87" t="e">
        <f t="shared" si="160"/>
        <v>#VALUE!</v>
      </c>
      <c r="K482" s="97">
        <f t="shared" si="166"/>
        <v>0</v>
      </c>
      <c r="L482" s="97">
        <f t="shared" si="167"/>
        <v>0</v>
      </c>
      <c r="M482" s="97" t="e">
        <f t="shared" si="168"/>
        <v>#VALUE!</v>
      </c>
      <c r="N482" s="97" t="e">
        <f t="shared" si="169"/>
        <v>#VALUE!</v>
      </c>
      <c r="O482" s="96"/>
      <c r="P482" s="97" t="e">
        <f t="shared" si="161"/>
        <v>#VALUE!</v>
      </c>
      <c r="Q482" s="98" t="e">
        <f t="shared" si="170"/>
        <v>#VALUE!</v>
      </c>
      <c r="R482" s="99"/>
      <c r="S482" s="4"/>
      <c r="T482" s="27">
        <f t="shared" si="171"/>
        <v>0</v>
      </c>
      <c r="U482" s="100">
        <v>66140</v>
      </c>
      <c r="V482" s="101">
        <f t="shared" si="174"/>
        <v>0</v>
      </c>
      <c r="W482" s="100"/>
      <c r="X482" s="100"/>
      <c r="Y482" s="101">
        <f t="shared" si="172"/>
        <v>0</v>
      </c>
      <c r="Z482" s="101">
        <f t="shared" si="173"/>
        <v>0</v>
      </c>
      <c r="AA482" s="101" t="e">
        <f t="shared" si="175"/>
        <v>#VALUE!</v>
      </c>
    </row>
    <row r="483" spans="1:27" ht="17.25" x14ac:dyDescent="0.25">
      <c r="A483" s="4"/>
      <c r="B483" s="4"/>
      <c r="C483" s="92"/>
      <c r="D483" s="192"/>
      <c r="E483" s="93"/>
      <c r="F483" s="94"/>
      <c r="G483" s="95" t="str">
        <f t="shared" si="164"/>
        <v>Error</v>
      </c>
      <c r="H483" s="96">
        <v>14400</v>
      </c>
      <c r="I483" s="97" t="e">
        <f t="shared" si="165"/>
        <v>#VALUE!</v>
      </c>
      <c r="J483" s="87" t="e">
        <f t="shared" si="160"/>
        <v>#VALUE!</v>
      </c>
      <c r="K483" s="97">
        <f t="shared" si="166"/>
        <v>0</v>
      </c>
      <c r="L483" s="97">
        <f t="shared" si="167"/>
        <v>0</v>
      </c>
      <c r="M483" s="97" t="e">
        <f t="shared" si="168"/>
        <v>#VALUE!</v>
      </c>
      <c r="N483" s="97" t="e">
        <f t="shared" si="169"/>
        <v>#VALUE!</v>
      </c>
      <c r="O483" s="96"/>
      <c r="P483" s="97" t="e">
        <f t="shared" si="161"/>
        <v>#VALUE!</v>
      </c>
      <c r="Q483" s="98" t="e">
        <f t="shared" si="170"/>
        <v>#VALUE!</v>
      </c>
      <c r="R483" s="99"/>
      <c r="S483" s="4"/>
      <c r="T483" s="27">
        <f t="shared" si="171"/>
        <v>0</v>
      </c>
      <c r="U483" s="100">
        <v>66140</v>
      </c>
      <c r="V483" s="101">
        <f t="shared" si="174"/>
        <v>0</v>
      </c>
      <c r="W483" s="100"/>
      <c r="X483" s="100"/>
      <c r="Y483" s="101">
        <f t="shared" si="172"/>
        <v>0</v>
      </c>
      <c r="Z483" s="101">
        <f t="shared" si="173"/>
        <v>0</v>
      </c>
      <c r="AA483" s="101" t="e">
        <f t="shared" si="175"/>
        <v>#VALUE!</v>
      </c>
    </row>
    <row r="484" spans="1:27" ht="17.25" x14ac:dyDescent="0.25">
      <c r="A484" s="4"/>
      <c r="B484" s="4"/>
      <c r="C484" s="92"/>
      <c r="D484" s="192"/>
      <c r="E484" s="93"/>
      <c r="F484" s="94"/>
      <c r="G484" s="95" t="str">
        <f t="shared" si="164"/>
        <v>Error</v>
      </c>
      <c r="H484" s="96">
        <v>14400</v>
      </c>
      <c r="I484" s="97" t="e">
        <f t="shared" si="165"/>
        <v>#VALUE!</v>
      </c>
      <c r="J484" s="87" t="e">
        <f t="shared" si="160"/>
        <v>#VALUE!</v>
      </c>
      <c r="K484" s="97">
        <f t="shared" si="166"/>
        <v>0</v>
      </c>
      <c r="L484" s="97">
        <f t="shared" si="167"/>
        <v>0</v>
      </c>
      <c r="M484" s="97" t="e">
        <f t="shared" si="168"/>
        <v>#VALUE!</v>
      </c>
      <c r="N484" s="97" t="e">
        <f t="shared" si="169"/>
        <v>#VALUE!</v>
      </c>
      <c r="O484" s="96"/>
      <c r="P484" s="97" t="e">
        <f t="shared" si="161"/>
        <v>#VALUE!</v>
      </c>
      <c r="Q484" s="98" t="e">
        <f t="shared" si="170"/>
        <v>#VALUE!</v>
      </c>
      <c r="R484" s="99"/>
      <c r="S484" s="4"/>
      <c r="T484" s="27">
        <f t="shared" si="171"/>
        <v>0</v>
      </c>
      <c r="U484" s="100">
        <v>66140</v>
      </c>
      <c r="V484" s="101">
        <f t="shared" si="174"/>
        <v>0</v>
      </c>
      <c r="W484" s="100"/>
      <c r="X484" s="100"/>
      <c r="Y484" s="101">
        <f t="shared" si="172"/>
        <v>0</v>
      </c>
      <c r="Z484" s="101">
        <f t="shared" si="173"/>
        <v>0</v>
      </c>
      <c r="AA484" s="101" t="e">
        <f t="shared" si="175"/>
        <v>#VALUE!</v>
      </c>
    </row>
    <row r="485" spans="1:27" ht="17.25" x14ac:dyDescent="0.25">
      <c r="A485" s="4"/>
      <c r="B485" s="4"/>
      <c r="C485" s="92"/>
      <c r="D485" s="192"/>
      <c r="E485" s="93"/>
      <c r="F485" s="94"/>
      <c r="G485" s="95" t="str">
        <f t="shared" si="164"/>
        <v>Error</v>
      </c>
      <c r="H485" s="96">
        <v>14400</v>
      </c>
      <c r="I485" s="97" t="e">
        <f t="shared" si="165"/>
        <v>#VALUE!</v>
      </c>
      <c r="J485" s="87" t="e">
        <f t="shared" si="160"/>
        <v>#VALUE!</v>
      </c>
      <c r="K485" s="97">
        <f t="shared" si="166"/>
        <v>0</v>
      </c>
      <c r="L485" s="97">
        <f t="shared" si="167"/>
        <v>0</v>
      </c>
      <c r="M485" s="97" t="e">
        <f t="shared" si="168"/>
        <v>#VALUE!</v>
      </c>
      <c r="N485" s="97" t="e">
        <f t="shared" si="169"/>
        <v>#VALUE!</v>
      </c>
      <c r="O485" s="96"/>
      <c r="P485" s="97" t="e">
        <f t="shared" si="161"/>
        <v>#VALUE!</v>
      </c>
      <c r="Q485" s="98" t="e">
        <f t="shared" si="170"/>
        <v>#VALUE!</v>
      </c>
      <c r="R485" s="99"/>
      <c r="S485" s="4"/>
      <c r="T485" s="27">
        <f t="shared" si="171"/>
        <v>0</v>
      </c>
      <c r="U485" s="100">
        <v>66140</v>
      </c>
      <c r="V485" s="101">
        <f t="shared" si="174"/>
        <v>0</v>
      </c>
      <c r="W485" s="100"/>
      <c r="X485" s="100"/>
      <c r="Y485" s="101">
        <f t="shared" si="172"/>
        <v>0</v>
      </c>
      <c r="Z485" s="101">
        <f t="shared" si="173"/>
        <v>0</v>
      </c>
      <c r="AA485" s="101" t="e">
        <f t="shared" si="175"/>
        <v>#VALUE!</v>
      </c>
    </row>
    <row r="486" spans="1:27" ht="17.25" x14ac:dyDescent="0.25">
      <c r="A486" s="4"/>
      <c r="B486" s="4"/>
      <c r="C486" s="92"/>
      <c r="D486" s="192"/>
      <c r="E486" s="93"/>
      <c r="F486" s="94"/>
      <c r="G486" s="95" t="str">
        <f t="shared" si="164"/>
        <v>Error</v>
      </c>
      <c r="H486" s="96">
        <v>14400</v>
      </c>
      <c r="I486" s="97" t="e">
        <f t="shared" si="165"/>
        <v>#VALUE!</v>
      </c>
      <c r="J486" s="87" t="e">
        <f t="shared" si="160"/>
        <v>#VALUE!</v>
      </c>
      <c r="K486" s="97">
        <f t="shared" si="166"/>
        <v>0</v>
      </c>
      <c r="L486" s="97">
        <f t="shared" si="167"/>
        <v>0</v>
      </c>
      <c r="M486" s="97" t="e">
        <f t="shared" si="168"/>
        <v>#VALUE!</v>
      </c>
      <c r="N486" s="97" t="e">
        <f t="shared" si="169"/>
        <v>#VALUE!</v>
      </c>
      <c r="O486" s="96"/>
      <c r="P486" s="97" t="e">
        <f t="shared" si="161"/>
        <v>#VALUE!</v>
      </c>
      <c r="Q486" s="98" t="e">
        <f t="shared" si="170"/>
        <v>#VALUE!</v>
      </c>
      <c r="R486" s="99"/>
      <c r="S486" s="4"/>
      <c r="T486" s="27">
        <f t="shared" si="171"/>
        <v>0</v>
      </c>
      <c r="U486" s="100">
        <v>66140</v>
      </c>
      <c r="V486" s="101">
        <f t="shared" si="174"/>
        <v>0</v>
      </c>
      <c r="W486" s="100"/>
      <c r="X486" s="100"/>
      <c r="Y486" s="101">
        <f t="shared" si="172"/>
        <v>0</v>
      </c>
      <c r="Z486" s="101">
        <f t="shared" si="173"/>
        <v>0</v>
      </c>
      <c r="AA486" s="101" t="e">
        <f t="shared" si="175"/>
        <v>#VALUE!</v>
      </c>
    </row>
    <row r="487" spans="1:27" ht="17.25" x14ac:dyDescent="0.25">
      <c r="A487" s="4"/>
      <c r="B487" s="4"/>
      <c r="C487" s="92"/>
      <c r="D487" s="192"/>
      <c r="E487" s="83"/>
      <c r="F487" s="84"/>
      <c r="G487" s="85" t="str">
        <f t="shared" si="164"/>
        <v>Error</v>
      </c>
      <c r="H487" s="86">
        <v>14400</v>
      </c>
      <c r="I487" s="87" t="e">
        <f t="shared" si="165"/>
        <v>#VALUE!</v>
      </c>
      <c r="J487" s="87" t="e">
        <f t="shared" si="160"/>
        <v>#VALUE!</v>
      </c>
      <c r="K487" s="87">
        <f t="shared" si="166"/>
        <v>0</v>
      </c>
      <c r="L487" s="87">
        <f t="shared" si="167"/>
        <v>0</v>
      </c>
      <c r="M487" s="87" t="e">
        <f t="shared" si="168"/>
        <v>#VALUE!</v>
      </c>
      <c r="N487" s="87" t="e">
        <f t="shared" si="169"/>
        <v>#VALUE!</v>
      </c>
      <c r="O487" s="86"/>
      <c r="P487" s="87" t="e">
        <f t="shared" si="161"/>
        <v>#VALUE!</v>
      </c>
      <c r="Q487" s="88" t="e">
        <f t="shared" si="170"/>
        <v>#VALUE!</v>
      </c>
      <c r="R487" s="89"/>
      <c r="S487" s="81"/>
      <c r="T487" s="27">
        <f t="shared" si="171"/>
        <v>0</v>
      </c>
      <c r="U487" s="90">
        <v>66140</v>
      </c>
      <c r="V487" s="91">
        <f t="shared" si="174"/>
        <v>0</v>
      </c>
      <c r="W487" s="90"/>
      <c r="X487" s="90"/>
      <c r="Y487" s="91">
        <f t="shared" si="172"/>
        <v>0</v>
      </c>
      <c r="Z487" s="91">
        <f t="shared" si="173"/>
        <v>0</v>
      </c>
      <c r="AA487" s="91" t="e">
        <f t="shared" si="175"/>
        <v>#VALUE!</v>
      </c>
    </row>
    <row r="488" spans="1:27" ht="17.25" x14ac:dyDescent="0.25">
      <c r="A488" s="4"/>
      <c r="B488" s="4"/>
      <c r="C488" s="92"/>
      <c r="D488" s="192"/>
      <c r="E488" s="83"/>
      <c r="F488" s="84"/>
      <c r="G488" s="85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6">
        <v>14400</v>
      </c>
      <c r="I488" s="87" t="e">
        <f>G488*H488</f>
        <v>#VALUE!</v>
      </c>
      <c r="J488" s="87" t="e">
        <f t="shared" si="160"/>
        <v>#VALUE!</v>
      </c>
      <c r="K488" s="87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7">
        <f>K488*H488</f>
        <v>0</v>
      </c>
      <c r="M488" s="87" t="e">
        <f>L488+J488</f>
        <v>#VALUE!</v>
      </c>
      <c r="N488" s="87" t="e">
        <f>IF(F488&lt;2,M488*0%,IF(F488&lt;5,M488*5%,IF(F488&lt;10,M488*10%,IF(F488&lt;15,M488*15%,IF(F488&lt;20,M488*20%,IF(F488&lt;25,M488*25%,IF(F488&gt;=25,M488*30%)))))))</f>
        <v>#VALUE!</v>
      </c>
      <c r="O488" s="86"/>
      <c r="P488" s="87" t="e">
        <f t="shared" si="161"/>
        <v>#VALUE!</v>
      </c>
      <c r="Q488" s="88" t="e">
        <f>P488*6.565</f>
        <v>#VALUE!</v>
      </c>
      <c r="R488" s="89"/>
      <c r="S488" s="81"/>
      <c r="T488" s="27">
        <f t="shared" si="171"/>
        <v>0</v>
      </c>
      <c r="U488" s="90">
        <v>66140</v>
      </c>
      <c r="V488" s="91">
        <f t="shared" si="174"/>
        <v>0</v>
      </c>
      <c r="W488" s="90"/>
      <c r="X488" s="90"/>
      <c r="Y488" s="91">
        <f>+V488+W488+X488</f>
        <v>0</v>
      </c>
      <c r="Z488" s="91">
        <f>+Y488*6.565</f>
        <v>0</v>
      </c>
      <c r="AA488" s="91" t="e">
        <f t="shared" si="175"/>
        <v>#VALUE!</v>
      </c>
    </row>
    <row r="489" spans="1:27" ht="17.25" x14ac:dyDescent="0.25">
      <c r="A489" s="4"/>
      <c r="B489" s="4"/>
      <c r="C489" s="92"/>
      <c r="D489" s="192"/>
      <c r="E489" s="93"/>
      <c r="F489" s="94"/>
      <c r="G489" s="95" t="str">
        <f t="shared" si="164"/>
        <v>Error</v>
      </c>
      <c r="H489" s="96">
        <v>14400</v>
      </c>
      <c r="I489" s="97" t="e">
        <f t="shared" ref="I489:I504" si="176">G489*H489</f>
        <v>#VALUE!</v>
      </c>
      <c r="J489" s="87" t="e">
        <f t="shared" si="160"/>
        <v>#VALUE!</v>
      </c>
      <c r="K489" s="97">
        <f t="shared" si="166"/>
        <v>0</v>
      </c>
      <c r="L489" s="97">
        <f t="shared" ref="L489:L504" si="177">K489*H489</f>
        <v>0</v>
      </c>
      <c r="M489" s="97" t="e">
        <f t="shared" ref="M489:M504" si="178">L489+J489</f>
        <v>#VALUE!</v>
      </c>
      <c r="N489" s="97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6"/>
      <c r="P489" s="97" t="e">
        <f t="shared" si="161"/>
        <v>#VALUE!</v>
      </c>
      <c r="Q489" s="98" t="e">
        <f t="shared" si="170"/>
        <v>#VALUE!</v>
      </c>
      <c r="R489" s="99"/>
      <c r="S489" s="4"/>
      <c r="T489" s="27">
        <f t="shared" si="171"/>
        <v>0</v>
      </c>
      <c r="U489" s="100">
        <v>66140</v>
      </c>
      <c r="V489" s="101">
        <f t="shared" si="174"/>
        <v>0</v>
      </c>
      <c r="W489" s="100"/>
      <c r="X489" s="100"/>
      <c r="Y489" s="101">
        <f t="shared" ref="Y489:Y504" si="180">+V489+W489+X489</f>
        <v>0</v>
      </c>
      <c r="Z489" s="101">
        <f t="shared" si="173"/>
        <v>0</v>
      </c>
      <c r="AA489" s="101" t="e">
        <f t="shared" si="175"/>
        <v>#VALUE!</v>
      </c>
    </row>
    <row r="490" spans="1:27" ht="17.25" x14ac:dyDescent="0.25">
      <c r="A490" s="4"/>
      <c r="B490" s="4"/>
      <c r="C490" s="92"/>
      <c r="D490" s="192"/>
      <c r="E490" s="93"/>
      <c r="F490" s="94"/>
      <c r="G490" s="95" t="str">
        <f t="shared" si="164"/>
        <v>Error</v>
      </c>
      <c r="H490" s="96">
        <v>14400</v>
      </c>
      <c r="I490" s="97" t="e">
        <f t="shared" si="176"/>
        <v>#VALUE!</v>
      </c>
      <c r="J490" s="87" t="e">
        <f t="shared" si="160"/>
        <v>#VALUE!</v>
      </c>
      <c r="K490" s="97">
        <f t="shared" si="166"/>
        <v>0</v>
      </c>
      <c r="L490" s="97">
        <f t="shared" si="177"/>
        <v>0</v>
      </c>
      <c r="M490" s="97" t="e">
        <f t="shared" si="178"/>
        <v>#VALUE!</v>
      </c>
      <c r="N490" s="97" t="e">
        <f t="shared" si="179"/>
        <v>#VALUE!</v>
      </c>
      <c r="O490" s="96"/>
      <c r="P490" s="97" t="e">
        <f t="shared" si="161"/>
        <v>#VALUE!</v>
      </c>
      <c r="Q490" s="98" t="e">
        <f t="shared" si="170"/>
        <v>#VALUE!</v>
      </c>
      <c r="R490" s="99"/>
      <c r="S490" s="4"/>
      <c r="T490" s="27">
        <f t="shared" si="171"/>
        <v>0</v>
      </c>
      <c r="U490" s="100">
        <v>66140</v>
      </c>
      <c r="V490" s="101">
        <f t="shared" si="174"/>
        <v>0</v>
      </c>
      <c r="W490" s="100"/>
      <c r="X490" s="100"/>
      <c r="Y490" s="101">
        <f t="shared" si="180"/>
        <v>0</v>
      </c>
      <c r="Z490" s="101">
        <f t="shared" si="173"/>
        <v>0</v>
      </c>
      <c r="AA490" s="101" t="e">
        <f t="shared" si="175"/>
        <v>#VALUE!</v>
      </c>
    </row>
    <row r="491" spans="1:27" ht="17.25" x14ac:dyDescent="0.25">
      <c r="A491" s="4"/>
      <c r="B491" s="4"/>
      <c r="C491" s="92"/>
      <c r="D491" s="192"/>
      <c r="E491" s="93"/>
      <c r="F491" s="94"/>
      <c r="G491" s="95" t="str">
        <f t="shared" si="164"/>
        <v>Error</v>
      </c>
      <c r="H491" s="96">
        <v>14400</v>
      </c>
      <c r="I491" s="97" t="e">
        <f t="shared" si="176"/>
        <v>#VALUE!</v>
      </c>
      <c r="J491" s="87" t="e">
        <f t="shared" si="160"/>
        <v>#VALUE!</v>
      </c>
      <c r="K491" s="97">
        <f t="shared" si="166"/>
        <v>0</v>
      </c>
      <c r="L491" s="97">
        <f t="shared" si="177"/>
        <v>0</v>
      </c>
      <c r="M491" s="97" t="e">
        <f t="shared" si="178"/>
        <v>#VALUE!</v>
      </c>
      <c r="N491" s="97" t="e">
        <f t="shared" si="179"/>
        <v>#VALUE!</v>
      </c>
      <c r="O491" s="96"/>
      <c r="P491" s="97" t="e">
        <f t="shared" si="161"/>
        <v>#VALUE!</v>
      </c>
      <c r="Q491" s="98" t="e">
        <f t="shared" si="170"/>
        <v>#VALUE!</v>
      </c>
      <c r="R491" s="99"/>
      <c r="S491" s="4"/>
      <c r="T491" s="27">
        <f t="shared" si="171"/>
        <v>0</v>
      </c>
      <c r="U491" s="100">
        <v>66140</v>
      </c>
      <c r="V491" s="101">
        <f t="shared" si="174"/>
        <v>0</v>
      </c>
      <c r="W491" s="100"/>
      <c r="X491" s="100"/>
      <c r="Y491" s="101">
        <f t="shared" si="180"/>
        <v>0</v>
      </c>
      <c r="Z491" s="101">
        <f t="shared" si="173"/>
        <v>0</v>
      </c>
      <c r="AA491" s="101" t="e">
        <f t="shared" si="175"/>
        <v>#VALUE!</v>
      </c>
    </row>
    <row r="492" spans="1:27" ht="17.25" x14ac:dyDescent="0.25">
      <c r="A492" s="4"/>
      <c r="B492" s="4"/>
      <c r="C492" s="92"/>
      <c r="D492" s="192"/>
      <c r="E492" s="93"/>
      <c r="F492" s="94"/>
      <c r="G492" s="95" t="str">
        <f t="shared" si="164"/>
        <v>Error</v>
      </c>
      <c r="H492" s="96">
        <v>14400</v>
      </c>
      <c r="I492" s="97" t="e">
        <f t="shared" si="176"/>
        <v>#VALUE!</v>
      </c>
      <c r="J492" s="87" t="e">
        <f t="shared" si="160"/>
        <v>#VALUE!</v>
      </c>
      <c r="K492" s="97">
        <f t="shared" si="166"/>
        <v>0</v>
      </c>
      <c r="L492" s="97">
        <f t="shared" si="177"/>
        <v>0</v>
      </c>
      <c r="M492" s="97" t="e">
        <f t="shared" si="178"/>
        <v>#VALUE!</v>
      </c>
      <c r="N492" s="97" t="e">
        <f t="shared" si="179"/>
        <v>#VALUE!</v>
      </c>
      <c r="O492" s="96"/>
      <c r="P492" s="97" t="e">
        <f t="shared" si="161"/>
        <v>#VALUE!</v>
      </c>
      <c r="Q492" s="98" t="e">
        <f t="shared" si="170"/>
        <v>#VALUE!</v>
      </c>
      <c r="R492" s="99"/>
      <c r="S492" s="4"/>
      <c r="T492" s="27">
        <f t="shared" si="171"/>
        <v>0</v>
      </c>
      <c r="U492" s="100">
        <v>66140</v>
      </c>
      <c r="V492" s="101">
        <f t="shared" si="174"/>
        <v>0</v>
      </c>
      <c r="W492" s="100"/>
      <c r="X492" s="100"/>
      <c r="Y492" s="101">
        <f t="shared" si="180"/>
        <v>0</v>
      </c>
      <c r="Z492" s="101">
        <f t="shared" si="173"/>
        <v>0</v>
      </c>
      <c r="AA492" s="101" t="e">
        <f t="shared" si="175"/>
        <v>#VALUE!</v>
      </c>
    </row>
    <row r="493" spans="1:27" ht="17.25" x14ac:dyDescent="0.25">
      <c r="A493" s="4"/>
      <c r="B493" s="4"/>
      <c r="C493" s="92"/>
      <c r="D493" s="192"/>
      <c r="E493" s="93"/>
      <c r="F493" s="94"/>
      <c r="G493" s="95" t="str">
        <f t="shared" si="164"/>
        <v>Error</v>
      </c>
      <c r="H493" s="96">
        <v>14400</v>
      </c>
      <c r="I493" s="97" t="e">
        <f t="shared" si="176"/>
        <v>#VALUE!</v>
      </c>
      <c r="J493" s="87" t="e">
        <f t="shared" si="160"/>
        <v>#VALUE!</v>
      </c>
      <c r="K493" s="97">
        <f t="shared" si="166"/>
        <v>0</v>
      </c>
      <c r="L493" s="97">
        <f t="shared" si="177"/>
        <v>0</v>
      </c>
      <c r="M493" s="97" t="e">
        <f t="shared" si="178"/>
        <v>#VALUE!</v>
      </c>
      <c r="N493" s="97" t="e">
        <f t="shared" si="179"/>
        <v>#VALUE!</v>
      </c>
      <c r="O493" s="96"/>
      <c r="P493" s="97" t="e">
        <f t="shared" si="161"/>
        <v>#VALUE!</v>
      </c>
      <c r="Q493" s="98" t="e">
        <f t="shared" si="170"/>
        <v>#VALUE!</v>
      </c>
      <c r="R493" s="99"/>
      <c r="S493" s="4"/>
      <c r="T493" s="27">
        <f t="shared" si="171"/>
        <v>0</v>
      </c>
      <c r="U493" s="100">
        <v>66140</v>
      </c>
      <c r="V493" s="101">
        <f t="shared" si="174"/>
        <v>0</v>
      </c>
      <c r="W493" s="100"/>
      <c r="X493" s="100"/>
      <c r="Y493" s="101">
        <f t="shared" si="180"/>
        <v>0</v>
      </c>
      <c r="Z493" s="101">
        <f t="shared" si="173"/>
        <v>0</v>
      </c>
      <c r="AA493" s="101" t="e">
        <f t="shared" si="175"/>
        <v>#VALUE!</v>
      </c>
    </row>
    <row r="494" spans="1:27" ht="17.25" x14ac:dyDescent="0.25">
      <c r="A494" s="4"/>
      <c r="B494" s="4"/>
      <c r="C494" s="92"/>
      <c r="D494" s="192"/>
      <c r="E494" s="83"/>
      <c r="F494" s="84"/>
      <c r="G494" s="85" t="str">
        <f t="shared" si="164"/>
        <v>Error</v>
      </c>
      <c r="H494" s="86">
        <v>14400</v>
      </c>
      <c r="I494" s="87" t="e">
        <f t="shared" si="176"/>
        <v>#VALUE!</v>
      </c>
      <c r="J494" s="87" t="e">
        <f t="shared" si="160"/>
        <v>#VALUE!</v>
      </c>
      <c r="K494" s="87">
        <f t="shared" si="166"/>
        <v>0</v>
      </c>
      <c r="L494" s="87">
        <f t="shared" si="177"/>
        <v>0</v>
      </c>
      <c r="M494" s="87" t="e">
        <f t="shared" si="178"/>
        <v>#VALUE!</v>
      </c>
      <c r="N494" s="87" t="e">
        <f t="shared" si="179"/>
        <v>#VALUE!</v>
      </c>
      <c r="O494" s="86"/>
      <c r="P494" s="87" t="e">
        <f t="shared" si="161"/>
        <v>#VALUE!</v>
      </c>
      <c r="Q494" s="88" t="e">
        <f t="shared" si="170"/>
        <v>#VALUE!</v>
      </c>
      <c r="R494" s="89"/>
      <c r="S494" s="81"/>
      <c r="T494" s="27">
        <f t="shared" si="171"/>
        <v>0</v>
      </c>
      <c r="U494" s="90">
        <v>66140</v>
      </c>
      <c r="V494" s="91">
        <f t="shared" si="174"/>
        <v>0</v>
      </c>
      <c r="W494" s="90"/>
      <c r="X494" s="90"/>
      <c r="Y494" s="91">
        <f t="shared" si="180"/>
        <v>0</v>
      </c>
      <c r="Z494" s="91">
        <f t="shared" si="173"/>
        <v>0</v>
      </c>
      <c r="AA494" s="91" t="e">
        <f t="shared" si="175"/>
        <v>#VALUE!</v>
      </c>
    </row>
    <row r="495" spans="1:27" ht="17.25" x14ac:dyDescent="0.25">
      <c r="A495" s="4"/>
      <c r="B495" s="4"/>
      <c r="C495" s="92"/>
      <c r="D495" s="192"/>
      <c r="E495" s="93"/>
      <c r="F495" s="94"/>
      <c r="G495" s="95" t="str">
        <f t="shared" si="164"/>
        <v>Error</v>
      </c>
      <c r="H495" s="96">
        <v>14400</v>
      </c>
      <c r="I495" s="97" t="e">
        <f t="shared" si="176"/>
        <v>#VALUE!</v>
      </c>
      <c r="J495" s="87" t="e">
        <f t="shared" si="160"/>
        <v>#VALUE!</v>
      </c>
      <c r="K495" s="97">
        <f t="shared" si="166"/>
        <v>0</v>
      </c>
      <c r="L495" s="97">
        <f t="shared" si="177"/>
        <v>0</v>
      </c>
      <c r="M495" s="97" t="e">
        <f t="shared" si="178"/>
        <v>#VALUE!</v>
      </c>
      <c r="N495" s="97" t="e">
        <f t="shared" si="179"/>
        <v>#VALUE!</v>
      </c>
      <c r="O495" s="96"/>
      <c r="P495" s="97" t="e">
        <f t="shared" si="161"/>
        <v>#VALUE!</v>
      </c>
      <c r="Q495" s="98" t="e">
        <f t="shared" si="170"/>
        <v>#VALUE!</v>
      </c>
      <c r="R495" s="99"/>
      <c r="S495" s="4"/>
      <c r="T495" s="27">
        <f t="shared" si="171"/>
        <v>0</v>
      </c>
      <c r="U495" s="100">
        <v>66140</v>
      </c>
      <c r="V495" s="101">
        <f t="shared" si="174"/>
        <v>0</v>
      </c>
      <c r="W495" s="100"/>
      <c r="X495" s="100"/>
      <c r="Y495" s="101">
        <f t="shared" si="180"/>
        <v>0</v>
      </c>
      <c r="Z495" s="101">
        <f t="shared" si="173"/>
        <v>0</v>
      </c>
      <c r="AA495" s="101" t="e">
        <f t="shared" si="175"/>
        <v>#VALUE!</v>
      </c>
    </row>
    <row r="496" spans="1:27" ht="17.25" x14ac:dyDescent="0.25">
      <c r="A496" s="4"/>
      <c r="B496" s="4"/>
      <c r="C496" s="92"/>
      <c r="D496" s="192"/>
      <c r="E496" s="93"/>
      <c r="F496" s="94"/>
      <c r="G496" s="95" t="str">
        <f t="shared" si="164"/>
        <v>Error</v>
      </c>
      <c r="H496" s="96">
        <v>14400</v>
      </c>
      <c r="I496" s="97" t="e">
        <f t="shared" si="176"/>
        <v>#VALUE!</v>
      </c>
      <c r="J496" s="87" t="e">
        <f t="shared" si="160"/>
        <v>#VALUE!</v>
      </c>
      <c r="K496" s="97">
        <f t="shared" si="166"/>
        <v>0</v>
      </c>
      <c r="L496" s="97">
        <f t="shared" si="177"/>
        <v>0</v>
      </c>
      <c r="M496" s="97" t="e">
        <f t="shared" si="178"/>
        <v>#VALUE!</v>
      </c>
      <c r="N496" s="97" t="e">
        <f t="shared" si="179"/>
        <v>#VALUE!</v>
      </c>
      <c r="O496" s="96"/>
      <c r="P496" s="97" t="e">
        <f t="shared" si="161"/>
        <v>#VALUE!</v>
      </c>
      <c r="Q496" s="98" t="e">
        <f t="shared" si="170"/>
        <v>#VALUE!</v>
      </c>
      <c r="R496" s="99"/>
      <c r="S496" s="4"/>
      <c r="T496" s="27">
        <f t="shared" si="171"/>
        <v>0</v>
      </c>
      <c r="U496" s="100">
        <v>66140</v>
      </c>
      <c r="V496" s="101">
        <f t="shared" si="174"/>
        <v>0</v>
      </c>
      <c r="W496" s="100"/>
      <c r="X496" s="100"/>
      <c r="Y496" s="101">
        <f t="shared" si="180"/>
        <v>0</v>
      </c>
      <c r="Z496" s="101">
        <f t="shared" si="173"/>
        <v>0</v>
      </c>
      <c r="AA496" s="101" t="e">
        <f t="shared" si="175"/>
        <v>#VALUE!</v>
      </c>
    </row>
    <row r="497" spans="1:29" ht="17.25" x14ac:dyDescent="0.25">
      <c r="A497" s="4"/>
      <c r="B497" s="4"/>
      <c r="C497" s="92"/>
      <c r="D497" s="192"/>
      <c r="E497" s="93"/>
      <c r="F497" s="94"/>
      <c r="G497" s="95" t="str">
        <f t="shared" si="164"/>
        <v>Error</v>
      </c>
      <c r="H497" s="96">
        <v>14400</v>
      </c>
      <c r="I497" s="97" t="e">
        <f t="shared" si="176"/>
        <v>#VALUE!</v>
      </c>
      <c r="J497" s="87" t="e">
        <f t="shared" ref="J497:J504" si="181">IF(I497&lt;=59525,59525,I497)</f>
        <v>#VALUE!</v>
      </c>
      <c r="K497" s="97">
        <f t="shared" si="166"/>
        <v>0</v>
      </c>
      <c r="L497" s="97">
        <f t="shared" si="177"/>
        <v>0</v>
      </c>
      <c r="M497" s="97" t="e">
        <f t="shared" si="178"/>
        <v>#VALUE!</v>
      </c>
      <c r="N497" s="97" t="e">
        <f t="shared" si="179"/>
        <v>#VALUE!</v>
      </c>
      <c r="O497" s="96"/>
      <c r="P497" s="97" t="e">
        <f t="shared" ref="P497:P504" si="182">M497+N497+O497</f>
        <v>#VALUE!</v>
      </c>
      <c r="Q497" s="98" t="e">
        <f t="shared" si="170"/>
        <v>#VALUE!</v>
      </c>
      <c r="R497" s="99"/>
      <c r="S497" s="4"/>
      <c r="T497" s="27">
        <f t="shared" si="171"/>
        <v>0</v>
      </c>
      <c r="U497" s="100">
        <v>66140</v>
      </c>
      <c r="V497" s="101">
        <f t="shared" ref="V497:V504" si="183">+U497*T497</f>
        <v>0</v>
      </c>
      <c r="W497" s="100"/>
      <c r="X497" s="100"/>
      <c r="Y497" s="101">
        <f t="shared" si="180"/>
        <v>0</v>
      </c>
      <c r="Z497" s="101">
        <f t="shared" si="173"/>
        <v>0</v>
      </c>
      <c r="AA497" s="101" t="e">
        <f t="shared" ref="AA497:AA504" si="184">+Z497+Q497</f>
        <v>#VALUE!</v>
      </c>
    </row>
    <row r="498" spans="1:29" ht="17.25" x14ac:dyDescent="0.25">
      <c r="A498" s="4"/>
      <c r="B498" s="4"/>
      <c r="C498" s="92"/>
      <c r="D498" s="192"/>
      <c r="E498" s="93"/>
      <c r="F498" s="94"/>
      <c r="G498" s="95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6">
        <v>14400</v>
      </c>
      <c r="I498" s="97" t="e">
        <f t="shared" si="176"/>
        <v>#VALUE!</v>
      </c>
      <c r="J498" s="87" t="e">
        <f t="shared" si="181"/>
        <v>#VALUE!</v>
      </c>
      <c r="K498" s="97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7">
        <f t="shared" si="177"/>
        <v>0</v>
      </c>
      <c r="M498" s="97" t="e">
        <f t="shared" si="178"/>
        <v>#VALUE!</v>
      </c>
      <c r="N498" s="97" t="e">
        <f t="shared" si="179"/>
        <v>#VALUE!</v>
      </c>
      <c r="O498" s="96"/>
      <c r="P498" s="97" t="e">
        <f t="shared" si="182"/>
        <v>#VALUE!</v>
      </c>
      <c r="Q498" s="98" t="e">
        <f t="shared" ref="Q498:Q504" si="187">P498*6.565</f>
        <v>#VALUE!</v>
      </c>
      <c r="R498" s="99"/>
      <c r="S498" s="4"/>
      <c r="T498" s="27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0">
        <v>66140</v>
      </c>
      <c r="V498" s="101">
        <f t="shared" si="183"/>
        <v>0</v>
      </c>
      <c r="W498" s="100"/>
      <c r="X498" s="100"/>
      <c r="Y498" s="101">
        <f t="shared" si="180"/>
        <v>0</v>
      </c>
      <c r="Z498" s="101">
        <f t="shared" ref="Z498:Z504" si="189">+Y498*6.565</f>
        <v>0</v>
      </c>
      <c r="AA498" s="101" t="e">
        <f t="shared" si="184"/>
        <v>#VALUE!</v>
      </c>
    </row>
    <row r="499" spans="1:29" ht="17.25" x14ac:dyDescent="0.25">
      <c r="A499" s="4"/>
      <c r="B499" s="4"/>
      <c r="C499" s="92"/>
      <c r="D499" s="192"/>
      <c r="E499" s="93"/>
      <c r="F499" s="94"/>
      <c r="G499" s="95" t="str">
        <f t="shared" si="185"/>
        <v>Error</v>
      </c>
      <c r="H499" s="96">
        <v>14400</v>
      </c>
      <c r="I499" s="97" t="e">
        <f t="shared" si="176"/>
        <v>#VALUE!</v>
      </c>
      <c r="J499" s="87" t="e">
        <f t="shared" si="181"/>
        <v>#VALUE!</v>
      </c>
      <c r="K499" s="97">
        <f t="shared" si="186"/>
        <v>0</v>
      </c>
      <c r="L499" s="97">
        <f t="shared" si="177"/>
        <v>0</v>
      </c>
      <c r="M499" s="97" t="e">
        <f t="shared" si="178"/>
        <v>#VALUE!</v>
      </c>
      <c r="N499" s="97" t="e">
        <f t="shared" si="179"/>
        <v>#VALUE!</v>
      </c>
      <c r="O499" s="96"/>
      <c r="P499" s="97" t="e">
        <f t="shared" si="182"/>
        <v>#VALUE!</v>
      </c>
      <c r="Q499" s="98" t="e">
        <f t="shared" si="187"/>
        <v>#VALUE!</v>
      </c>
      <c r="R499" s="99"/>
      <c r="S499" s="4"/>
      <c r="T499" s="27">
        <f t="shared" si="188"/>
        <v>0</v>
      </c>
      <c r="U499" s="100">
        <v>66140</v>
      </c>
      <c r="V499" s="101">
        <f t="shared" si="183"/>
        <v>0</v>
      </c>
      <c r="W499" s="100"/>
      <c r="X499" s="100"/>
      <c r="Y499" s="101">
        <f t="shared" si="180"/>
        <v>0</v>
      </c>
      <c r="Z499" s="101">
        <f t="shared" si="189"/>
        <v>0</v>
      </c>
      <c r="AA499" s="101" t="e">
        <f t="shared" si="184"/>
        <v>#VALUE!</v>
      </c>
    </row>
    <row r="500" spans="1:29" ht="17.25" x14ac:dyDescent="0.25">
      <c r="A500" s="4"/>
      <c r="B500" s="4"/>
      <c r="C500" s="92"/>
      <c r="D500" s="192"/>
      <c r="E500" s="83"/>
      <c r="F500" s="84"/>
      <c r="G500" s="85" t="str">
        <f t="shared" si="185"/>
        <v>Error</v>
      </c>
      <c r="H500" s="86">
        <v>14400</v>
      </c>
      <c r="I500" s="87" t="e">
        <f t="shared" si="176"/>
        <v>#VALUE!</v>
      </c>
      <c r="J500" s="87" t="e">
        <f t="shared" si="181"/>
        <v>#VALUE!</v>
      </c>
      <c r="K500" s="87">
        <f t="shared" si="186"/>
        <v>0</v>
      </c>
      <c r="L500" s="87">
        <f t="shared" si="177"/>
        <v>0</v>
      </c>
      <c r="M500" s="87" t="e">
        <f t="shared" si="178"/>
        <v>#VALUE!</v>
      </c>
      <c r="N500" s="87" t="e">
        <f t="shared" si="179"/>
        <v>#VALUE!</v>
      </c>
      <c r="O500" s="86"/>
      <c r="P500" s="87" t="e">
        <f t="shared" si="182"/>
        <v>#VALUE!</v>
      </c>
      <c r="Q500" s="88" t="e">
        <f t="shared" si="187"/>
        <v>#VALUE!</v>
      </c>
      <c r="R500" s="89"/>
      <c r="S500" s="81"/>
      <c r="T500" s="27">
        <f t="shared" si="188"/>
        <v>0</v>
      </c>
      <c r="U500" s="90">
        <v>66140</v>
      </c>
      <c r="V500" s="91">
        <f t="shared" si="183"/>
        <v>0</v>
      </c>
      <c r="W500" s="90"/>
      <c r="X500" s="90"/>
      <c r="Y500" s="91">
        <f t="shared" si="180"/>
        <v>0</v>
      </c>
      <c r="Z500" s="91">
        <f t="shared" si="189"/>
        <v>0</v>
      </c>
      <c r="AA500" s="91" t="e">
        <f t="shared" si="184"/>
        <v>#VALUE!</v>
      </c>
    </row>
    <row r="501" spans="1:29" ht="17.25" x14ac:dyDescent="0.25">
      <c r="A501" s="4"/>
      <c r="B501" s="4"/>
      <c r="C501" s="92"/>
      <c r="D501" s="192"/>
      <c r="E501" s="93"/>
      <c r="F501" s="94"/>
      <c r="G501" s="95" t="str">
        <f t="shared" si="185"/>
        <v>Error</v>
      </c>
      <c r="H501" s="96">
        <v>14400</v>
      </c>
      <c r="I501" s="97" t="e">
        <f t="shared" si="176"/>
        <v>#VALUE!</v>
      </c>
      <c r="J501" s="87" t="e">
        <f t="shared" si="181"/>
        <v>#VALUE!</v>
      </c>
      <c r="K501" s="97">
        <f t="shared" si="186"/>
        <v>0</v>
      </c>
      <c r="L501" s="97">
        <f t="shared" si="177"/>
        <v>0</v>
      </c>
      <c r="M501" s="97" t="e">
        <f t="shared" si="178"/>
        <v>#VALUE!</v>
      </c>
      <c r="N501" s="97" t="e">
        <f t="shared" si="179"/>
        <v>#VALUE!</v>
      </c>
      <c r="O501" s="96"/>
      <c r="P501" s="97" t="e">
        <f t="shared" si="182"/>
        <v>#VALUE!</v>
      </c>
      <c r="Q501" s="98" t="e">
        <f t="shared" si="187"/>
        <v>#VALUE!</v>
      </c>
      <c r="R501" s="99"/>
      <c r="S501" s="4"/>
      <c r="T501" s="27">
        <f t="shared" si="188"/>
        <v>0</v>
      </c>
      <c r="U501" s="100">
        <v>66140</v>
      </c>
      <c r="V501" s="101">
        <f t="shared" si="183"/>
        <v>0</v>
      </c>
      <c r="W501" s="100"/>
      <c r="X501" s="100"/>
      <c r="Y501" s="101">
        <f t="shared" si="180"/>
        <v>0</v>
      </c>
      <c r="Z501" s="101">
        <f t="shared" si="189"/>
        <v>0</v>
      </c>
      <c r="AA501" s="101" t="e">
        <f t="shared" si="184"/>
        <v>#VALUE!</v>
      </c>
    </row>
    <row r="502" spans="1:29" ht="17.25" x14ac:dyDescent="0.25">
      <c r="A502" s="4"/>
      <c r="B502" s="4"/>
      <c r="C502" s="92"/>
      <c r="D502" s="192"/>
      <c r="E502" s="93"/>
      <c r="F502" s="94"/>
      <c r="G502" s="95" t="str">
        <f t="shared" si="185"/>
        <v>Error</v>
      </c>
      <c r="H502" s="96">
        <v>14400</v>
      </c>
      <c r="I502" s="97" t="e">
        <f t="shared" si="176"/>
        <v>#VALUE!</v>
      </c>
      <c r="J502" s="87" t="e">
        <f t="shared" si="181"/>
        <v>#VALUE!</v>
      </c>
      <c r="K502" s="97">
        <f t="shared" si="186"/>
        <v>0</v>
      </c>
      <c r="L502" s="97">
        <f t="shared" si="177"/>
        <v>0</v>
      </c>
      <c r="M502" s="97" t="e">
        <f t="shared" si="178"/>
        <v>#VALUE!</v>
      </c>
      <c r="N502" s="97" t="e">
        <f t="shared" si="179"/>
        <v>#VALUE!</v>
      </c>
      <c r="O502" s="96"/>
      <c r="P502" s="97" t="e">
        <f t="shared" si="182"/>
        <v>#VALUE!</v>
      </c>
      <c r="Q502" s="98" t="e">
        <f t="shared" si="187"/>
        <v>#VALUE!</v>
      </c>
      <c r="R502" s="99"/>
      <c r="S502" s="4"/>
      <c r="T502" s="27">
        <f t="shared" si="188"/>
        <v>0</v>
      </c>
      <c r="U502" s="100">
        <v>66140</v>
      </c>
      <c r="V502" s="101">
        <f t="shared" si="183"/>
        <v>0</v>
      </c>
      <c r="W502" s="100"/>
      <c r="X502" s="100"/>
      <c r="Y502" s="101">
        <f t="shared" si="180"/>
        <v>0</v>
      </c>
      <c r="Z502" s="101">
        <f t="shared" si="189"/>
        <v>0</v>
      </c>
      <c r="AA502" s="101" t="e">
        <f t="shared" si="184"/>
        <v>#VALUE!</v>
      </c>
    </row>
    <row r="503" spans="1:29" ht="17.25" x14ac:dyDescent="0.25">
      <c r="A503" s="4"/>
      <c r="B503" s="4"/>
      <c r="C503" s="92"/>
      <c r="D503" s="192"/>
      <c r="E503" s="93"/>
      <c r="F503" s="94"/>
      <c r="G503" s="95" t="str">
        <f t="shared" si="185"/>
        <v>Error</v>
      </c>
      <c r="H503" s="96">
        <v>14400</v>
      </c>
      <c r="I503" s="97" t="e">
        <f t="shared" si="176"/>
        <v>#VALUE!</v>
      </c>
      <c r="J503" s="87" t="e">
        <f t="shared" si="181"/>
        <v>#VALUE!</v>
      </c>
      <c r="K503" s="97">
        <f t="shared" si="186"/>
        <v>0</v>
      </c>
      <c r="L503" s="97">
        <f t="shared" si="177"/>
        <v>0</v>
      </c>
      <c r="M503" s="97" t="e">
        <f t="shared" si="178"/>
        <v>#VALUE!</v>
      </c>
      <c r="N503" s="97" t="e">
        <f t="shared" si="179"/>
        <v>#VALUE!</v>
      </c>
      <c r="O503" s="96"/>
      <c r="P503" s="97" t="e">
        <f t="shared" si="182"/>
        <v>#VALUE!</v>
      </c>
      <c r="Q503" s="98" t="e">
        <f t="shared" si="187"/>
        <v>#VALUE!</v>
      </c>
      <c r="R503" s="99"/>
      <c r="S503" s="4"/>
      <c r="T503" s="27">
        <f t="shared" si="188"/>
        <v>0</v>
      </c>
      <c r="U503" s="100">
        <v>66140</v>
      </c>
      <c r="V503" s="101">
        <f t="shared" si="183"/>
        <v>0</v>
      </c>
      <c r="W503" s="100"/>
      <c r="X503" s="100"/>
      <c r="Y503" s="101">
        <f t="shared" si="180"/>
        <v>0</v>
      </c>
      <c r="Z503" s="101">
        <f t="shared" si="189"/>
        <v>0</v>
      </c>
      <c r="AA503" s="101" t="e">
        <f t="shared" si="184"/>
        <v>#VALUE!</v>
      </c>
    </row>
    <row r="504" spans="1:29" ht="18" thickBot="1" x14ac:dyDescent="0.3">
      <c r="A504" s="102"/>
      <c r="B504" s="102"/>
      <c r="C504" s="103"/>
      <c r="D504" s="193"/>
      <c r="E504" s="104"/>
      <c r="F504" s="105"/>
      <c r="G504" s="106" t="str">
        <f t="shared" si="185"/>
        <v>Error</v>
      </c>
      <c r="H504" s="107">
        <v>14400</v>
      </c>
      <c r="I504" s="108" t="e">
        <f t="shared" si="176"/>
        <v>#VALUE!</v>
      </c>
      <c r="J504" s="87" t="e">
        <f t="shared" si="181"/>
        <v>#VALUE!</v>
      </c>
      <c r="K504" s="108">
        <f t="shared" si="186"/>
        <v>0</v>
      </c>
      <c r="L504" s="108">
        <f t="shared" si="177"/>
        <v>0</v>
      </c>
      <c r="M504" s="108" t="e">
        <f t="shared" si="178"/>
        <v>#VALUE!</v>
      </c>
      <c r="N504" s="108" t="e">
        <f t="shared" si="179"/>
        <v>#VALUE!</v>
      </c>
      <c r="O504" s="107"/>
      <c r="P504" s="108" t="e">
        <f t="shared" si="182"/>
        <v>#VALUE!</v>
      </c>
      <c r="Q504" s="109" t="e">
        <f t="shared" si="187"/>
        <v>#VALUE!</v>
      </c>
      <c r="R504" s="110"/>
      <c r="S504" s="102"/>
      <c r="T504" s="27">
        <f t="shared" si="188"/>
        <v>0</v>
      </c>
      <c r="U504" s="111">
        <v>66140</v>
      </c>
      <c r="V504" s="112">
        <f t="shared" si="183"/>
        <v>0</v>
      </c>
      <c r="W504" s="111"/>
      <c r="X504" s="111"/>
      <c r="Y504" s="112">
        <f t="shared" si="180"/>
        <v>0</v>
      </c>
      <c r="Z504" s="112">
        <f t="shared" si="189"/>
        <v>0</v>
      </c>
      <c r="AA504" s="112" t="e">
        <f t="shared" si="184"/>
        <v>#VALUE!</v>
      </c>
    </row>
    <row r="505" spans="1:29" s="119" customFormat="1" ht="15.75" thickBot="1" x14ac:dyDescent="0.3">
      <c r="A505" s="1528" t="s">
        <v>47</v>
      </c>
      <c r="B505" s="1529"/>
      <c r="C505" s="1529"/>
      <c r="D505" s="1529"/>
      <c r="E505" s="113">
        <f>SUM(E433:E504)</f>
        <v>0</v>
      </c>
      <c r="F505" s="114"/>
      <c r="G505" s="115">
        <f>SUM(G433:G504)</f>
        <v>0</v>
      </c>
      <c r="H505" s="116"/>
      <c r="I505" s="117" t="e">
        <f t="shared" ref="I505:R505" si="190">SUM(I433:I504)</f>
        <v>#VALUE!</v>
      </c>
      <c r="J505" s="117" t="e">
        <f t="shared" si="190"/>
        <v>#VALUE!</v>
      </c>
      <c r="K505" s="117">
        <f t="shared" si="190"/>
        <v>0</v>
      </c>
      <c r="L505" s="117">
        <f t="shared" si="190"/>
        <v>0</v>
      </c>
      <c r="M505" s="117" t="e">
        <f t="shared" si="190"/>
        <v>#VALUE!</v>
      </c>
      <c r="N505" s="117" t="e">
        <f t="shared" si="190"/>
        <v>#VALUE!</v>
      </c>
      <c r="O505" s="116">
        <f t="shared" si="190"/>
        <v>0</v>
      </c>
      <c r="P505" s="117" t="e">
        <f t="shared" si="190"/>
        <v>#VALUE!</v>
      </c>
      <c r="Q505" s="118" t="e">
        <f t="shared" si="190"/>
        <v>#VALUE!</v>
      </c>
      <c r="R505" s="115">
        <f t="shared" si="190"/>
        <v>0</v>
      </c>
      <c r="S505" s="116"/>
      <c r="T505" s="116"/>
      <c r="U505" s="116"/>
      <c r="V505" s="117">
        <f t="shared" ref="V505:AA505" si="191">SUM(V433:V504)</f>
        <v>0</v>
      </c>
      <c r="W505" s="117">
        <f t="shared" si="191"/>
        <v>0</v>
      </c>
      <c r="X505" s="117">
        <f t="shared" si="191"/>
        <v>0</v>
      </c>
      <c r="Y505" s="117">
        <f t="shared" si="191"/>
        <v>0</v>
      </c>
      <c r="Z505" s="117">
        <f t="shared" si="191"/>
        <v>0</v>
      </c>
      <c r="AA505" s="118" t="e">
        <f t="shared" si="191"/>
        <v>#VALUE!</v>
      </c>
    </row>
    <row r="507" spans="1:29" ht="15.75" thickBot="1" x14ac:dyDescent="0.3"/>
    <row r="508" spans="1:29" s="37" customFormat="1" ht="47.25" customHeight="1" thickBot="1" x14ac:dyDescent="0.25">
      <c r="A508" s="1530" t="s">
        <v>49</v>
      </c>
      <c r="B508" s="1531"/>
      <c r="C508" s="1531"/>
      <c r="D508" s="1532"/>
      <c r="E508" s="1533" t="s">
        <v>237</v>
      </c>
      <c r="F508" s="1534"/>
      <c r="G508" s="1534"/>
      <c r="H508" s="1534"/>
      <c r="I508" s="1534"/>
      <c r="J508" s="1534"/>
      <c r="K508" s="1534"/>
      <c r="L508" s="1534"/>
      <c r="M508" s="1534"/>
      <c r="N508" s="1534"/>
      <c r="O508" s="1534"/>
      <c r="P508" s="1534"/>
      <c r="Q508" s="1534"/>
      <c r="R508" s="1534"/>
      <c r="S508" s="1534"/>
      <c r="T508" s="1534"/>
      <c r="U508" s="1534"/>
      <c r="V508" s="1534"/>
      <c r="W508" s="1534"/>
      <c r="X508" s="1534"/>
      <c r="Y508" s="1534"/>
      <c r="Z508" s="1534"/>
      <c r="AA508" s="1535"/>
    </row>
    <row r="509" spans="1:29" s="37" customFormat="1" ht="23.25" customHeight="1" thickBot="1" x14ac:dyDescent="0.25">
      <c r="A509" s="1525" t="s">
        <v>216</v>
      </c>
      <c r="B509" s="1526"/>
      <c r="C509" s="1526"/>
      <c r="D509" s="1527"/>
      <c r="E509" s="1502" t="s">
        <v>51</v>
      </c>
      <c r="F509" s="1503"/>
      <c r="G509" s="1503"/>
      <c r="H509" s="1503"/>
      <c r="I509" s="1503"/>
      <c r="J509" s="1503"/>
      <c r="K509" s="1503"/>
      <c r="L509" s="1503"/>
      <c r="M509" s="1503"/>
      <c r="N509" s="1503"/>
      <c r="O509" s="1503"/>
      <c r="P509" s="1503"/>
      <c r="Q509" s="1504"/>
      <c r="R509" s="1500" t="s">
        <v>52</v>
      </c>
      <c r="S509" s="1501"/>
      <c r="T509" s="1501"/>
      <c r="U509" s="1501"/>
      <c r="V509" s="1501"/>
      <c r="W509" s="1501"/>
      <c r="X509" s="1501"/>
      <c r="Y509" s="1501"/>
      <c r="Z509" s="1501"/>
      <c r="AA509" s="1513"/>
    </row>
    <row r="510" spans="1:29" s="61" customFormat="1" ht="162" customHeight="1" thickBot="1" x14ac:dyDescent="0.3">
      <c r="A510" s="62" t="s">
        <v>10</v>
      </c>
      <c r="B510" s="63" t="s">
        <v>217</v>
      </c>
      <c r="C510" s="63" t="s">
        <v>55</v>
      </c>
      <c r="D510" s="64" t="s">
        <v>218</v>
      </c>
      <c r="E510" s="65" t="s">
        <v>1</v>
      </c>
      <c r="F510" s="66" t="s">
        <v>219</v>
      </c>
      <c r="G510" s="66" t="s">
        <v>220</v>
      </c>
      <c r="H510" s="66" t="s">
        <v>221</v>
      </c>
      <c r="I510" s="66" t="s">
        <v>222</v>
      </c>
      <c r="J510" s="66" t="s">
        <v>223</v>
      </c>
      <c r="K510" s="66" t="s">
        <v>224</v>
      </c>
      <c r="L510" s="66" t="s">
        <v>225</v>
      </c>
      <c r="M510" s="66" t="s">
        <v>226</v>
      </c>
      <c r="N510" s="66" t="s">
        <v>227</v>
      </c>
      <c r="O510" s="66" t="s">
        <v>30</v>
      </c>
      <c r="P510" s="67" t="s">
        <v>60</v>
      </c>
      <c r="Q510" s="68" t="s">
        <v>228</v>
      </c>
      <c r="R510" s="69" t="s">
        <v>1</v>
      </c>
      <c r="S510" s="70" t="s">
        <v>219</v>
      </c>
      <c r="T510" s="70" t="s">
        <v>96</v>
      </c>
      <c r="U510" s="70" t="s">
        <v>229</v>
      </c>
      <c r="V510" s="70" t="s">
        <v>222</v>
      </c>
      <c r="W510" s="70" t="str">
        <f>+J510</f>
        <v>Սահմանվող պաշտոնային դրույքաչափ /հաշվի առնելով  նվազագույն ամսական աշխատավարձը - 50000 դրամ/</v>
      </c>
      <c r="X510" s="70" t="s">
        <v>30</v>
      </c>
      <c r="Y510" s="67" t="s">
        <v>60</v>
      </c>
      <c r="Z510" s="70" t="s">
        <v>230</v>
      </c>
      <c r="AA510" s="71" t="s">
        <v>231</v>
      </c>
    </row>
    <row r="511" spans="1:29" s="80" customFormat="1" ht="17.25" customHeight="1" thickBot="1" x14ac:dyDescent="0.3">
      <c r="A511" s="72">
        <v>1</v>
      </c>
      <c r="B511" s="73">
        <v>2</v>
      </c>
      <c r="C511" s="73">
        <v>3</v>
      </c>
      <c r="D511" s="74">
        <v>4</v>
      </c>
      <c r="E511" s="75">
        <v>5</v>
      </c>
      <c r="F511" s="73">
        <v>6</v>
      </c>
      <c r="G511" s="76">
        <v>7</v>
      </c>
      <c r="H511" s="73">
        <v>8</v>
      </c>
      <c r="I511" s="73">
        <v>9</v>
      </c>
      <c r="J511" s="76">
        <v>10</v>
      </c>
      <c r="K511" s="73">
        <v>11</v>
      </c>
      <c r="L511" s="73">
        <v>12</v>
      </c>
      <c r="M511" s="76">
        <v>13</v>
      </c>
      <c r="N511" s="73">
        <v>14</v>
      </c>
      <c r="O511" s="73">
        <v>15</v>
      </c>
      <c r="P511" s="76">
        <v>16</v>
      </c>
      <c r="Q511" s="77">
        <v>17</v>
      </c>
      <c r="R511" s="78">
        <v>18</v>
      </c>
      <c r="S511" s="76">
        <v>19</v>
      </c>
      <c r="T511" s="73">
        <v>20</v>
      </c>
      <c r="U511" s="73">
        <v>21</v>
      </c>
      <c r="V511" s="73">
        <v>22</v>
      </c>
      <c r="W511" s="73">
        <v>23</v>
      </c>
      <c r="X511" s="73">
        <v>24</v>
      </c>
      <c r="Y511" s="73">
        <v>25</v>
      </c>
      <c r="Z511" s="73">
        <v>26</v>
      </c>
      <c r="AA511" s="77">
        <v>27</v>
      </c>
      <c r="AB511" s="79"/>
      <c r="AC511" s="79"/>
    </row>
    <row r="512" spans="1:29" ht="17.25" x14ac:dyDescent="0.25">
      <c r="A512" s="81"/>
      <c r="B512" s="81"/>
      <c r="C512" s="82"/>
      <c r="D512" s="191"/>
      <c r="E512" s="83"/>
      <c r="F512" s="84"/>
      <c r="G512" s="85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6">
        <v>14400</v>
      </c>
      <c r="I512" s="87" t="e">
        <f>G512*H512</f>
        <v>#VALUE!</v>
      </c>
      <c r="J512" s="87" t="e">
        <f t="shared" ref="J512:J575" si="192">IF(I512&lt;=59525,59525,I512)</f>
        <v>#VALUE!</v>
      </c>
      <c r="K512" s="87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7">
        <f>K512*H512</f>
        <v>0</v>
      </c>
      <c r="M512" s="87" t="e">
        <f>L512+J512</f>
        <v>#VALUE!</v>
      </c>
      <c r="N512" s="87" t="e">
        <f>IF(F512&lt;2,M512*0%,IF(F512&lt;5,M512*5%,IF(F512&lt;10,M512*10%,IF(F512&lt;15,M512*15%,IF(F512&lt;20,M512*20%,IF(F512&lt;25,M512*25%,IF(F512&gt;=25,M512*30%)))))))</f>
        <v>#VALUE!</v>
      </c>
      <c r="O512" s="86"/>
      <c r="P512" s="87" t="e">
        <f t="shared" ref="P512:P575" si="193">M512+N512+O512</f>
        <v>#VALUE!</v>
      </c>
      <c r="Q512" s="88" t="e">
        <f>P512*6.565</f>
        <v>#VALUE!</v>
      </c>
      <c r="R512" s="89"/>
      <c r="S512" s="81"/>
      <c r="T512" s="27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0">
        <v>66140</v>
      </c>
      <c r="V512" s="91">
        <f t="shared" ref="V512:V543" si="194">+U512*T512</f>
        <v>0</v>
      </c>
      <c r="W512" s="90"/>
      <c r="X512" s="90"/>
      <c r="Y512" s="91">
        <f>+V512+W512+X512</f>
        <v>0</v>
      </c>
      <c r="Z512" s="91">
        <f>+Y512*6.565</f>
        <v>0</v>
      </c>
      <c r="AA512" s="91" t="e">
        <f t="shared" ref="AA512:AA543" si="195">+Z512+Q512</f>
        <v>#VALUE!</v>
      </c>
    </row>
    <row r="513" spans="1:27" ht="17.25" x14ac:dyDescent="0.25">
      <c r="A513" s="4"/>
      <c r="B513" s="4"/>
      <c r="C513" s="92"/>
      <c r="D513" s="192"/>
      <c r="E513" s="93"/>
      <c r="F513" s="94"/>
      <c r="G513" s="95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6">
        <v>14400</v>
      </c>
      <c r="I513" s="97" t="e">
        <f t="shared" ref="I513:I566" si="197">G513*H513</f>
        <v>#VALUE!</v>
      </c>
      <c r="J513" s="87" t="e">
        <f t="shared" si="192"/>
        <v>#VALUE!</v>
      </c>
      <c r="K513" s="97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7">
        <f t="shared" ref="L513:L566" si="199">K513*H513</f>
        <v>0</v>
      </c>
      <c r="M513" s="97" t="e">
        <f t="shared" ref="M513:M566" si="200">L513+J513</f>
        <v>#VALUE!</v>
      </c>
      <c r="N513" s="97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6"/>
      <c r="P513" s="97" t="e">
        <f t="shared" si="193"/>
        <v>#VALUE!</v>
      </c>
      <c r="Q513" s="98" t="e">
        <f t="shared" ref="Q513:Q576" si="202">P513*6.565</f>
        <v>#VALUE!</v>
      </c>
      <c r="R513" s="99"/>
      <c r="S513" s="4"/>
      <c r="T513" s="27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0">
        <v>66140</v>
      </c>
      <c r="V513" s="101">
        <f t="shared" si="194"/>
        <v>0</v>
      </c>
      <c r="W513" s="100"/>
      <c r="X513" s="100"/>
      <c r="Y513" s="101">
        <f t="shared" ref="Y513:Y566" si="204">+V513+W513+X513</f>
        <v>0</v>
      </c>
      <c r="Z513" s="101">
        <f t="shared" ref="Z513:Z576" si="205">+Y513*6.565</f>
        <v>0</v>
      </c>
      <c r="AA513" s="101" t="e">
        <f t="shared" si="195"/>
        <v>#VALUE!</v>
      </c>
    </row>
    <row r="514" spans="1:27" ht="17.25" x14ac:dyDescent="0.25">
      <c r="A514" s="4"/>
      <c r="B514" s="4"/>
      <c r="C514" s="92"/>
      <c r="D514" s="192"/>
      <c r="E514" s="93"/>
      <c r="F514" s="94"/>
      <c r="G514" s="95" t="str">
        <f t="shared" si="196"/>
        <v>Error</v>
      </c>
      <c r="H514" s="96">
        <v>14400</v>
      </c>
      <c r="I514" s="97" t="e">
        <f t="shared" si="197"/>
        <v>#VALUE!</v>
      </c>
      <c r="J514" s="87" t="e">
        <f t="shared" si="192"/>
        <v>#VALUE!</v>
      </c>
      <c r="K514" s="97">
        <f t="shared" si="198"/>
        <v>0</v>
      </c>
      <c r="L514" s="97">
        <f t="shared" si="199"/>
        <v>0</v>
      </c>
      <c r="M514" s="97" t="e">
        <f t="shared" si="200"/>
        <v>#VALUE!</v>
      </c>
      <c r="N514" s="97" t="e">
        <f t="shared" si="201"/>
        <v>#VALUE!</v>
      </c>
      <c r="O514" s="96"/>
      <c r="P514" s="97" t="e">
        <f t="shared" si="193"/>
        <v>#VALUE!</v>
      </c>
      <c r="Q514" s="98" t="e">
        <f t="shared" si="202"/>
        <v>#VALUE!</v>
      </c>
      <c r="R514" s="99"/>
      <c r="S514" s="4"/>
      <c r="T514" s="27">
        <f t="shared" si="203"/>
        <v>0</v>
      </c>
      <c r="U514" s="100">
        <v>66140</v>
      </c>
      <c r="V514" s="101">
        <f t="shared" si="194"/>
        <v>0</v>
      </c>
      <c r="W514" s="100"/>
      <c r="X514" s="100"/>
      <c r="Y514" s="101">
        <f t="shared" si="204"/>
        <v>0</v>
      </c>
      <c r="Z514" s="101">
        <f t="shared" si="205"/>
        <v>0</v>
      </c>
      <c r="AA514" s="101" t="e">
        <f t="shared" si="195"/>
        <v>#VALUE!</v>
      </c>
    </row>
    <row r="515" spans="1:27" ht="17.25" x14ac:dyDescent="0.25">
      <c r="A515" s="4"/>
      <c r="B515" s="4"/>
      <c r="C515" s="92"/>
      <c r="D515" s="192"/>
      <c r="E515" s="93"/>
      <c r="F515" s="94"/>
      <c r="G515" s="95" t="str">
        <f t="shared" si="196"/>
        <v>Error</v>
      </c>
      <c r="H515" s="96">
        <v>14400</v>
      </c>
      <c r="I515" s="97" t="e">
        <f t="shared" si="197"/>
        <v>#VALUE!</v>
      </c>
      <c r="J515" s="87" t="e">
        <f t="shared" si="192"/>
        <v>#VALUE!</v>
      </c>
      <c r="K515" s="97">
        <f t="shared" si="198"/>
        <v>0</v>
      </c>
      <c r="L515" s="97">
        <f t="shared" si="199"/>
        <v>0</v>
      </c>
      <c r="M515" s="97" t="e">
        <f t="shared" si="200"/>
        <v>#VALUE!</v>
      </c>
      <c r="N515" s="97" t="e">
        <f t="shared" si="201"/>
        <v>#VALUE!</v>
      </c>
      <c r="O515" s="96"/>
      <c r="P515" s="97" t="e">
        <f t="shared" si="193"/>
        <v>#VALUE!</v>
      </c>
      <c r="Q515" s="98" t="e">
        <f t="shared" si="202"/>
        <v>#VALUE!</v>
      </c>
      <c r="R515" s="99"/>
      <c r="S515" s="4"/>
      <c r="T515" s="27">
        <f t="shared" si="203"/>
        <v>0</v>
      </c>
      <c r="U515" s="100">
        <v>66140</v>
      </c>
      <c r="V515" s="101">
        <f t="shared" si="194"/>
        <v>0</v>
      </c>
      <c r="W515" s="100"/>
      <c r="X515" s="100"/>
      <c r="Y515" s="101">
        <f t="shared" si="204"/>
        <v>0</v>
      </c>
      <c r="Z515" s="101">
        <f t="shared" si="205"/>
        <v>0</v>
      </c>
      <c r="AA515" s="101" t="e">
        <f t="shared" si="195"/>
        <v>#VALUE!</v>
      </c>
    </row>
    <row r="516" spans="1:27" ht="17.25" x14ac:dyDescent="0.25">
      <c r="A516" s="4"/>
      <c r="B516" s="4"/>
      <c r="C516" s="92"/>
      <c r="D516" s="192"/>
      <c r="E516" s="93"/>
      <c r="F516" s="94"/>
      <c r="G516" s="95" t="str">
        <f t="shared" si="196"/>
        <v>Error</v>
      </c>
      <c r="H516" s="96">
        <v>14400</v>
      </c>
      <c r="I516" s="97" t="e">
        <f t="shared" si="197"/>
        <v>#VALUE!</v>
      </c>
      <c r="J516" s="87" t="e">
        <f t="shared" si="192"/>
        <v>#VALUE!</v>
      </c>
      <c r="K516" s="97">
        <f t="shared" si="198"/>
        <v>0</v>
      </c>
      <c r="L516" s="97">
        <f t="shared" si="199"/>
        <v>0</v>
      </c>
      <c r="M516" s="97" t="e">
        <f t="shared" si="200"/>
        <v>#VALUE!</v>
      </c>
      <c r="N516" s="97" t="e">
        <f t="shared" si="201"/>
        <v>#VALUE!</v>
      </c>
      <c r="O516" s="96"/>
      <c r="P516" s="97" t="e">
        <f t="shared" si="193"/>
        <v>#VALUE!</v>
      </c>
      <c r="Q516" s="98" t="e">
        <f t="shared" si="202"/>
        <v>#VALUE!</v>
      </c>
      <c r="R516" s="99"/>
      <c r="S516" s="4"/>
      <c r="T516" s="27">
        <f t="shared" si="203"/>
        <v>0</v>
      </c>
      <c r="U516" s="100">
        <v>66140</v>
      </c>
      <c r="V516" s="101">
        <f t="shared" si="194"/>
        <v>0</v>
      </c>
      <c r="W516" s="100"/>
      <c r="X516" s="100"/>
      <c r="Y516" s="101">
        <f t="shared" si="204"/>
        <v>0</v>
      </c>
      <c r="Z516" s="101">
        <f t="shared" si="205"/>
        <v>0</v>
      </c>
      <c r="AA516" s="101" t="e">
        <f t="shared" si="195"/>
        <v>#VALUE!</v>
      </c>
    </row>
    <row r="517" spans="1:27" ht="17.25" x14ac:dyDescent="0.25">
      <c r="A517" s="4"/>
      <c r="B517" s="4"/>
      <c r="C517" s="92"/>
      <c r="D517" s="192"/>
      <c r="E517" s="93"/>
      <c r="F517" s="94"/>
      <c r="G517" s="95" t="str">
        <f t="shared" si="196"/>
        <v>Error</v>
      </c>
      <c r="H517" s="96">
        <v>14400</v>
      </c>
      <c r="I517" s="97" t="e">
        <f t="shared" si="197"/>
        <v>#VALUE!</v>
      </c>
      <c r="J517" s="87" t="e">
        <f t="shared" si="192"/>
        <v>#VALUE!</v>
      </c>
      <c r="K517" s="97">
        <f t="shared" si="198"/>
        <v>0</v>
      </c>
      <c r="L517" s="97">
        <f t="shared" si="199"/>
        <v>0</v>
      </c>
      <c r="M517" s="97" t="e">
        <f t="shared" si="200"/>
        <v>#VALUE!</v>
      </c>
      <c r="N517" s="97" t="e">
        <f t="shared" si="201"/>
        <v>#VALUE!</v>
      </c>
      <c r="O517" s="96"/>
      <c r="P517" s="97" t="e">
        <f t="shared" si="193"/>
        <v>#VALUE!</v>
      </c>
      <c r="Q517" s="98" t="e">
        <f t="shared" si="202"/>
        <v>#VALUE!</v>
      </c>
      <c r="R517" s="99"/>
      <c r="S517" s="4"/>
      <c r="T517" s="27">
        <f t="shared" si="203"/>
        <v>0</v>
      </c>
      <c r="U517" s="100">
        <v>66140</v>
      </c>
      <c r="V517" s="101">
        <f t="shared" si="194"/>
        <v>0</v>
      </c>
      <c r="W517" s="100"/>
      <c r="X517" s="100"/>
      <c r="Y517" s="101">
        <f t="shared" si="204"/>
        <v>0</v>
      </c>
      <c r="Z517" s="101">
        <f t="shared" si="205"/>
        <v>0</v>
      </c>
      <c r="AA517" s="101" t="e">
        <f t="shared" si="195"/>
        <v>#VALUE!</v>
      </c>
    </row>
    <row r="518" spans="1:27" ht="17.25" x14ac:dyDescent="0.25">
      <c r="A518" s="4"/>
      <c r="B518" s="4"/>
      <c r="C518" s="92"/>
      <c r="D518" s="192"/>
      <c r="E518" s="83"/>
      <c r="F518" s="84"/>
      <c r="G518" s="85" t="str">
        <f t="shared" si="196"/>
        <v>Error</v>
      </c>
      <c r="H518" s="86">
        <v>14400</v>
      </c>
      <c r="I518" s="87" t="e">
        <f t="shared" si="197"/>
        <v>#VALUE!</v>
      </c>
      <c r="J518" s="87" t="e">
        <f t="shared" si="192"/>
        <v>#VALUE!</v>
      </c>
      <c r="K518" s="87">
        <f t="shared" si="198"/>
        <v>0</v>
      </c>
      <c r="L518" s="87">
        <f t="shared" si="199"/>
        <v>0</v>
      </c>
      <c r="M518" s="87" t="e">
        <f t="shared" si="200"/>
        <v>#VALUE!</v>
      </c>
      <c r="N518" s="87" t="e">
        <f t="shared" si="201"/>
        <v>#VALUE!</v>
      </c>
      <c r="O518" s="86"/>
      <c r="P518" s="87" t="e">
        <f t="shared" si="193"/>
        <v>#VALUE!</v>
      </c>
      <c r="Q518" s="88" t="e">
        <f t="shared" si="202"/>
        <v>#VALUE!</v>
      </c>
      <c r="R518" s="89"/>
      <c r="S518" s="81"/>
      <c r="T518" s="27">
        <f t="shared" si="203"/>
        <v>0</v>
      </c>
      <c r="U518" s="90">
        <v>66140</v>
      </c>
      <c r="V518" s="91">
        <f t="shared" si="194"/>
        <v>0</v>
      </c>
      <c r="W518" s="90"/>
      <c r="X518" s="90"/>
      <c r="Y518" s="91">
        <f t="shared" si="204"/>
        <v>0</v>
      </c>
      <c r="Z518" s="91">
        <f t="shared" si="205"/>
        <v>0</v>
      </c>
      <c r="AA518" s="91" t="e">
        <f t="shared" si="195"/>
        <v>#VALUE!</v>
      </c>
    </row>
    <row r="519" spans="1:27" ht="17.25" x14ac:dyDescent="0.25">
      <c r="A519" s="4"/>
      <c r="B519" s="4"/>
      <c r="C519" s="92"/>
      <c r="D519" s="192"/>
      <c r="E519" s="93"/>
      <c r="F519" s="94"/>
      <c r="G519" s="95" t="str">
        <f t="shared" si="196"/>
        <v>Error</v>
      </c>
      <c r="H519" s="96">
        <v>14400</v>
      </c>
      <c r="I519" s="97" t="e">
        <f t="shared" si="197"/>
        <v>#VALUE!</v>
      </c>
      <c r="J519" s="87" t="e">
        <f t="shared" si="192"/>
        <v>#VALUE!</v>
      </c>
      <c r="K519" s="97">
        <f t="shared" si="198"/>
        <v>0</v>
      </c>
      <c r="L519" s="97">
        <f t="shared" si="199"/>
        <v>0</v>
      </c>
      <c r="M519" s="97" t="e">
        <f t="shared" si="200"/>
        <v>#VALUE!</v>
      </c>
      <c r="N519" s="97" t="e">
        <f t="shared" si="201"/>
        <v>#VALUE!</v>
      </c>
      <c r="O519" s="96"/>
      <c r="P519" s="97" t="e">
        <f t="shared" si="193"/>
        <v>#VALUE!</v>
      </c>
      <c r="Q519" s="98" t="e">
        <f t="shared" si="202"/>
        <v>#VALUE!</v>
      </c>
      <c r="R519" s="99"/>
      <c r="S519" s="4"/>
      <c r="T519" s="27">
        <f t="shared" si="203"/>
        <v>0</v>
      </c>
      <c r="U519" s="100">
        <v>66140</v>
      </c>
      <c r="V519" s="101">
        <f t="shared" si="194"/>
        <v>0</v>
      </c>
      <c r="W519" s="100"/>
      <c r="X519" s="100"/>
      <c r="Y519" s="101">
        <f t="shared" si="204"/>
        <v>0</v>
      </c>
      <c r="Z519" s="101">
        <f t="shared" si="205"/>
        <v>0</v>
      </c>
      <c r="AA519" s="101" t="e">
        <f t="shared" si="195"/>
        <v>#VALUE!</v>
      </c>
    </row>
    <row r="520" spans="1:27" ht="17.25" x14ac:dyDescent="0.25">
      <c r="A520" s="4"/>
      <c r="B520" s="4"/>
      <c r="C520" s="92"/>
      <c r="D520" s="192"/>
      <c r="E520" s="93"/>
      <c r="F520" s="94"/>
      <c r="G520" s="95" t="str">
        <f t="shared" si="196"/>
        <v>Error</v>
      </c>
      <c r="H520" s="96">
        <v>14400</v>
      </c>
      <c r="I520" s="97" t="e">
        <f t="shared" si="197"/>
        <v>#VALUE!</v>
      </c>
      <c r="J520" s="87" t="e">
        <f t="shared" si="192"/>
        <v>#VALUE!</v>
      </c>
      <c r="K520" s="97">
        <f t="shared" si="198"/>
        <v>0</v>
      </c>
      <c r="L520" s="97">
        <f t="shared" si="199"/>
        <v>0</v>
      </c>
      <c r="M520" s="97" t="e">
        <f t="shared" si="200"/>
        <v>#VALUE!</v>
      </c>
      <c r="N520" s="97" t="e">
        <f t="shared" si="201"/>
        <v>#VALUE!</v>
      </c>
      <c r="O520" s="96"/>
      <c r="P520" s="97" t="e">
        <f t="shared" si="193"/>
        <v>#VALUE!</v>
      </c>
      <c r="Q520" s="98" t="e">
        <f t="shared" si="202"/>
        <v>#VALUE!</v>
      </c>
      <c r="R520" s="99"/>
      <c r="S520" s="4"/>
      <c r="T520" s="27">
        <f t="shared" si="203"/>
        <v>0</v>
      </c>
      <c r="U520" s="100">
        <v>66140</v>
      </c>
      <c r="V520" s="101">
        <f t="shared" si="194"/>
        <v>0</v>
      </c>
      <c r="W520" s="100"/>
      <c r="X520" s="100"/>
      <c r="Y520" s="101">
        <f t="shared" si="204"/>
        <v>0</v>
      </c>
      <c r="Z520" s="101">
        <f t="shared" si="205"/>
        <v>0</v>
      </c>
      <c r="AA520" s="101" t="e">
        <f t="shared" si="195"/>
        <v>#VALUE!</v>
      </c>
    </row>
    <row r="521" spans="1:27" ht="17.25" x14ac:dyDescent="0.25">
      <c r="A521" s="4"/>
      <c r="B521" s="4"/>
      <c r="C521" s="92"/>
      <c r="D521" s="192"/>
      <c r="E521" s="93"/>
      <c r="F521" s="94"/>
      <c r="G521" s="95" t="str">
        <f t="shared" si="196"/>
        <v>Error</v>
      </c>
      <c r="H521" s="96">
        <v>14400</v>
      </c>
      <c r="I521" s="97" t="e">
        <f t="shared" si="197"/>
        <v>#VALUE!</v>
      </c>
      <c r="J521" s="87" t="e">
        <f t="shared" si="192"/>
        <v>#VALUE!</v>
      </c>
      <c r="K521" s="97">
        <f t="shared" si="198"/>
        <v>0</v>
      </c>
      <c r="L521" s="97">
        <f t="shared" si="199"/>
        <v>0</v>
      </c>
      <c r="M521" s="97" t="e">
        <f t="shared" si="200"/>
        <v>#VALUE!</v>
      </c>
      <c r="N521" s="97" t="e">
        <f t="shared" si="201"/>
        <v>#VALUE!</v>
      </c>
      <c r="O521" s="96"/>
      <c r="P521" s="97" t="e">
        <f t="shared" si="193"/>
        <v>#VALUE!</v>
      </c>
      <c r="Q521" s="98" t="e">
        <f t="shared" si="202"/>
        <v>#VALUE!</v>
      </c>
      <c r="R521" s="99"/>
      <c r="S521" s="4"/>
      <c r="T521" s="27">
        <f t="shared" si="203"/>
        <v>0</v>
      </c>
      <c r="U521" s="100">
        <v>66140</v>
      </c>
      <c r="V521" s="101">
        <f t="shared" si="194"/>
        <v>0</v>
      </c>
      <c r="W521" s="100"/>
      <c r="X521" s="100"/>
      <c r="Y521" s="101">
        <f t="shared" si="204"/>
        <v>0</v>
      </c>
      <c r="Z521" s="101">
        <f t="shared" si="205"/>
        <v>0</v>
      </c>
      <c r="AA521" s="101" t="e">
        <f t="shared" si="195"/>
        <v>#VALUE!</v>
      </c>
    </row>
    <row r="522" spans="1:27" ht="17.25" x14ac:dyDescent="0.25">
      <c r="A522" s="4"/>
      <c r="B522" s="4"/>
      <c r="C522" s="92"/>
      <c r="D522" s="192"/>
      <c r="E522" s="93"/>
      <c r="F522" s="94"/>
      <c r="G522" s="95" t="str">
        <f t="shared" si="196"/>
        <v>Error</v>
      </c>
      <c r="H522" s="96">
        <v>14400</v>
      </c>
      <c r="I522" s="97" t="e">
        <f t="shared" si="197"/>
        <v>#VALUE!</v>
      </c>
      <c r="J522" s="87" t="e">
        <f t="shared" si="192"/>
        <v>#VALUE!</v>
      </c>
      <c r="K522" s="97">
        <f t="shared" si="198"/>
        <v>0</v>
      </c>
      <c r="L522" s="97">
        <f t="shared" si="199"/>
        <v>0</v>
      </c>
      <c r="M522" s="97" t="e">
        <f t="shared" si="200"/>
        <v>#VALUE!</v>
      </c>
      <c r="N522" s="97" t="e">
        <f t="shared" si="201"/>
        <v>#VALUE!</v>
      </c>
      <c r="O522" s="96"/>
      <c r="P522" s="97" t="e">
        <f t="shared" si="193"/>
        <v>#VALUE!</v>
      </c>
      <c r="Q522" s="98" t="e">
        <f t="shared" si="202"/>
        <v>#VALUE!</v>
      </c>
      <c r="R522" s="99"/>
      <c r="S522" s="4"/>
      <c r="T522" s="27">
        <f t="shared" si="203"/>
        <v>0</v>
      </c>
      <c r="U522" s="100">
        <v>66140</v>
      </c>
      <c r="V522" s="101">
        <f t="shared" si="194"/>
        <v>0</v>
      </c>
      <c r="W522" s="100"/>
      <c r="X522" s="100"/>
      <c r="Y522" s="101">
        <f t="shared" si="204"/>
        <v>0</v>
      </c>
      <c r="Z522" s="101">
        <f t="shared" si="205"/>
        <v>0</v>
      </c>
      <c r="AA522" s="101" t="e">
        <f t="shared" si="195"/>
        <v>#VALUE!</v>
      </c>
    </row>
    <row r="523" spans="1:27" ht="17.25" x14ac:dyDescent="0.25">
      <c r="A523" s="4"/>
      <c r="B523" s="4"/>
      <c r="C523" s="92"/>
      <c r="D523" s="192"/>
      <c r="E523" s="93"/>
      <c r="F523" s="94"/>
      <c r="G523" s="95" t="str">
        <f t="shared" si="196"/>
        <v>Error</v>
      </c>
      <c r="H523" s="96">
        <v>14400</v>
      </c>
      <c r="I523" s="97" t="e">
        <f t="shared" si="197"/>
        <v>#VALUE!</v>
      </c>
      <c r="J523" s="87" t="e">
        <f t="shared" si="192"/>
        <v>#VALUE!</v>
      </c>
      <c r="K523" s="97">
        <f t="shared" si="198"/>
        <v>0</v>
      </c>
      <c r="L523" s="97">
        <f t="shared" si="199"/>
        <v>0</v>
      </c>
      <c r="M523" s="97" t="e">
        <f t="shared" si="200"/>
        <v>#VALUE!</v>
      </c>
      <c r="N523" s="97" t="e">
        <f t="shared" si="201"/>
        <v>#VALUE!</v>
      </c>
      <c r="O523" s="96"/>
      <c r="P523" s="97" t="e">
        <f t="shared" si="193"/>
        <v>#VALUE!</v>
      </c>
      <c r="Q523" s="98" t="e">
        <f t="shared" si="202"/>
        <v>#VALUE!</v>
      </c>
      <c r="R523" s="99"/>
      <c r="S523" s="4"/>
      <c r="T523" s="27">
        <f t="shared" si="203"/>
        <v>0</v>
      </c>
      <c r="U523" s="100">
        <v>66140</v>
      </c>
      <c r="V523" s="101">
        <f t="shared" si="194"/>
        <v>0</v>
      </c>
      <c r="W523" s="100"/>
      <c r="X523" s="100"/>
      <c r="Y523" s="101">
        <f t="shared" si="204"/>
        <v>0</v>
      </c>
      <c r="Z523" s="101">
        <f t="shared" si="205"/>
        <v>0</v>
      </c>
      <c r="AA523" s="101" t="e">
        <f t="shared" si="195"/>
        <v>#VALUE!</v>
      </c>
    </row>
    <row r="524" spans="1:27" ht="17.25" x14ac:dyDescent="0.25">
      <c r="A524" s="4"/>
      <c r="B524" s="4"/>
      <c r="C524" s="92"/>
      <c r="D524" s="192"/>
      <c r="E524" s="83"/>
      <c r="F524" s="84"/>
      <c r="G524" s="85" t="str">
        <f t="shared" si="196"/>
        <v>Error</v>
      </c>
      <c r="H524" s="86">
        <v>14400</v>
      </c>
      <c r="I524" s="87" t="e">
        <f t="shared" si="197"/>
        <v>#VALUE!</v>
      </c>
      <c r="J524" s="87" t="e">
        <f t="shared" si="192"/>
        <v>#VALUE!</v>
      </c>
      <c r="K524" s="87">
        <f t="shared" si="198"/>
        <v>0</v>
      </c>
      <c r="L524" s="87">
        <f t="shared" si="199"/>
        <v>0</v>
      </c>
      <c r="M524" s="87" t="e">
        <f t="shared" si="200"/>
        <v>#VALUE!</v>
      </c>
      <c r="N524" s="87" t="e">
        <f t="shared" si="201"/>
        <v>#VALUE!</v>
      </c>
      <c r="O524" s="86"/>
      <c r="P524" s="87" t="e">
        <f t="shared" si="193"/>
        <v>#VALUE!</v>
      </c>
      <c r="Q524" s="88" t="e">
        <f t="shared" si="202"/>
        <v>#VALUE!</v>
      </c>
      <c r="R524" s="89"/>
      <c r="S524" s="81"/>
      <c r="T524" s="27">
        <f t="shared" si="203"/>
        <v>0</v>
      </c>
      <c r="U524" s="90">
        <v>66140</v>
      </c>
      <c r="V524" s="91">
        <f t="shared" si="194"/>
        <v>0</v>
      </c>
      <c r="W524" s="90"/>
      <c r="X524" s="90"/>
      <c r="Y524" s="91">
        <f t="shared" si="204"/>
        <v>0</v>
      </c>
      <c r="Z524" s="91">
        <f t="shared" si="205"/>
        <v>0</v>
      </c>
      <c r="AA524" s="91" t="e">
        <f t="shared" si="195"/>
        <v>#VALUE!</v>
      </c>
    </row>
    <row r="525" spans="1:27" ht="17.25" x14ac:dyDescent="0.25">
      <c r="A525" s="4"/>
      <c r="B525" s="4"/>
      <c r="C525" s="92"/>
      <c r="D525" s="192"/>
      <c r="E525" s="93"/>
      <c r="F525" s="94"/>
      <c r="G525" s="95" t="str">
        <f t="shared" si="196"/>
        <v>Error</v>
      </c>
      <c r="H525" s="96">
        <v>14400</v>
      </c>
      <c r="I525" s="97" t="e">
        <f t="shared" si="197"/>
        <v>#VALUE!</v>
      </c>
      <c r="J525" s="87" t="e">
        <f t="shared" si="192"/>
        <v>#VALUE!</v>
      </c>
      <c r="K525" s="97">
        <f t="shared" si="198"/>
        <v>0</v>
      </c>
      <c r="L525" s="97">
        <f t="shared" si="199"/>
        <v>0</v>
      </c>
      <c r="M525" s="97" t="e">
        <f t="shared" si="200"/>
        <v>#VALUE!</v>
      </c>
      <c r="N525" s="97" t="e">
        <f t="shared" si="201"/>
        <v>#VALUE!</v>
      </c>
      <c r="O525" s="96"/>
      <c r="P525" s="97" t="e">
        <f t="shared" si="193"/>
        <v>#VALUE!</v>
      </c>
      <c r="Q525" s="98" t="e">
        <f t="shared" si="202"/>
        <v>#VALUE!</v>
      </c>
      <c r="R525" s="99"/>
      <c r="S525" s="4"/>
      <c r="T525" s="27">
        <f t="shared" si="203"/>
        <v>0</v>
      </c>
      <c r="U525" s="100">
        <v>66140</v>
      </c>
      <c r="V525" s="101">
        <f t="shared" si="194"/>
        <v>0</v>
      </c>
      <c r="W525" s="100"/>
      <c r="X525" s="100"/>
      <c r="Y525" s="101">
        <f t="shared" si="204"/>
        <v>0</v>
      </c>
      <c r="Z525" s="101">
        <f t="shared" si="205"/>
        <v>0</v>
      </c>
      <c r="AA525" s="101" t="e">
        <f t="shared" si="195"/>
        <v>#VALUE!</v>
      </c>
    </row>
    <row r="526" spans="1:27" ht="17.25" x14ac:dyDescent="0.25">
      <c r="A526" s="4"/>
      <c r="B526" s="4"/>
      <c r="C526" s="92"/>
      <c r="D526" s="192"/>
      <c r="E526" s="93"/>
      <c r="F526" s="94"/>
      <c r="G526" s="95" t="str">
        <f t="shared" si="196"/>
        <v>Error</v>
      </c>
      <c r="H526" s="96">
        <v>14400</v>
      </c>
      <c r="I526" s="97" t="e">
        <f t="shared" si="197"/>
        <v>#VALUE!</v>
      </c>
      <c r="J526" s="87" t="e">
        <f t="shared" si="192"/>
        <v>#VALUE!</v>
      </c>
      <c r="K526" s="97">
        <f t="shared" si="198"/>
        <v>0</v>
      </c>
      <c r="L526" s="97">
        <f t="shared" si="199"/>
        <v>0</v>
      </c>
      <c r="M526" s="97" t="e">
        <f t="shared" si="200"/>
        <v>#VALUE!</v>
      </c>
      <c r="N526" s="97" t="e">
        <f t="shared" si="201"/>
        <v>#VALUE!</v>
      </c>
      <c r="O526" s="96"/>
      <c r="P526" s="97" t="e">
        <f t="shared" si="193"/>
        <v>#VALUE!</v>
      </c>
      <c r="Q526" s="98" t="e">
        <f t="shared" si="202"/>
        <v>#VALUE!</v>
      </c>
      <c r="R526" s="99"/>
      <c r="S526" s="4"/>
      <c r="T526" s="27">
        <f t="shared" si="203"/>
        <v>0</v>
      </c>
      <c r="U526" s="100">
        <v>66140</v>
      </c>
      <c r="V526" s="101">
        <f t="shared" si="194"/>
        <v>0</v>
      </c>
      <c r="W526" s="100"/>
      <c r="X526" s="100"/>
      <c r="Y526" s="101">
        <f t="shared" si="204"/>
        <v>0</v>
      </c>
      <c r="Z526" s="101">
        <f t="shared" si="205"/>
        <v>0</v>
      </c>
      <c r="AA526" s="101" t="e">
        <f t="shared" si="195"/>
        <v>#VALUE!</v>
      </c>
    </row>
    <row r="527" spans="1:27" ht="17.25" x14ac:dyDescent="0.25">
      <c r="A527" s="4"/>
      <c r="B527" s="4"/>
      <c r="C527" s="92"/>
      <c r="D527" s="192"/>
      <c r="E527" s="93"/>
      <c r="F527" s="94"/>
      <c r="G527" s="95" t="str">
        <f t="shared" si="196"/>
        <v>Error</v>
      </c>
      <c r="H527" s="96">
        <v>14400</v>
      </c>
      <c r="I527" s="97" t="e">
        <f t="shared" si="197"/>
        <v>#VALUE!</v>
      </c>
      <c r="J527" s="87" t="e">
        <f t="shared" si="192"/>
        <v>#VALUE!</v>
      </c>
      <c r="K527" s="97">
        <f t="shared" si="198"/>
        <v>0</v>
      </c>
      <c r="L527" s="97">
        <f t="shared" si="199"/>
        <v>0</v>
      </c>
      <c r="M527" s="97" t="e">
        <f t="shared" si="200"/>
        <v>#VALUE!</v>
      </c>
      <c r="N527" s="97" t="e">
        <f t="shared" si="201"/>
        <v>#VALUE!</v>
      </c>
      <c r="O527" s="96"/>
      <c r="P527" s="97" t="e">
        <f t="shared" si="193"/>
        <v>#VALUE!</v>
      </c>
      <c r="Q527" s="98" t="e">
        <f t="shared" si="202"/>
        <v>#VALUE!</v>
      </c>
      <c r="R527" s="99"/>
      <c r="S527" s="4"/>
      <c r="T527" s="27">
        <f t="shared" si="203"/>
        <v>0</v>
      </c>
      <c r="U527" s="100">
        <v>66140</v>
      </c>
      <c r="V527" s="101">
        <f t="shared" si="194"/>
        <v>0</v>
      </c>
      <c r="W527" s="100"/>
      <c r="X527" s="100"/>
      <c r="Y527" s="101">
        <f t="shared" si="204"/>
        <v>0</v>
      </c>
      <c r="Z527" s="101">
        <f t="shared" si="205"/>
        <v>0</v>
      </c>
      <c r="AA527" s="101" t="e">
        <f t="shared" si="195"/>
        <v>#VALUE!</v>
      </c>
    </row>
    <row r="528" spans="1:27" ht="17.25" x14ac:dyDescent="0.25">
      <c r="A528" s="4"/>
      <c r="B528" s="4"/>
      <c r="C528" s="92"/>
      <c r="D528" s="192"/>
      <c r="E528" s="93"/>
      <c r="F528" s="94"/>
      <c r="G528" s="95" t="str">
        <f t="shared" si="196"/>
        <v>Error</v>
      </c>
      <c r="H528" s="96">
        <v>14400</v>
      </c>
      <c r="I528" s="97" t="e">
        <f t="shared" si="197"/>
        <v>#VALUE!</v>
      </c>
      <c r="J528" s="87" t="e">
        <f t="shared" si="192"/>
        <v>#VALUE!</v>
      </c>
      <c r="K528" s="97">
        <f t="shared" si="198"/>
        <v>0</v>
      </c>
      <c r="L528" s="97">
        <f t="shared" si="199"/>
        <v>0</v>
      </c>
      <c r="M528" s="97" t="e">
        <f t="shared" si="200"/>
        <v>#VALUE!</v>
      </c>
      <c r="N528" s="97" t="e">
        <f t="shared" si="201"/>
        <v>#VALUE!</v>
      </c>
      <c r="O528" s="96"/>
      <c r="P528" s="97" t="e">
        <f t="shared" si="193"/>
        <v>#VALUE!</v>
      </c>
      <c r="Q528" s="98" t="e">
        <f t="shared" si="202"/>
        <v>#VALUE!</v>
      </c>
      <c r="R528" s="99"/>
      <c r="S528" s="4"/>
      <c r="T528" s="27">
        <f t="shared" si="203"/>
        <v>0</v>
      </c>
      <c r="U528" s="100">
        <v>66140</v>
      </c>
      <c r="V528" s="101">
        <f t="shared" si="194"/>
        <v>0</v>
      </c>
      <c r="W528" s="100"/>
      <c r="X528" s="100"/>
      <c r="Y528" s="101">
        <f t="shared" si="204"/>
        <v>0</v>
      </c>
      <c r="Z528" s="101">
        <f t="shared" si="205"/>
        <v>0</v>
      </c>
      <c r="AA528" s="101" t="e">
        <f t="shared" si="195"/>
        <v>#VALUE!</v>
      </c>
    </row>
    <row r="529" spans="1:27" ht="17.25" x14ac:dyDescent="0.25">
      <c r="A529" s="4"/>
      <c r="B529" s="4"/>
      <c r="C529" s="92"/>
      <c r="D529" s="192"/>
      <c r="E529" s="93"/>
      <c r="F529" s="94"/>
      <c r="G529" s="95" t="str">
        <f t="shared" si="196"/>
        <v>Error</v>
      </c>
      <c r="H529" s="96">
        <v>14400</v>
      </c>
      <c r="I529" s="97" t="e">
        <f t="shared" si="197"/>
        <v>#VALUE!</v>
      </c>
      <c r="J529" s="87" t="e">
        <f t="shared" si="192"/>
        <v>#VALUE!</v>
      </c>
      <c r="K529" s="97">
        <f t="shared" si="198"/>
        <v>0</v>
      </c>
      <c r="L529" s="97">
        <f t="shared" si="199"/>
        <v>0</v>
      </c>
      <c r="M529" s="97" t="e">
        <f t="shared" si="200"/>
        <v>#VALUE!</v>
      </c>
      <c r="N529" s="97" t="e">
        <f t="shared" si="201"/>
        <v>#VALUE!</v>
      </c>
      <c r="O529" s="96"/>
      <c r="P529" s="97" t="e">
        <f t="shared" si="193"/>
        <v>#VALUE!</v>
      </c>
      <c r="Q529" s="98" t="e">
        <f t="shared" si="202"/>
        <v>#VALUE!</v>
      </c>
      <c r="R529" s="99"/>
      <c r="S529" s="4"/>
      <c r="T529" s="27">
        <f t="shared" si="203"/>
        <v>0</v>
      </c>
      <c r="U529" s="100">
        <v>66140</v>
      </c>
      <c r="V529" s="101">
        <f t="shared" si="194"/>
        <v>0</v>
      </c>
      <c r="W529" s="100"/>
      <c r="X529" s="100"/>
      <c r="Y529" s="101">
        <f t="shared" si="204"/>
        <v>0</v>
      </c>
      <c r="Z529" s="101">
        <f t="shared" si="205"/>
        <v>0</v>
      </c>
      <c r="AA529" s="101" t="e">
        <f t="shared" si="195"/>
        <v>#VALUE!</v>
      </c>
    </row>
    <row r="530" spans="1:27" ht="17.25" x14ac:dyDescent="0.25">
      <c r="A530" s="4"/>
      <c r="B530" s="4"/>
      <c r="C530" s="92"/>
      <c r="D530" s="192"/>
      <c r="E530" s="83"/>
      <c r="F530" s="84"/>
      <c r="G530" s="85" t="str">
        <f t="shared" si="196"/>
        <v>Error</v>
      </c>
      <c r="H530" s="86">
        <v>14400</v>
      </c>
      <c r="I530" s="87" t="e">
        <f t="shared" si="197"/>
        <v>#VALUE!</v>
      </c>
      <c r="J530" s="87" t="e">
        <f t="shared" si="192"/>
        <v>#VALUE!</v>
      </c>
      <c r="K530" s="87">
        <f t="shared" si="198"/>
        <v>0</v>
      </c>
      <c r="L530" s="87">
        <f t="shared" si="199"/>
        <v>0</v>
      </c>
      <c r="M530" s="87" t="e">
        <f t="shared" si="200"/>
        <v>#VALUE!</v>
      </c>
      <c r="N530" s="87" t="e">
        <f t="shared" si="201"/>
        <v>#VALUE!</v>
      </c>
      <c r="O530" s="86"/>
      <c r="P530" s="87" t="e">
        <f t="shared" si="193"/>
        <v>#VALUE!</v>
      </c>
      <c r="Q530" s="88" t="e">
        <f t="shared" si="202"/>
        <v>#VALUE!</v>
      </c>
      <c r="R530" s="89"/>
      <c r="S530" s="81"/>
      <c r="T530" s="27">
        <f t="shared" si="203"/>
        <v>0</v>
      </c>
      <c r="U530" s="90">
        <v>66140</v>
      </c>
      <c r="V530" s="91">
        <f t="shared" si="194"/>
        <v>0</v>
      </c>
      <c r="W530" s="90"/>
      <c r="X530" s="90"/>
      <c r="Y530" s="91">
        <f t="shared" si="204"/>
        <v>0</v>
      </c>
      <c r="Z530" s="91">
        <f t="shared" si="205"/>
        <v>0</v>
      </c>
      <c r="AA530" s="91" t="e">
        <f t="shared" si="195"/>
        <v>#VALUE!</v>
      </c>
    </row>
    <row r="531" spans="1:27" ht="17.25" x14ac:dyDescent="0.25">
      <c r="A531" s="4"/>
      <c r="B531" s="4"/>
      <c r="C531" s="92"/>
      <c r="D531" s="192"/>
      <c r="E531" s="93"/>
      <c r="F531" s="94"/>
      <c r="G531" s="95" t="str">
        <f t="shared" si="196"/>
        <v>Error</v>
      </c>
      <c r="H531" s="96">
        <v>14400</v>
      </c>
      <c r="I531" s="97" t="e">
        <f t="shared" si="197"/>
        <v>#VALUE!</v>
      </c>
      <c r="J531" s="87" t="e">
        <f t="shared" si="192"/>
        <v>#VALUE!</v>
      </c>
      <c r="K531" s="97">
        <f t="shared" si="198"/>
        <v>0</v>
      </c>
      <c r="L531" s="97">
        <f t="shared" si="199"/>
        <v>0</v>
      </c>
      <c r="M531" s="97" t="e">
        <f t="shared" si="200"/>
        <v>#VALUE!</v>
      </c>
      <c r="N531" s="97" t="e">
        <f t="shared" si="201"/>
        <v>#VALUE!</v>
      </c>
      <c r="O531" s="96"/>
      <c r="P531" s="97" t="e">
        <f t="shared" si="193"/>
        <v>#VALUE!</v>
      </c>
      <c r="Q531" s="98" t="e">
        <f t="shared" si="202"/>
        <v>#VALUE!</v>
      </c>
      <c r="R531" s="99"/>
      <c r="S531" s="4"/>
      <c r="T531" s="27">
        <f t="shared" si="203"/>
        <v>0</v>
      </c>
      <c r="U531" s="100">
        <v>66140</v>
      </c>
      <c r="V531" s="101">
        <f t="shared" si="194"/>
        <v>0</v>
      </c>
      <c r="W531" s="100"/>
      <c r="X531" s="100"/>
      <c r="Y531" s="101">
        <f t="shared" si="204"/>
        <v>0</v>
      </c>
      <c r="Z531" s="101">
        <f t="shared" si="205"/>
        <v>0</v>
      </c>
      <c r="AA531" s="101" t="e">
        <f t="shared" si="195"/>
        <v>#VALUE!</v>
      </c>
    </row>
    <row r="532" spans="1:27" ht="17.25" x14ac:dyDescent="0.25">
      <c r="A532" s="4"/>
      <c r="B532" s="4"/>
      <c r="C532" s="92"/>
      <c r="D532" s="192"/>
      <c r="E532" s="93"/>
      <c r="F532" s="94"/>
      <c r="G532" s="95" t="str">
        <f t="shared" si="196"/>
        <v>Error</v>
      </c>
      <c r="H532" s="96">
        <v>14400</v>
      </c>
      <c r="I532" s="97" t="e">
        <f t="shared" si="197"/>
        <v>#VALUE!</v>
      </c>
      <c r="J532" s="87" t="e">
        <f t="shared" si="192"/>
        <v>#VALUE!</v>
      </c>
      <c r="K532" s="97">
        <f t="shared" si="198"/>
        <v>0</v>
      </c>
      <c r="L532" s="97">
        <f t="shared" si="199"/>
        <v>0</v>
      </c>
      <c r="M532" s="97" t="e">
        <f t="shared" si="200"/>
        <v>#VALUE!</v>
      </c>
      <c r="N532" s="97" t="e">
        <f t="shared" si="201"/>
        <v>#VALUE!</v>
      </c>
      <c r="O532" s="96"/>
      <c r="P532" s="97" t="e">
        <f t="shared" si="193"/>
        <v>#VALUE!</v>
      </c>
      <c r="Q532" s="98" t="e">
        <f t="shared" si="202"/>
        <v>#VALUE!</v>
      </c>
      <c r="R532" s="99"/>
      <c r="S532" s="4"/>
      <c r="T532" s="27">
        <f t="shared" si="203"/>
        <v>0</v>
      </c>
      <c r="U532" s="100">
        <v>66140</v>
      </c>
      <c r="V532" s="101">
        <f t="shared" si="194"/>
        <v>0</v>
      </c>
      <c r="W532" s="100"/>
      <c r="X532" s="100"/>
      <c r="Y532" s="101">
        <f t="shared" si="204"/>
        <v>0</v>
      </c>
      <c r="Z532" s="101">
        <f t="shared" si="205"/>
        <v>0</v>
      </c>
      <c r="AA532" s="101" t="e">
        <f t="shared" si="195"/>
        <v>#VALUE!</v>
      </c>
    </row>
    <row r="533" spans="1:27" ht="17.25" x14ac:dyDescent="0.25">
      <c r="A533" s="4"/>
      <c r="B533" s="4"/>
      <c r="C533" s="92"/>
      <c r="D533" s="192"/>
      <c r="E533" s="93"/>
      <c r="F533" s="94"/>
      <c r="G533" s="95" t="str">
        <f t="shared" si="196"/>
        <v>Error</v>
      </c>
      <c r="H533" s="96">
        <v>14400</v>
      </c>
      <c r="I533" s="97" t="e">
        <f t="shared" si="197"/>
        <v>#VALUE!</v>
      </c>
      <c r="J533" s="87" t="e">
        <f t="shared" si="192"/>
        <v>#VALUE!</v>
      </c>
      <c r="K533" s="97">
        <f t="shared" si="198"/>
        <v>0</v>
      </c>
      <c r="L533" s="97">
        <f t="shared" si="199"/>
        <v>0</v>
      </c>
      <c r="M533" s="97" t="e">
        <f t="shared" si="200"/>
        <v>#VALUE!</v>
      </c>
      <c r="N533" s="97" t="e">
        <f t="shared" si="201"/>
        <v>#VALUE!</v>
      </c>
      <c r="O533" s="96"/>
      <c r="P533" s="97" t="e">
        <f t="shared" si="193"/>
        <v>#VALUE!</v>
      </c>
      <c r="Q533" s="98" t="e">
        <f t="shared" si="202"/>
        <v>#VALUE!</v>
      </c>
      <c r="R533" s="99"/>
      <c r="S533" s="4"/>
      <c r="T533" s="27">
        <f t="shared" si="203"/>
        <v>0</v>
      </c>
      <c r="U533" s="100">
        <v>66140</v>
      </c>
      <c r="V533" s="101">
        <f t="shared" si="194"/>
        <v>0</v>
      </c>
      <c r="W533" s="100"/>
      <c r="X533" s="100"/>
      <c r="Y533" s="101">
        <f t="shared" si="204"/>
        <v>0</v>
      </c>
      <c r="Z533" s="101">
        <f t="shared" si="205"/>
        <v>0</v>
      </c>
      <c r="AA533" s="101" t="e">
        <f t="shared" si="195"/>
        <v>#VALUE!</v>
      </c>
    </row>
    <row r="534" spans="1:27" ht="17.25" x14ac:dyDescent="0.25">
      <c r="A534" s="4"/>
      <c r="B534" s="4"/>
      <c r="C534" s="92"/>
      <c r="D534" s="192"/>
      <c r="E534" s="93"/>
      <c r="F534" s="94"/>
      <c r="G534" s="95" t="str">
        <f t="shared" si="196"/>
        <v>Error</v>
      </c>
      <c r="H534" s="96">
        <v>14400</v>
      </c>
      <c r="I534" s="97" t="e">
        <f t="shared" si="197"/>
        <v>#VALUE!</v>
      </c>
      <c r="J534" s="87" t="e">
        <f t="shared" si="192"/>
        <v>#VALUE!</v>
      </c>
      <c r="K534" s="97">
        <f t="shared" si="198"/>
        <v>0</v>
      </c>
      <c r="L534" s="97">
        <f t="shared" si="199"/>
        <v>0</v>
      </c>
      <c r="M534" s="97" t="e">
        <f t="shared" si="200"/>
        <v>#VALUE!</v>
      </c>
      <c r="N534" s="97" t="e">
        <f t="shared" si="201"/>
        <v>#VALUE!</v>
      </c>
      <c r="O534" s="96"/>
      <c r="P534" s="97" t="e">
        <f t="shared" si="193"/>
        <v>#VALUE!</v>
      </c>
      <c r="Q534" s="98" t="e">
        <f t="shared" si="202"/>
        <v>#VALUE!</v>
      </c>
      <c r="R534" s="99"/>
      <c r="S534" s="4"/>
      <c r="T534" s="27">
        <f t="shared" si="203"/>
        <v>0</v>
      </c>
      <c r="U534" s="100">
        <v>66140</v>
      </c>
      <c r="V534" s="101">
        <f t="shared" si="194"/>
        <v>0</v>
      </c>
      <c r="W534" s="100"/>
      <c r="X534" s="100"/>
      <c r="Y534" s="101">
        <f t="shared" si="204"/>
        <v>0</v>
      </c>
      <c r="Z534" s="101">
        <f t="shared" si="205"/>
        <v>0</v>
      </c>
      <c r="AA534" s="101" t="e">
        <f t="shared" si="195"/>
        <v>#VALUE!</v>
      </c>
    </row>
    <row r="535" spans="1:27" ht="17.25" x14ac:dyDescent="0.25">
      <c r="A535" s="4"/>
      <c r="B535" s="4"/>
      <c r="C535" s="92"/>
      <c r="D535" s="192"/>
      <c r="E535" s="93"/>
      <c r="F535" s="94"/>
      <c r="G535" s="95" t="str">
        <f t="shared" si="196"/>
        <v>Error</v>
      </c>
      <c r="H535" s="96">
        <v>14400</v>
      </c>
      <c r="I535" s="97" t="e">
        <f t="shared" si="197"/>
        <v>#VALUE!</v>
      </c>
      <c r="J535" s="87" t="e">
        <f t="shared" si="192"/>
        <v>#VALUE!</v>
      </c>
      <c r="K535" s="97">
        <f t="shared" si="198"/>
        <v>0</v>
      </c>
      <c r="L535" s="97">
        <f t="shared" si="199"/>
        <v>0</v>
      </c>
      <c r="M535" s="97" t="e">
        <f t="shared" si="200"/>
        <v>#VALUE!</v>
      </c>
      <c r="N535" s="97" t="e">
        <f t="shared" si="201"/>
        <v>#VALUE!</v>
      </c>
      <c r="O535" s="96"/>
      <c r="P535" s="97" t="e">
        <f t="shared" si="193"/>
        <v>#VALUE!</v>
      </c>
      <c r="Q535" s="98" t="e">
        <f t="shared" si="202"/>
        <v>#VALUE!</v>
      </c>
      <c r="R535" s="99"/>
      <c r="S535" s="4"/>
      <c r="T535" s="27">
        <f t="shared" si="203"/>
        <v>0</v>
      </c>
      <c r="U535" s="100">
        <v>66140</v>
      </c>
      <c r="V535" s="101">
        <f t="shared" si="194"/>
        <v>0</v>
      </c>
      <c r="W535" s="100"/>
      <c r="X535" s="100"/>
      <c r="Y535" s="101">
        <f t="shared" si="204"/>
        <v>0</v>
      </c>
      <c r="Z535" s="101">
        <f t="shared" si="205"/>
        <v>0</v>
      </c>
      <c r="AA535" s="101" t="e">
        <f t="shared" si="195"/>
        <v>#VALUE!</v>
      </c>
    </row>
    <row r="536" spans="1:27" ht="17.25" x14ac:dyDescent="0.25">
      <c r="A536" s="4"/>
      <c r="B536" s="4"/>
      <c r="C536" s="92"/>
      <c r="D536" s="192"/>
      <c r="E536" s="83"/>
      <c r="F536" s="84"/>
      <c r="G536" s="85" t="str">
        <f t="shared" si="196"/>
        <v>Error</v>
      </c>
      <c r="H536" s="86">
        <v>14400</v>
      </c>
      <c r="I536" s="87" t="e">
        <f t="shared" si="197"/>
        <v>#VALUE!</v>
      </c>
      <c r="J536" s="87" t="e">
        <f t="shared" si="192"/>
        <v>#VALUE!</v>
      </c>
      <c r="K536" s="87">
        <f t="shared" si="198"/>
        <v>0</v>
      </c>
      <c r="L536" s="87">
        <f t="shared" si="199"/>
        <v>0</v>
      </c>
      <c r="M536" s="87" t="e">
        <f t="shared" si="200"/>
        <v>#VALUE!</v>
      </c>
      <c r="N536" s="87" t="e">
        <f t="shared" si="201"/>
        <v>#VALUE!</v>
      </c>
      <c r="O536" s="86"/>
      <c r="P536" s="87" t="e">
        <f t="shared" si="193"/>
        <v>#VALUE!</v>
      </c>
      <c r="Q536" s="88" t="e">
        <f t="shared" si="202"/>
        <v>#VALUE!</v>
      </c>
      <c r="R536" s="89"/>
      <c r="S536" s="81"/>
      <c r="T536" s="27">
        <f t="shared" si="203"/>
        <v>0</v>
      </c>
      <c r="U536" s="90">
        <v>66140</v>
      </c>
      <c r="V536" s="91">
        <f t="shared" si="194"/>
        <v>0</v>
      </c>
      <c r="W536" s="90"/>
      <c r="X536" s="90"/>
      <c r="Y536" s="91">
        <f t="shared" si="204"/>
        <v>0</v>
      </c>
      <c r="Z536" s="91">
        <f t="shared" si="205"/>
        <v>0</v>
      </c>
      <c r="AA536" s="91" t="e">
        <f t="shared" si="195"/>
        <v>#VALUE!</v>
      </c>
    </row>
    <row r="537" spans="1:27" ht="17.25" x14ac:dyDescent="0.25">
      <c r="A537" s="4"/>
      <c r="B537" s="4"/>
      <c r="C537" s="92"/>
      <c r="D537" s="192"/>
      <c r="E537" s="93"/>
      <c r="F537" s="94"/>
      <c r="G537" s="95" t="str">
        <f t="shared" si="196"/>
        <v>Error</v>
      </c>
      <c r="H537" s="96">
        <v>14400</v>
      </c>
      <c r="I537" s="97" t="e">
        <f t="shared" si="197"/>
        <v>#VALUE!</v>
      </c>
      <c r="J537" s="87" t="e">
        <f t="shared" si="192"/>
        <v>#VALUE!</v>
      </c>
      <c r="K537" s="97">
        <f t="shared" si="198"/>
        <v>0</v>
      </c>
      <c r="L537" s="97">
        <f t="shared" si="199"/>
        <v>0</v>
      </c>
      <c r="M537" s="97" t="e">
        <f t="shared" si="200"/>
        <v>#VALUE!</v>
      </c>
      <c r="N537" s="97" t="e">
        <f t="shared" si="201"/>
        <v>#VALUE!</v>
      </c>
      <c r="O537" s="96"/>
      <c r="P537" s="97" t="e">
        <f t="shared" si="193"/>
        <v>#VALUE!</v>
      </c>
      <c r="Q537" s="98" t="e">
        <f t="shared" si="202"/>
        <v>#VALUE!</v>
      </c>
      <c r="R537" s="99"/>
      <c r="S537" s="4"/>
      <c r="T537" s="27">
        <f t="shared" si="203"/>
        <v>0</v>
      </c>
      <c r="U537" s="100">
        <v>66140</v>
      </c>
      <c r="V537" s="101">
        <f t="shared" si="194"/>
        <v>0</v>
      </c>
      <c r="W537" s="100"/>
      <c r="X537" s="100"/>
      <c r="Y537" s="101">
        <f t="shared" si="204"/>
        <v>0</v>
      </c>
      <c r="Z537" s="101">
        <f t="shared" si="205"/>
        <v>0</v>
      </c>
      <c r="AA537" s="101" t="e">
        <f t="shared" si="195"/>
        <v>#VALUE!</v>
      </c>
    </row>
    <row r="538" spans="1:27" ht="17.25" x14ac:dyDescent="0.25">
      <c r="A538" s="4"/>
      <c r="B538" s="4"/>
      <c r="C538" s="92"/>
      <c r="D538" s="192"/>
      <c r="E538" s="93"/>
      <c r="F538" s="94"/>
      <c r="G538" s="95" t="str">
        <f t="shared" si="196"/>
        <v>Error</v>
      </c>
      <c r="H538" s="96">
        <v>14400</v>
      </c>
      <c r="I538" s="97" t="e">
        <f t="shared" si="197"/>
        <v>#VALUE!</v>
      </c>
      <c r="J538" s="87" t="e">
        <f t="shared" si="192"/>
        <v>#VALUE!</v>
      </c>
      <c r="K538" s="97">
        <f t="shared" si="198"/>
        <v>0</v>
      </c>
      <c r="L538" s="97">
        <f t="shared" si="199"/>
        <v>0</v>
      </c>
      <c r="M538" s="97" t="e">
        <f t="shared" si="200"/>
        <v>#VALUE!</v>
      </c>
      <c r="N538" s="97" t="e">
        <f t="shared" si="201"/>
        <v>#VALUE!</v>
      </c>
      <c r="O538" s="96"/>
      <c r="P538" s="97" t="e">
        <f t="shared" si="193"/>
        <v>#VALUE!</v>
      </c>
      <c r="Q538" s="98" t="e">
        <f t="shared" si="202"/>
        <v>#VALUE!</v>
      </c>
      <c r="R538" s="99"/>
      <c r="S538" s="4"/>
      <c r="T538" s="27">
        <f t="shared" si="203"/>
        <v>0</v>
      </c>
      <c r="U538" s="100">
        <v>66140</v>
      </c>
      <c r="V538" s="101">
        <f t="shared" si="194"/>
        <v>0</v>
      </c>
      <c r="W538" s="100"/>
      <c r="X538" s="100"/>
      <c r="Y538" s="101">
        <f t="shared" si="204"/>
        <v>0</v>
      </c>
      <c r="Z538" s="101">
        <f t="shared" si="205"/>
        <v>0</v>
      </c>
      <c r="AA538" s="101" t="e">
        <f t="shared" si="195"/>
        <v>#VALUE!</v>
      </c>
    </row>
    <row r="539" spans="1:27" ht="17.25" x14ac:dyDescent="0.25">
      <c r="A539" s="4"/>
      <c r="B539" s="4"/>
      <c r="C539" s="92"/>
      <c r="D539" s="192"/>
      <c r="E539" s="93"/>
      <c r="F539" s="94"/>
      <c r="G539" s="95" t="str">
        <f t="shared" si="196"/>
        <v>Error</v>
      </c>
      <c r="H539" s="96">
        <v>14400</v>
      </c>
      <c r="I539" s="97" t="e">
        <f t="shared" si="197"/>
        <v>#VALUE!</v>
      </c>
      <c r="J539" s="87" t="e">
        <f t="shared" si="192"/>
        <v>#VALUE!</v>
      </c>
      <c r="K539" s="97">
        <f t="shared" si="198"/>
        <v>0</v>
      </c>
      <c r="L539" s="97">
        <f t="shared" si="199"/>
        <v>0</v>
      </c>
      <c r="M539" s="97" t="e">
        <f t="shared" si="200"/>
        <v>#VALUE!</v>
      </c>
      <c r="N539" s="97" t="e">
        <f t="shared" si="201"/>
        <v>#VALUE!</v>
      </c>
      <c r="O539" s="96"/>
      <c r="P539" s="97" t="e">
        <f t="shared" si="193"/>
        <v>#VALUE!</v>
      </c>
      <c r="Q539" s="98" t="e">
        <f t="shared" si="202"/>
        <v>#VALUE!</v>
      </c>
      <c r="R539" s="99"/>
      <c r="S539" s="4"/>
      <c r="T539" s="27">
        <f t="shared" si="203"/>
        <v>0</v>
      </c>
      <c r="U539" s="100">
        <v>66140</v>
      </c>
      <c r="V539" s="101">
        <f t="shared" si="194"/>
        <v>0</v>
      </c>
      <c r="W539" s="100"/>
      <c r="X539" s="100"/>
      <c r="Y539" s="101">
        <f t="shared" si="204"/>
        <v>0</v>
      </c>
      <c r="Z539" s="101">
        <f t="shared" si="205"/>
        <v>0</v>
      </c>
      <c r="AA539" s="101" t="e">
        <f t="shared" si="195"/>
        <v>#VALUE!</v>
      </c>
    </row>
    <row r="540" spans="1:27" ht="17.25" x14ac:dyDescent="0.25">
      <c r="A540" s="4"/>
      <c r="B540" s="4"/>
      <c r="C540" s="92"/>
      <c r="D540" s="192"/>
      <c r="E540" s="93"/>
      <c r="F540" s="94"/>
      <c r="G540" s="95" t="str">
        <f t="shared" si="196"/>
        <v>Error</v>
      </c>
      <c r="H540" s="96">
        <v>14400</v>
      </c>
      <c r="I540" s="97" t="e">
        <f t="shared" si="197"/>
        <v>#VALUE!</v>
      </c>
      <c r="J540" s="87" t="e">
        <f t="shared" si="192"/>
        <v>#VALUE!</v>
      </c>
      <c r="K540" s="97">
        <f t="shared" si="198"/>
        <v>0</v>
      </c>
      <c r="L540" s="97">
        <f t="shared" si="199"/>
        <v>0</v>
      </c>
      <c r="M540" s="97" t="e">
        <f t="shared" si="200"/>
        <v>#VALUE!</v>
      </c>
      <c r="N540" s="97" t="e">
        <f t="shared" si="201"/>
        <v>#VALUE!</v>
      </c>
      <c r="O540" s="96"/>
      <c r="P540" s="97" t="e">
        <f t="shared" si="193"/>
        <v>#VALUE!</v>
      </c>
      <c r="Q540" s="98" t="e">
        <f t="shared" si="202"/>
        <v>#VALUE!</v>
      </c>
      <c r="R540" s="99"/>
      <c r="S540" s="4"/>
      <c r="T540" s="27">
        <f t="shared" si="203"/>
        <v>0</v>
      </c>
      <c r="U540" s="100">
        <v>66140</v>
      </c>
      <c r="V540" s="101">
        <f t="shared" si="194"/>
        <v>0</v>
      </c>
      <c r="W540" s="100"/>
      <c r="X540" s="100"/>
      <c r="Y540" s="101">
        <f t="shared" si="204"/>
        <v>0</v>
      </c>
      <c r="Z540" s="101">
        <f t="shared" si="205"/>
        <v>0</v>
      </c>
      <c r="AA540" s="101" t="e">
        <f t="shared" si="195"/>
        <v>#VALUE!</v>
      </c>
    </row>
    <row r="541" spans="1:27" ht="17.25" x14ac:dyDescent="0.25">
      <c r="A541" s="4"/>
      <c r="B541" s="4"/>
      <c r="C541" s="92"/>
      <c r="D541" s="192"/>
      <c r="E541" s="93"/>
      <c r="F541" s="94"/>
      <c r="G541" s="95" t="str">
        <f t="shared" si="196"/>
        <v>Error</v>
      </c>
      <c r="H541" s="96">
        <v>14400</v>
      </c>
      <c r="I541" s="97" t="e">
        <f t="shared" si="197"/>
        <v>#VALUE!</v>
      </c>
      <c r="J541" s="87" t="e">
        <f t="shared" si="192"/>
        <v>#VALUE!</v>
      </c>
      <c r="K541" s="97">
        <f t="shared" si="198"/>
        <v>0</v>
      </c>
      <c r="L541" s="97">
        <f t="shared" si="199"/>
        <v>0</v>
      </c>
      <c r="M541" s="97" t="e">
        <f t="shared" si="200"/>
        <v>#VALUE!</v>
      </c>
      <c r="N541" s="97" t="e">
        <f t="shared" si="201"/>
        <v>#VALUE!</v>
      </c>
      <c r="O541" s="96"/>
      <c r="P541" s="97" t="e">
        <f t="shared" si="193"/>
        <v>#VALUE!</v>
      </c>
      <c r="Q541" s="98" t="e">
        <f t="shared" si="202"/>
        <v>#VALUE!</v>
      </c>
      <c r="R541" s="99"/>
      <c r="S541" s="4"/>
      <c r="T541" s="27">
        <f t="shared" si="203"/>
        <v>0</v>
      </c>
      <c r="U541" s="100">
        <v>66140</v>
      </c>
      <c r="V541" s="101">
        <f t="shared" si="194"/>
        <v>0</v>
      </c>
      <c r="W541" s="100"/>
      <c r="X541" s="100"/>
      <c r="Y541" s="101">
        <f t="shared" si="204"/>
        <v>0</v>
      </c>
      <c r="Z541" s="101">
        <f t="shared" si="205"/>
        <v>0</v>
      </c>
      <c r="AA541" s="101" t="e">
        <f t="shared" si="195"/>
        <v>#VALUE!</v>
      </c>
    </row>
    <row r="542" spans="1:27" ht="17.25" x14ac:dyDescent="0.25">
      <c r="A542" s="4"/>
      <c r="B542" s="4"/>
      <c r="C542" s="92"/>
      <c r="D542" s="192"/>
      <c r="E542" s="83"/>
      <c r="F542" s="84"/>
      <c r="G542" s="85" t="str">
        <f t="shared" si="196"/>
        <v>Error</v>
      </c>
      <c r="H542" s="86">
        <v>14400</v>
      </c>
      <c r="I542" s="87" t="e">
        <f t="shared" si="197"/>
        <v>#VALUE!</v>
      </c>
      <c r="J542" s="87" t="e">
        <f t="shared" si="192"/>
        <v>#VALUE!</v>
      </c>
      <c r="K542" s="87">
        <f t="shared" si="198"/>
        <v>0</v>
      </c>
      <c r="L542" s="87">
        <f t="shared" si="199"/>
        <v>0</v>
      </c>
      <c r="M542" s="87" t="e">
        <f t="shared" si="200"/>
        <v>#VALUE!</v>
      </c>
      <c r="N542" s="87" t="e">
        <f t="shared" si="201"/>
        <v>#VALUE!</v>
      </c>
      <c r="O542" s="86"/>
      <c r="P542" s="87" t="e">
        <f t="shared" si="193"/>
        <v>#VALUE!</v>
      </c>
      <c r="Q542" s="88" t="e">
        <f t="shared" si="202"/>
        <v>#VALUE!</v>
      </c>
      <c r="R542" s="89"/>
      <c r="S542" s="81"/>
      <c r="T542" s="27">
        <f t="shared" si="203"/>
        <v>0</v>
      </c>
      <c r="U542" s="90">
        <v>66140</v>
      </c>
      <c r="V542" s="91">
        <f t="shared" si="194"/>
        <v>0</v>
      </c>
      <c r="W542" s="90"/>
      <c r="X542" s="90"/>
      <c r="Y542" s="91">
        <f t="shared" si="204"/>
        <v>0</v>
      </c>
      <c r="Z542" s="91">
        <f t="shared" si="205"/>
        <v>0</v>
      </c>
      <c r="AA542" s="91" t="e">
        <f t="shared" si="195"/>
        <v>#VALUE!</v>
      </c>
    </row>
    <row r="543" spans="1:27" ht="17.25" x14ac:dyDescent="0.25">
      <c r="A543" s="4"/>
      <c r="B543" s="4"/>
      <c r="C543" s="92"/>
      <c r="D543" s="192"/>
      <c r="E543" s="93"/>
      <c r="F543" s="94"/>
      <c r="G543" s="95" t="str">
        <f t="shared" si="196"/>
        <v>Error</v>
      </c>
      <c r="H543" s="96">
        <v>14400</v>
      </c>
      <c r="I543" s="97" t="e">
        <f t="shared" si="197"/>
        <v>#VALUE!</v>
      </c>
      <c r="J543" s="87" t="e">
        <f t="shared" si="192"/>
        <v>#VALUE!</v>
      </c>
      <c r="K543" s="97">
        <f t="shared" si="198"/>
        <v>0</v>
      </c>
      <c r="L543" s="97">
        <f t="shared" si="199"/>
        <v>0</v>
      </c>
      <c r="M543" s="97" t="e">
        <f t="shared" si="200"/>
        <v>#VALUE!</v>
      </c>
      <c r="N543" s="97" t="e">
        <f t="shared" si="201"/>
        <v>#VALUE!</v>
      </c>
      <c r="O543" s="96"/>
      <c r="P543" s="97" t="e">
        <f t="shared" si="193"/>
        <v>#VALUE!</v>
      </c>
      <c r="Q543" s="98" t="e">
        <f t="shared" si="202"/>
        <v>#VALUE!</v>
      </c>
      <c r="R543" s="99"/>
      <c r="S543" s="4"/>
      <c r="T543" s="27">
        <f t="shared" si="203"/>
        <v>0</v>
      </c>
      <c r="U543" s="100">
        <v>66140</v>
      </c>
      <c r="V543" s="101">
        <f t="shared" si="194"/>
        <v>0</v>
      </c>
      <c r="W543" s="100"/>
      <c r="X543" s="100"/>
      <c r="Y543" s="101">
        <f t="shared" si="204"/>
        <v>0</v>
      </c>
      <c r="Z543" s="101">
        <f t="shared" si="205"/>
        <v>0</v>
      </c>
      <c r="AA543" s="101" t="e">
        <f t="shared" si="195"/>
        <v>#VALUE!</v>
      </c>
    </row>
    <row r="544" spans="1:27" ht="17.25" x14ac:dyDescent="0.25">
      <c r="A544" s="4"/>
      <c r="B544" s="4"/>
      <c r="C544" s="92"/>
      <c r="D544" s="192"/>
      <c r="E544" s="93"/>
      <c r="F544" s="94"/>
      <c r="G544" s="95" t="str">
        <f t="shared" si="196"/>
        <v>Error</v>
      </c>
      <c r="H544" s="96">
        <v>14400</v>
      </c>
      <c r="I544" s="97" t="e">
        <f t="shared" si="197"/>
        <v>#VALUE!</v>
      </c>
      <c r="J544" s="87" t="e">
        <f t="shared" si="192"/>
        <v>#VALUE!</v>
      </c>
      <c r="K544" s="97">
        <f t="shared" si="198"/>
        <v>0</v>
      </c>
      <c r="L544" s="97">
        <f t="shared" si="199"/>
        <v>0</v>
      </c>
      <c r="M544" s="97" t="e">
        <f t="shared" si="200"/>
        <v>#VALUE!</v>
      </c>
      <c r="N544" s="97" t="e">
        <f t="shared" si="201"/>
        <v>#VALUE!</v>
      </c>
      <c r="O544" s="96"/>
      <c r="P544" s="97" t="e">
        <f t="shared" si="193"/>
        <v>#VALUE!</v>
      </c>
      <c r="Q544" s="98" t="e">
        <f t="shared" si="202"/>
        <v>#VALUE!</v>
      </c>
      <c r="R544" s="99"/>
      <c r="S544" s="4"/>
      <c r="T544" s="27">
        <f t="shared" si="203"/>
        <v>0</v>
      </c>
      <c r="U544" s="100">
        <v>66140</v>
      </c>
      <c r="V544" s="101">
        <f t="shared" ref="V544:V575" si="206">+U544*T544</f>
        <v>0</v>
      </c>
      <c r="W544" s="100"/>
      <c r="X544" s="100"/>
      <c r="Y544" s="101">
        <f t="shared" si="204"/>
        <v>0</v>
      </c>
      <c r="Z544" s="101">
        <f t="shared" si="205"/>
        <v>0</v>
      </c>
      <c r="AA544" s="101" t="e">
        <f t="shared" ref="AA544:AA575" si="207">+Z544+Q544</f>
        <v>#VALUE!</v>
      </c>
    </row>
    <row r="545" spans="1:27" ht="17.25" x14ac:dyDescent="0.25">
      <c r="A545" s="4"/>
      <c r="B545" s="4"/>
      <c r="C545" s="92"/>
      <c r="D545" s="192"/>
      <c r="E545" s="93"/>
      <c r="F545" s="94"/>
      <c r="G545" s="95" t="str">
        <f t="shared" si="196"/>
        <v>Error</v>
      </c>
      <c r="H545" s="96">
        <v>14400</v>
      </c>
      <c r="I545" s="97" t="e">
        <f t="shared" si="197"/>
        <v>#VALUE!</v>
      </c>
      <c r="J545" s="87" t="e">
        <f t="shared" si="192"/>
        <v>#VALUE!</v>
      </c>
      <c r="K545" s="97">
        <f t="shared" si="198"/>
        <v>0</v>
      </c>
      <c r="L545" s="97">
        <f t="shared" si="199"/>
        <v>0</v>
      </c>
      <c r="M545" s="97" t="e">
        <f t="shared" si="200"/>
        <v>#VALUE!</v>
      </c>
      <c r="N545" s="97" t="e">
        <f t="shared" si="201"/>
        <v>#VALUE!</v>
      </c>
      <c r="O545" s="96"/>
      <c r="P545" s="97" t="e">
        <f t="shared" si="193"/>
        <v>#VALUE!</v>
      </c>
      <c r="Q545" s="98" t="e">
        <f t="shared" si="202"/>
        <v>#VALUE!</v>
      </c>
      <c r="R545" s="99"/>
      <c r="S545" s="4"/>
      <c r="T545" s="27">
        <f t="shared" si="203"/>
        <v>0</v>
      </c>
      <c r="U545" s="100">
        <v>66140</v>
      </c>
      <c r="V545" s="101">
        <f t="shared" si="206"/>
        <v>0</v>
      </c>
      <c r="W545" s="100"/>
      <c r="X545" s="100"/>
      <c r="Y545" s="101">
        <f t="shared" si="204"/>
        <v>0</v>
      </c>
      <c r="Z545" s="101">
        <f t="shared" si="205"/>
        <v>0</v>
      </c>
      <c r="AA545" s="101" t="e">
        <f t="shared" si="207"/>
        <v>#VALUE!</v>
      </c>
    </row>
    <row r="546" spans="1:27" ht="17.25" x14ac:dyDescent="0.25">
      <c r="A546" s="4"/>
      <c r="B546" s="4"/>
      <c r="C546" s="92"/>
      <c r="D546" s="192"/>
      <c r="E546" s="93"/>
      <c r="F546" s="94"/>
      <c r="G546" s="95" t="str">
        <f t="shared" si="196"/>
        <v>Error</v>
      </c>
      <c r="H546" s="96">
        <v>14400</v>
      </c>
      <c r="I546" s="97" t="e">
        <f t="shared" si="197"/>
        <v>#VALUE!</v>
      </c>
      <c r="J546" s="87" t="e">
        <f t="shared" si="192"/>
        <v>#VALUE!</v>
      </c>
      <c r="K546" s="97">
        <f t="shared" si="198"/>
        <v>0</v>
      </c>
      <c r="L546" s="97">
        <f t="shared" si="199"/>
        <v>0</v>
      </c>
      <c r="M546" s="97" t="e">
        <f t="shared" si="200"/>
        <v>#VALUE!</v>
      </c>
      <c r="N546" s="97" t="e">
        <f t="shared" si="201"/>
        <v>#VALUE!</v>
      </c>
      <c r="O546" s="96"/>
      <c r="P546" s="97" t="e">
        <f t="shared" si="193"/>
        <v>#VALUE!</v>
      </c>
      <c r="Q546" s="98" t="e">
        <f t="shared" si="202"/>
        <v>#VALUE!</v>
      </c>
      <c r="R546" s="99"/>
      <c r="S546" s="4"/>
      <c r="T546" s="27">
        <f t="shared" si="203"/>
        <v>0</v>
      </c>
      <c r="U546" s="100">
        <v>66140</v>
      </c>
      <c r="V546" s="101">
        <f t="shared" si="206"/>
        <v>0</v>
      </c>
      <c r="W546" s="100"/>
      <c r="X546" s="100"/>
      <c r="Y546" s="101">
        <f t="shared" si="204"/>
        <v>0</v>
      </c>
      <c r="Z546" s="101">
        <f t="shared" si="205"/>
        <v>0</v>
      </c>
      <c r="AA546" s="101" t="e">
        <f t="shared" si="207"/>
        <v>#VALUE!</v>
      </c>
    </row>
    <row r="547" spans="1:27" ht="17.25" x14ac:dyDescent="0.25">
      <c r="A547" s="4"/>
      <c r="B547" s="4"/>
      <c r="C547" s="92"/>
      <c r="D547" s="192"/>
      <c r="E547" s="93"/>
      <c r="F547" s="94"/>
      <c r="G547" s="95" t="str">
        <f t="shared" si="196"/>
        <v>Error</v>
      </c>
      <c r="H547" s="96">
        <v>14400</v>
      </c>
      <c r="I547" s="97" t="e">
        <f t="shared" si="197"/>
        <v>#VALUE!</v>
      </c>
      <c r="J547" s="87" t="e">
        <f t="shared" si="192"/>
        <v>#VALUE!</v>
      </c>
      <c r="K547" s="97">
        <f t="shared" si="198"/>
        <v>0</v>
      </c>
      <c r="L547" s="97">
        <f t="shared" si="199"/>
        <v>0</v>
      </c>
      <c r="M547" s="97" t="e">
        <f t="shared" si="200"/>
        <v>#VALUE!</v>
      </c>
      <c r="N547" s="97" t="e">
        <f t="shared" si="201"/>
        <v>#VALUE!</v>
      </c>
      <c r="O547" s="96"/>
      <c r="P547" s="97" t="e">
        <f t="shared" si="193"/>
        <v>#VALUE!</v>
      </c>
      <c r="Q547" s="98" t="e">
        <f t="shared" si="202"/>
        <v>#VALUE!</v>
      </c>
      <c r="R547" s="99"/>
      <c r="S547" s="4"/>
      <c r="T547" s="27">
        <f t="shared" si="203"/>
        <v>0</v>
      </c>
      <c r="U547" s="100">
        <v>66140</v>
      </c>
      <c r="V547" s="101">
        <f t="shared" si="206"/>
        <v>0</v>
      </c>
      <c r="W547" s="100"/>
      <c r="X547" s="100"/>
      <c r="Y547" s="101">
        <f t="shared" si="204"/>
        <v>0</v>
      </c>
      <c r="Z547" s="101">
        <f t="shared" si="205"/>
        <v>0</v>
      </c>
      <c r="AA547" s="101" t="e">
        <f t="shared" si="207"/>
        <v>#VALUE!</v>
      </c>
    </row>
    <row r="548" spans="1:27" ht="17.25" x14ac:dyDescent="0.25">
      <c r="A548" s="4"/>
      <c r="B548" s="4"/>
      <c r="C548" s="92"/>
      <c r="D548" s="192"/>
      <c r="E548" s="83"/>
      <c r="F548" s="84"/>
      <c r="G548" s="85" t="str">
        <f t="shared" si="196"/>
        <v>Error</v>
      </c>
      <c r="H548" s="86">
        <v>14400</v>
      </c>
      <c r="I548" s="87" t="e">
        <f t="shared" si="197"/>
        <v>#VALUE!</v>
      </c>
      <c r="J548" s="87" t="e">
        <f t="shared" si="192"/>
        <v>#VALUE!</v>
      </c>
      <c r="K548" s="87">
        <f t="shared" si="198"/>
        <v>0</v>
      </c>
      <c r="L548" s="87">
        <f t="shared" si="199"/>
        <v>0</v>
      </c>
      <c r="M548" s="87" t="e">
        <f t="shared" si="200"/>
        <v>#VALUE!</v>
      </c>
      <c r="N548" s="87" t="e">
        <f t="shared" si="201"/>
        <v>#VALUE!</v>
      </c>
      <c r="O548" s="86"/>
      <c r="P548" s="87" t="e">
        <f t="shared" si="193"/>
        <v>#VALUE!</v>
      </c>
      <c r="Q548" s="88" t="e">
        <f t="shared" si="202"/>
        <v>#VALUE!</v>
      </c>
      <c r="R548" s="89"/>
      <c r="S548" s="81"/>
      <c r="T548" s="27">
        <f t="shared" si="203"/>
        <v>0</v>
      </c>
      <c r="U548" s="90">
        <v>66140</v>
      </c>
      <c r="V548" s="91">
        <f t="shared" si="206"/>
        <v>0</v>
      </c>
      <c r="W548" s="90"/>
      <c r="X548" s="90"/>
      <c r="Y548" s="91">
        <f t="shared" si="204"/>
        <v>0</v>
      </c>
      <c r="Z548" s="91">
        <f t="shared" si="205"/>
        <v>0</v>
      </c>
      <c r="AA548" s="91" t="e">
        <f t="shared" si="207"/>
        <v>#VALUE!</v>
      </c>
    </row>
    <row r="549" spans="1:27" ht="17.25" x14ac:dyDescent="0.25">
      <c r="A549" s="4"/>
      <c r="B549" s="4"/>
      <c r="C549" s="92"/>
      <c r="D549" s="192"/>
      <c r="E549" s="93"/>
      <c r="F549" s="94"/>
      <c r="G549" s="95" t="str">
        <f t="shared" si="196"/>
        <v>Error</v>
      </c>
      <c r="H549" s="96">
        <v>14400</v>
      </c>
      <c r="I549" s="97" t="e">
        <f t="shared" si="197"/>
        <v>#VALUE!</v>
      </c>
      <c r="J549" s="87" t="e">
        <f t="shared" si="192"/>
        <v>#VALUE!</v>
      </c>
      <c r="K549" s="97">
        <f t="shared" si="198"/>
        <v>0</v>
      </c>
      <c r="L549" s="97">
        <f t="shared" si="199"/>
        <v>0</v>
      </c>
      <c r="M549" s="97" t="e">
        <f t="shared" si="200"/>
        <v>#VALUE!</v>
      </c>
      <c r="N549" s="97" t="e">
        <f t="shared" si="201"/>
        <v>#VALUE!</v>
      </c>
      <c r="O549" s="96"/>
      <c r="P549" s="97" t="e">
        <f t="shared" si="193"/>
        <v>#VALUE!</v>
      </c>
      <c r="Q549" s="98" t="e">
        <f t="shared" si="202"/>
        <v>#VALUE!</v>
      </c>
      <c r="R549" s="99"/>
      <c r="S549" s="4"/>
      <c r="T549" s="27">
        <f t="shared" si="203"/>
        <v>0</v>
      </c>
      <c r="U549" s="100">
        <v>66140</v>
      </c>
      <c r="V549" s="101">
        <f t="shared" si="206"/>
        <v>0</v>
      </c>
      <c r="W549" s="100"/>
      <c r="X549" s="100"/>
      <c r="Y549" s="101">
        <f t="shared" si="204"/>
        <v>0</v>
      </c>
      <c r="Z549" s="101">
        <f t="shared" si="205"/>
        <v>0</v>
      </c>
      <c r="AA549" s="101" t="e">
        <f t="shared" si="207"/>
        <v>#VALUE!</v>
      </c>
    </row>
    <row r="550" spans="1:27" ht="17.25" x14ac:dyDescent="0.25">
      <c r="A550" s="4"/>
      <c r="B550" s="4"/>
      <c r="C550" s="92"/>
      <c r="D550" s="192"/>
      <c r="E550" s="93"/>
      <c r="F550" s="94"/>
      <c r="G550" s="95" t="str">
        <f t="shared" si="196"/>
        <v>Error</v>
      </c>
      <c r="H550" s="96">
        <v>14400</v>
      </c>
      <c r="I550" s="97" t="e">
        <f t="shared" si="197"/>
        <v>#VALUE!</v>
      </c>
      <c r="J550" s="87" t="e">
        <f t="shared" si="192"/>
        <v>#VALUE!</v>
      </c>
      <c r="K550" s="97">
        <f t="shared" si="198"/>
        <v>0</v>
      </c>
      <c r="L550" s="97">
        <f t="shared" si="199"/>
        <v>0</v>
      </c>
      <c r="M550" s="97" t="e">
        <f t="shared" si="200"/>
        <v>#VALUE!</v>
      </c>
      <c r="N550" s="97" t="e">
        <f t="shared" si="201"/>
        <v>#VALUE!</v>
      </c>
      <c r="O550" s="96"/>
      <c r="P550" s="97" t="e">
        <f t="shared" si="193"/>
        <v>#VALUE!</v>
      </c>
      <c r="Q550" s="98" t="e">
        <f t="shared" si="202"/>
        <v>#VALUE!</v>
      </c>
      <c r="R550" s="99"/>
      <c r="S550" s="4"/>
      <c r="T550" s="27">
        <f t="shared" si="203"/>
        <v>0</v>
      </c>
      <c r="U550" s="100">
        <v>66140</v>
      </c>
      <c r="V550" s="101">
        <f t="shared" si="206"/>
        <v>0</v>
      </c>
      <c r="W550" s="100"/>
      <c r="X550" s="100"/>
      <c r="Y550" s="101">
        <f t="shared" si="204"/>
        <v>0</v>
      </c>
      <c r="Z550" s="101">
        <f t="shared" si="205"/>
        <v>0</v>
      </c>
      <c r="AA550" s="101" t="e">
        <f t="shared" si="207"/>
        <v>#VALUE!</v>
      </c>
    </row>
    <row r="551" spans="1:27" ht="17.25" x14ac:dyDescent="0.25">
      <c r="A551" s="4"/>
      <c r="B551" s="4"/>
      <c r="C551" s="92"/>
      <c r="D551" s="192"/>
      <c r="E551" s="93"/>
      <c r="F551" s="94"/>
      <c r="G551" s="95" t="str">
        <f t="shared" si="196"/>
        <v>Error</v>
      </c>
      <c r="H551" s="96">
        <v>14400</v>
      </c>
      <c r="I551" s="97" t="e">
        <f t="shared" si="197"/>
        <v>#VALUE!</v>
      </c>
      <c r="J551" s="87" t="e">
        <f t="shared" si="192"/>
        <v>#VALUE!</v>
      </c>
      <c r="K551" s="97">
        <f t="shared" si="198"/>
        <v>0</v>
      </c>
      <c r="L551" s="97">
        <f t="shared" si="199"/>
        <v>0</v>
      </c>
      <c r="M551" s="97" t="e">
        <f t="shared" si="200"/>
        <v>#VALUE!</v>
      </c>
      <c r="N551" s="97" t="e">
        <f t="shared" si="201"/>
        <v>#VALUE!</v>
      </c>
      <c r="O551" s="96"/>
      <c r="P551" s="97" t="e">
        <f t="shared" si="193"/>
        <v>#VALUE!</v>
      </c>
      <c r="Q551" s="98" t="e">
        <f t="shared" si="202"/>
        <v>#VALUE!</v>
      </c>
      <c r="R551" s="99"/>
      <c r="S551" s="4"/>
      <c r="T551" s="27">
        <f t="shared" si="203"/>
        <v>0</v>
      </c>
      <c r="U551" s="100">
        <v>66140</v>
      </c>
      <c r="V551" s="101">
        <f t="shared" si="206"/>
        <v>0</v>
      </c>
      <c r="W551" s="100"/>
      <c r="X551" s="100"/>
      <c r="Y551" s="101">
        <f t="shared" si="204"/>
        <v>0</v>
      </c>
      <c r="Z551" s="101">
        <f t="shared" si="205"/>
        <v>0</v>
      </c>
      <c r="AA551" s="101" t="e">
        <f t="shared" si="207"/>
        <v>#VALUE!</v>
      </c>
    </row>
    <row r="552" spans="1:27" ht="17.25" x14ac:dyDescent="0.25">
      <c r="A552" s="4"/>
      <c r="B552" s="4"/>
      <c r="C552" s="92"/>
      <c r="D552" s="192"/>
      <c r="E552" s="93"/>
      <c r="F552" s="94"/>
      <c r="G552" s="95" t="str">
        <f t="shared" si="196"/>
        <v>Error</v>
      </c>
      <c r="H552" s="96">
        <v>14400</v>
      </c>
      <c r="I552" s="97" t="e">
        <f t="shared" si="197"/>
        <v>#VALUE!</v>
      </c>
      <c r="J552" s="87" t="e">
        <f t="shared" si="192"/>
        <v>#VALUE!</v>
      </c>
      <c r="K552" s="97">
        <f t="shared" si="198"/>
        <v>0</v>
      </c>
      <c r="L552" s="97">
        <f t="shared" si="199"/>
        <v>0</v>
      </c>
      <c r="M552" s="97" t="e">
        <f t="shared" si="200"/>
        <v>#VALUE!</v>
      </c>
      <c r="N552" s="97" t="e">
        <f t="shared" si="201"/>
        <v>#VALUE!</v>
      </c>
      <c r="O552" s="96"/>
      <c r="P552" s="97" t="e">
        <f t="shared" si="193"/>
        <v>#VALUE!</v>
      </c>
      <c r="Q552" s="98" t="e">
        <f t="shared" si="202"/>
        <v>#VALUE!</v>
      </c>
      <c r="R552" s="99"/>
      <c r="S552" s="4"/>
      <c r="T552" s="27">
        <f t="shared" si="203"/>
        <v>0</v>
      </c>
      <c r="U552" s="100">
        <v>66140</v>
      </c>
      <c r="V552" s="101">
        <f t="shared" si="206"/>
        <v>0</v>
      </c>
      <c r="W552" s="100"/>
      <c r="X552" s="100"/>
      <c r="Y552" s="101">
        <f t="shared" si="204"/>
        <v>0</v>
      </c>
      <c r="Z552" s="101">
        <f t="shared" si="205"/>
        <v>0</v>
      </c>
      <c r="AA552" s="101" t="e">
        <f t="shared" si="207"/>
        <v>#VALUE!</v>
      </c>
    </row>
    <row r="553" spans="1:27" ht="17.25" x14ac:dyDescent="0.25">
      <c r="A553" s="4"/>
      <c r="B553" s="4"/>
      <c r="C553" s="92"/>
      <c r="D553" s="192"/>
      <c r="E553" s="93"/>
      <c r="F553" s="94"/>
      <c r="G553" s="95" t="str">
        <f t="shared" si="196"/>
        <v>Error</v>
      </c>
      <c r="H553" s="96">
        <v>14400</v>
      </c>
      <c r="I553" s="97" t="e">
        <f t="shared" si="197"/>
        <v>#VALUE!</v>
      </c>
      <c r="J553" s="87" t="e">
        <f t="shared" si="192"/>
        <v>#VALUE!</v>
      </c>
      <c r="K553" s="97">
        <f t="shared" si="198"/>
        <v>0</v>
      </c>
      <c r="L553" s="97">
        <f t="shared" si="199"/>
        <v>0</v>
      </c>
      <c r="M553" s="97" t="e">
        <f t="shared" si="200"/>
        <v>#VALUE!</v>
      </c>
      <c r="N553" s="97" t="e">
        <f t="shared" si="201"/>
        <v>#VALUE!</v>
      </c>
      <c r="O553" s="96"/>
      <c r="P553" s="97" t="e">
        <f t="shared" si="193"/>
        <v>#VALUE!</v>
      </c>
      <c r="Q553" s="98" t="e">
        <f t="shared" si="202"/>
        <v>#VALUE!</v>
      </c>
      <c r="R553" s="99"/>
      <c r="S553" s="4"/>
      <c r="T553" s="27">
        <f t="shared" si="203"/>
        <v>0</v>
      </c>
      <c r="U553" s="100">
        <v>66140</v>
      </c>
      <c r="V553" s="101">
        <f t="shared" si="206"/>
        <v>0</v>
      </c>
      <c r="W553" s="100"/>
      <c r="X553" s="100"/>
      <c r="Y553" s="101">
        <f t="shared" si="204"/>
        <v>0</v>
      </c>
      <c r="Z553" s="101">
        <f t="shared" si="205"/>
        <v>0</v>
      </c>
      <c r="AA553" s="101" t="e">
        <f t="shared" si="207"/>
        <v>#VALUE!</v>
      </c>
    </row>
    <row r="554" spans="1:27" ht="17.25" x14ac:dyDescent="0.25">
      <c r="A554" s="4"/>
      <c r="B554" s="4"/>
      <c r="C554" s="92"/>
      <c r="D554" s="192"/>
      <c r="E554" s="83"/>
      <c r="F554" s="84"/>
      <c r="G554" s="85" t="str">
        <f t="shared" si="196"/>
        <v>Error</v>
      </c>
      <c r="H554" s="86">
        <v>14400</v>
      </c>
      <c r="I554" s="87" t="e">
        <f t="shared" si="197"/>
        <v>#VALUE!</v>
      </c>
      <c r="J554" s="87" t="e">
        <f t="shared" si="192"/>
        <v>#VALUE!</v>
      </c>
      <c r="K554" s="87">
        <f t="shared" si="198"/>
        <v>0</v>
      </c>
      <c r="L554" s="87">
        <f t="shared" si="199"/>
        <v>0</v>
      </c>
      <c r="M554" s="87" t="e">
        <f t="shared" si="200"/>
        <v>#VALUE!</v>
      </c>
      <c r="N554" s="87" t="e">
        <f t="shared" si="201"/>
        <v>#VALUE!</v>
      </c>
      <c r="O554" s="86"/>
      <c r="P554" s="87" t="e">
        <f t="shared" si="193"/>
        <v>#VALUE!</v>
      </c>
      <c r="Q554" s="88" t="e">
        <f t="shared" si="202"/>
        <v>#VALUE!</v>
      </c>
      <c r="R554" s="89"/>
      <c r="S554" s="81"/>
      <c r="T554" s="27">
        <f t="shared" si="203"/>
        <v>0</v>
      </c>
      <c r="U554" s="90">
        <v>66140</v>
      </c>
      <c r="V554" s="91">
        <f t="shared" si="206"/>
        <v>0</v>
      </c>
      <c r="W554" s="90"/>
      <c r="X554" s="90"/>
      <c r="Y554" s="91">
        <f t="shared" si="204"/>
        <v>0</v>
      </c>
      <c r="Z554" s="91">
        <f t="shared" si="205"/>
        <v>0</v>
      </c>
      <c r="AA554" s="91" t="e">
        <f t="shared" si="207"/>
        <v>#VALUE!</v>
      </c>
    </row>
    <row r="555" spans="1:27" ht="17.25" x14ac:dyDescent="0.25">
      <c r="A555" s="4"/>
      <c r="B555" s="4"/>
      <c r="C555" s="92"/>
      <c r="D555" s="192"/>
      <c r="E555" s="93"/>
      <c r="F555" s="94"/>
      <c r="G555" s="95" t="str">
        <f t="shared" si="196"/>
        <v>Error</v>
      </c>
      <c r="H555" s="96">
        <v>14400</v>
      </c>
      <c r="I555" s="97" t="e">
        <f t="shared" si="197"/>
        <v>#VALUE!</v>
      </c>
      <c r="J555" s="87" t="e">
        <f t="shared" si="192"/>
        <v>#VALUE!</v>
      </c>
      <c r="K555" s="97">
        <f t="shared" si="198"/>
        <v>0</v>
      </c>
      <c r="L555" s="97">
        <f t="shared" si="199"/>
        <v>0</v>
      </c>
      <c r="M555" s="97" t="e">
        <f t="shared" si="200"/>
        <v>#VALUE!</v>
      </c>
      <c r="N555" s="97" t="e">
        <f t="shared" si="201"/>
        <v>#VALUE!</v>
      </c>
      <c r="O555" s="96"/>
      <c r="P555" s="97" t="e">
        <f t="shared" si="193"/>
        <v>#VALUE!</v>
      </c>
      <c r="Q555" s="98" t="e">
        <f t="shared" si="202"/>
        <v>#VALUE!</v>
      </c>
      <c r="R555" s="99"/>
      <c r="S555" s="4"/>
      <c r="T555" s="27">
        <f t="shared" si="203"/>
        <v>0</v>
      </c>
      <c r="U555" s="100">
        <v>66140</v>
      </c>
      <c r="V555" s="101">
        <f t="shared" si="206"/>
        <v>0</v>
      </c>
      <c r="W555" s="100"/>
      <c r="X555" s="100"/>
      <c r="Y555" s="101">
        <f t="shared" si="204"/>
        <v>0</v>
      </c>
      <c r="Z555" s="101">
        <f t="shared" si="205"/>
        <v>0</v>
      </c>
      <c r="AA555" s="101" t="e">
        <f t="shared" si="207"/>
        <v>#VALUE!</v>
      </c>
    </row>
    <row r="556" spans="1:27" ht="17.25" x14ac:dyDescent="0.25">
      <c r="A556" s="4"/>
      <c r="B556" s="4"/>
      <c r="C556" s="92"/>
      <c r="D556" s="192"/>
      <c r="E556" s="93"/>
      <c r="F556" s="94"/>
      <c r="G556" s="95" t="str">
        <f t="shared" si="196"/>
        <v>Error</v>
      </c>
      <c r="H556" s="96">
        <v>14400</v>
      </c>
      <c r="I556" s="97" t="e">
        <f t="shared" si="197"/>
        <v>#VALUE!</v>
      </c>
      <c r="J556" s="87" t="e">
        <f t="shared" si="192"/>
        <v>#VALUE!</v>
      </c>
      <c r="K556" s="97">
        <f t="shared" si="198"/>
        <v>0</v>
      </c>
      <c r="L556" s="97">
        <f t="shared" si="199"/>
        <v>0</v>
      </c>
      <c r="M556" s="97" t="e">
        <f t="shared" si="200"/>
        <v>#VALUE!</v>
      </c>
      <c r="N556" s="97" t="e">
        <f t="shared" si="201"/>
        <v>#VALUE!</v>
      </c>
      <c r="O556" s="96"/>
      <c r="P556" s="97" t="e">
        <f t="shared" si="193"/>
        <v>#VALUE!</v>
      </c>
      <c r="Q556" s="98" t="e">
        <f t="shared" si="202"/>
        <v>#VALUE!</v>
      </c>
      <c r="R556" s="99"/>
      <c r="S556" s="4"/>
      <c r="T556" s="27">
        <f t="shared" si="203"/>
        <v>0</v>
      </c>
      <c r="U556" s="100">
        <v>66140</v>
      </c>
      <c r="V556" s="101">
        <f t="shared" si="206"/>
        <v>0</v>
      </c>
      <c r="W556" s="100"/>
      <c r="X556" s="100"/>
      <c r="Y556" s="101">
        <f t="shared" si="204"/>
        <v>0</v>
      </c>
      <c r="Z556" s="101">
        <f t="shared" si="205"/>
        <v>0</v>
      </c>
      <c r="AA556" s="101" t="e">
        <f t="shared" si="207"/>
        <v>#VALUE!</v>
      </c>
    </row>
    <row r="557" spans="1:27" ht="17.25" x14ac:dyDescent="0.25">
      <c r="A557" s="4"/>
      <c r="B557" s="4"/>
      <c r="C557" s="92"/>
      <c r="D557" s="192"/>
      <c r="E557" s="93"/>
      <c r="F557" s="94"/>
      <c r="G557" s="95" t="str">
        <f t="shared" si="196"/>
        <v>Error</v>
      </c>
      <c r="H557" s="96">
        <v>14400</v>
      </c>
      <c r="I557" s="97" t="e">
        <f t="shared" si="197"/>
        <v>#VALUE!</v>
      </c>
      <c r="J557" s="87" t="e">
        <f t="shared" si="192"/>
        <v>#VALUE!</v>
      </c>
      <c r="K557" s="97">
        <f t="shared" si="198"/>
        <v>0</v>
      </c>
      <c r="L557" s="97">
        <f t="shared" si="199"/>
        <v>0</v>
      </c>
      <c r="M557" s="97" t="e">
        <f t="shared" si="200"/>
        <v>#VALUE!</v>
      </c>
      <c r="N557" s="97" t="e">
        <f t="shared" si="201"/>
        <v>#VALUE!</v>
      </c>
      <c r="O557" s="96"/>
      <c r="P557" s="97" t="e">
        <f t="shared" si="193"/>
        <v>#VALUE!</v>
      </c>
      <c r="Q557" s="98" t="e">
        <f t="shared" si="202"/>
        <v>#VALUE!</v>
      </c>
      <c r="R557" s="99"/>
      <c r="S557" s="4"/>
      <c r="T557" s="27">
        <f t="shared" si="203"/>
        <v>0</v>
      </c>
      <c r="U557" s="100">
        <v>66140</v>
      </c>
      <c r="V557" s="101">
        <f t="shared" si="206"/>
        <v>0</v>
      </c>
      <c r="W557" s="100"/>
      <c r="X557" s="100"/>
      <c r="Y557" s="101">
        <f t="shared" si="204"/>
        <v>0</v>
      </c>
      <c r="Z557" s="101">
        <f t="shared" si="205"/>
        <v>0</v>
      </c>
      <c r="AA557" s="101" t="e">
        <f t="shared" si="207"/>
        <v>#VALUE!</v>
      </c>
    </row>
    <row r="558" spans="1:27" ht="17.25" x14ac:dyDescent="0.25">
      <c r="A558" s="4"/>
      <c r="B558" s="4"/>
      <c r="C558" s="92"/>
      <c r="D558" s="192"/>
      <c r="E558" s="93"/>
      <c r="F558" s="94"/>
      <c r="G558" s="95" t="str">
        <f t="shared" si="196"/>
        <v>Error</v>
      </c>
      <c r="H558" s="96">
        <v>14400</v>
      </c>
      <c r="I558" s="97" t="e">
        <f t="shared" si="197"/>
        <v>#VALUE!</v>
      </c>
      <c r="J558" s="87" t="e">
        <f t="shared" si="192"/>
        <v>#VALUE!</v>
      </c>
      <c r="K558" s="97">
        <f t="shared" si="198"/>
        <v>0</v>
      </c>
      <c r="L558" s="97">
        <f t="shared" si="199"/>
        <v>0</v>
      </c>
      <c r="M558" s="97" t="e">
        <f t="shared" si="200"/>
        <v>#VALUE!</v>
      </c>
      <c r="N558" s="97" t="e">
        <f t="shared" si="201"/>
        <v>#VALUE!</v>
      </c>
      <c r="O558" s="96"/>
      <c r="P558" s="97" t="e">
        <f t="shared" si="193"/>
        <v>#VALUE!</v>
      </c>
      <c r="Q558" s="98" t="e">
        <f t="shared" si="202"/>
        <v>#VALUE!</v>
      </c>
      <c r="R558" s="99"/>
      <c r="S558" s="4"/>
      <c r="T558" s="27">
        <f t="shared" si="203"/>
        <v>0</v>
      </c>
      <c r="U558" s="100">
        <v>66140</v>
      </c>
      <c r="V558" s="101">
        <f t="shared" si="206"/>
        <v>0</v>
      </c>
      <c r="W558" s="100"/>
      <c r="X558" s="100"/>
      <c r="Y558" s="101">
        <f t="shared" si="204"/>
        <v>0</v>
      </c>
      <c r="Z558" s="101">
        <f t="shared" si="205"/>
        <v>0</v>
      </c>
      <c r="AA558" s="101" t="e">
        <f t="shared" si="207"/>
        <v>#VALUE!</v>
      </c>
    </row>
    <row r="559" spans="1:27" ht="17.25" x14ac:dyDescent="0.25">
      <c r="A559" s="4"/>
      <c r="B559" s="4"/>
      <c r="C559" s="92"/>
      <c r="D559" s="192"/>
      <c r="E559" s="93"/>
      <c r="F559" s="94"/>
      <c r="G559" s="95" t="str">
        <f t="shared" si="196"/>
        <v>Error</v>
      </c>
      <c r="H559" s="96">
        <v>14400</v>
      </c>
      <c r="I559" s="97" t="e">
        <f t="shared" si="197"/>
        <v>#VALUE!</v>
      </c>
      <c r="J559" s="87" t="e">
        <f t="shared" si="192"/>
        <v>#VALUE!</v>
      </c>
      <c r="K559" s="97">
        <f t="shared" si="198"/>
        <v>0</v>
      </c>
      <c r="L559" s="97">
        <f t="shared" si="199"/>
        <v>0</v>
      </c>
      <c r="M559" s="97" t="e">
        <f t="shared" si="200"/>
        <v>#VALUE!</v>
      </c>
      <c r="N559" s="97" t="e">
        <f t="shared" si="201"/>
        <v>#VALUE!</v>
      </c>
      <c r="O559" s="96"/>
      <c r="P559" s="97" t="e">
        <f t="shared" si="193"/>
        <v>#VALUE!</v>
      </c>
      <c r="Q559" s="98" t="e">
        <f t="shared" si="202"/>
        <v>#VALUE!</v>
      </c>
      <c r="R559" s="99"/>
      <c r="S559" s="4"/>
      <c r="T559" s="27">
        <f t="shared" si="203"/>
        <v>0</v>
      </c>
      <c r="U559" s="100">
        <v>66140</v>
      </c>
      <c r="V559" s="101">
        <f t="shared" si="206"/>
        <v>0</v>
      </c>
      <c r="W559" s="100"/>
      <c r="X559" s="100"/>
      <c r="Y559" s="101">
        <f t="shared" si="204"/>
        <v>0</v>
      </c>
      <c r="Z559" s="101">
        <f t="shared" si="205"/>
        <v>0</v>
      </c>
      <c r="AA559" s="101" t="e">
        <f t="shared" si="207"/>
        <v>#VALUE!</v>
      </c>
    </row>
    <row r="560" spans="1:27" ht="17.25" x14ac:dyDescent="0.25">
      <c r="A560" s="4"/>
      <c r="B560" s="4"/>
      <c r="C560" s="92"/>
      <c r="D560" s="192"/>
      <c r="E560" s="83"/>
      <c r="F560" s="84"/>
      <c r="G560" s="85" t="str">
        <f t="shared" si="196"/>
        <v>Error</v>
      </c>
      <c r="H560" s="86">
        <v>14400</v>
      </c>
      <c r="I560" s="87" t="e">
        <f t="shared" si="197"/>
        <v>#VALUE!</v>
      </c>
      <c r="J560" s="87" t="e">
        <f t="shared" si="192"/>
        <v>#VALUE!</v>
      </c>
      <c r="K560" s="87">
        <f t="shared" si="198"/>
        <v>0</v>
      </c>
      <c r="L560" s="87">
        <f t="shared" si="199"/>
        <v>0</v>
      </c>
      <c r="M560" s="87" t="e">
        <f t="shared" si="200"/>
        <v>#VALUE!</v>
      </c>
      <c r="N560" s="87" t="e">
        <f t="shared" si="201"/>
        <v>#VALUE!</v>
      </c>
      <c r="O560" s="86"/>
      <c r="P560" s="87" t="e">
        <f t="shared" si="193"/>
        <v>#VALUE!</v>
      </c>
      <c r="Q560" s="88" t="e">
        <f t="shared" si="202"/>
        <v>#VALUE!</v>
      </c>
      <c r="R560" s="89"/>
      <c r="S560" s="81"/>
      <c r="T560" s="27">
        <f t="shared" si="203"/>
        <v>0</v>
      </c>
      <c r="U560" s="90">
        <v>66140</v>
      </c>
      <c r="V560" s="91">
        <f t="shared" si="206"/>
        <v>0</v>
      </c>
      <c r="W560" s="90"/>
      <c r="X560" s="90"/>
      <c r="Y560" s="91">
        <f t="shared" si="204"/>
        <v>0</v>
      </c>
      <c r="Z560" s="91">
        <f t="shared" si="205"/>
        <v>0</v>
      </c>
      <c r="AA560" s="91" t="e">
        <f t="shared" si="207"/>
        <v>#VALUE!</v>
      </c>
    </row>
    <row r="561" spans="1:27" ht="17.25" x14ac:dyDescent="0.25">
      <c r="A561" s="4"/>
      <c r="B561" s="4"/>
      <c r="C561" s="92"/>
      <c r="D561" s="192"/>
      <c r="E561" s="93"/>
      <c r="F561" s="94"/>
      <c r="G561" s="95" t="str">
        <f t="shared" si="196"/>
        <v>Error</v>
      </c>
      <c r="H561" s="96">
        <v>14400</v>
      </c>
      <c r="I561" s="97" t="e">
        <f t="shared" si="197"/>
        <v>#VALUE!</v>
      </c>
      <c r="J561" s="87" t="e">
        <f t="shared" si="192"/>
        <v>#VALUE!</v>
      </c>
      <c r="K561" s="97">
        <f t="shared" si="198"/>
        <v>0</v>
      </c>
      <c r="L561" s="97">
        <f t="shared" si="199"/>
        <v>0</v>
      </c>
      <c r="M561" s="97" t="e">
        <f t="shared" si="200"/>
        <v>#VALUE!</v>
      </c>
      <c r="N561" s="97" t="e">
        <f t="shared" si="201"/>
        <v>#VALUE!</v>
      </c>
      <c r="O561" s="96"/>
      <c r="P561" s="97" t="e">
        <f t="shared" si="193"/>
        <v>#VALUE!</v>
      </c>
      <c r="Q561" s="98" t="e">
        <f t="shared" si="202"/>
        <v>#VALUE!</v>
      </c>
      <c r="R561" s="99"/>
      <c r="S561" s="4"/>
      <c r="T561" s="27">
        <f t="shared" si="203"/>
        <v>0</v>
      </c>
      <c r="U561" s="100">
        <v>66140</v>
      </c>
      <c r="V561" s="101">
        <f t="shared" si="206"/>
        <v>0</v>
      </c>
      <c r="W561" s="100"/>
      <c r="X561" s="100"/>
      <c r="Y561" s="101">
        <f t="shared" si="204"/>
        <v>0</v>
      </c>
      <c r="Z561" s="101">
        <f t="shared" si="205"/>
        <v>0</v>
      </c>
      <c r="AA561" s="101" t="e">
        <f t="shared" si="207"/>
        <v>#VALUE!</v>
      </c>
    </row>
    <row r="562" spans="1:27" ht="17.25" x14ac:dyDescent="0.25">
      <c r="A562" s="4"/>
      <c r="B562" s="4"/>
      <c r="C562" s="92"/>
      <c r="D562" s="192"/>
      <c r="E562" s="93"/>
      <c r="F562" s="94"/>
      <c r="G562" s="95" t="str">
        <f t="shared" si="196"/>
        <v>Error</v>
      </c>
      <c r="H562" s="96">
        <v>14400</v>
      </c>
      <c r="I562" s="97" t="e">
        <f t="shared" si="197"/>
        <v>#VALUE!</v>
      </c>
      <c r="J562" s="87" t="e">
        <f t="shared" si="192"/>
        <v>#VALUE!</v>
      </c>
      <c r="K562" s="97">
        <f t="shared" si="198"/>
        <v>0</v>
      </c>
      <c r="L562" s="97">
        <f t="shared" si="199"/>
        <v>0</v>
      </c>
      <c r="M562" s="97" t="e">
        <f t="shared" si="200"/>
        <v>#VALUE!</v>
      </c>
      <c r="N562" s="97" t="e">
        <f t="shared" si="201"/>
        <v>#VALUE!</v>
      </c>
      <c r="O562" s="96"/>
      <c r="P562" s="97" t="e">
        <f t="shared" si="193"/>
        <v>#VALUE!</v>
      </c>
      <c r="Q562" s="98" t="e">
        <f t="shared" si="202"/>
        <v>#VALUE!</v>
      </c>
      <c r="R562" s="99"/>
      <c r="S562" s="4"/>
      <c r="T562" s="27">
        <f t="shared" si="203"/>
        <v>0</v>
      </c>
      <c r="U562" s="100">
        <v>66140</v>
      </c>
      <c r="V562" s="101">
        <f t="shared" si="206"/>
        <v>0</v>
      </c>
      <c r="W562" s="100"/>
      <c r="X562" s="100"/>
      <c r="Y562" s="101">
        <f t="shared" si="204"/>
        <v>0</v>
      </c>
      <c r="Z562" s="101">
        <f t="shared" si="205"/>
        <v>0</v>
      </c>
      <c r="AA562" s="101" t="e">
        <f t="shared" si="207"/>
        <v>#VALUE!</v>
      </c>
    </row>
    <row r="563" spans="1:27" ht="17.25" x14ac:dyDescent="0.25">
      <c r="A563" s="4"/>
      <c r="B563" s="4"/>
      <c r="C563" s="92"/>
      <c r="D563" s="192"/>
      <c r="E563" s="93"/>
      <c r="F563" s="94"/>
      <c r="G563" s="95" t="str">
        <f t="shared" si="196"/>
        <v>Error</v>
      </c>
      <c r="H563" s="96">
        <v>14400</v>
      </c>
      <c r="I563" s="97" t="e">
        <f t="shared" si="197"/>
        <v>#VALUE!</v>
      </c>
      <c r="J563" s="87" t="e">
        <f t="shared" si="192"/>
        <v>#VALUE!</v>
      </c>
      <c r="K563" s="97">
        <f t="shared" si="198"/>
        <v>0</v>
      </c>
      <c r="L563" s="97">
        <f t="shared" si="199"/>
        <v>0</v>
      </c>
      <c r="M563" s="97" t="e">
        <f t="shared" si="200"/>
        <v>#VALUE!</v>
      </c>
      <c r="N563" s="97" t="e">
        <f t="shared" si="201"/>
        <v>#VALUE!</v>
      </c>
      <c r="O563" s="96"/>
      <c r="P563" s="97" t="e">
        <f t="shared" si="193"/>
        <v>#VALUE!</v>
      </c>
      <c r="Q563" s="98" t="e">
        <f t="shared" si="202"/>
        <v>#VALUE!</v>
      </c>
      <c r="R563" s="99"/>
      <c r="S563" s="4"/>
      <c r="T563" s="27">
        <f t="shared" si="203"/>
        <v>0</v>
      </c>
      <c r="U563" s="100">
        <v>66140</v>
      </c>
      <c r="V563" s="101">
        <f t="shared" si="206"/>
        <v>0</v>
      </c>
      <c r="W563" s="100"/>
      <c r="X563" s="100"/>
      <c r="Y563" s="101">
        <f t="shared" si="204"/>
        <v>0</v>
      </c>
      <c r="Z563" s="101">
        <f t="shared" si="205"/>
        <v>0</v>
      </c>
      <c r="AA563" s="101" t="e">
        <f t="shared" si="207"/>
        <v>#VALUE!</v>
      </c>
    </row>
    <row r="564" spans="1:27" ht="17.25" x14ac:dyDescent="0.25">
      <c r="A564" s="4"/>
      <c r="B564" s="4"/>
      <c r="C564" s="92"/>
      <c r="D564" s="192"/>
      <c r="E564" s="93"/>
      <c r="F564" s="94"/>
      <c r="G564" s="95" t="str">
        <f t="shared" si="196"/>
        <v>Error</v>
      </c>
      <c r="H564" s="96">
        <v>14400</v>
      </c>
      <c r="I564" s="97" t="e">
        <f t="shared" si="197"/>
        <v>#VALUE!</v>
      </c>
      <c r="J564" s="87" t="e">
        <f t="shared" si="192"/>
        <v>#VALUE!</v>
      </c>
      <c r="K564" s="97">
        <f t="shared" si="198"/>
        <v>0</v>
      </c>
      <c r="L564" s="97">
        <f t="shared" si="199"/>
        <v>0</v>
      </c>
      <c r="M564" s="97" t="e">
        <f t="shared" si="200"/>
        <v>#VALUE!</v>
      </c>
      <c r="N564" s="97" t="e">
        <f t="shared" si="201"/>
        <v>#VALUE!</v>
      </c>
      <c r="O564" s="96"/>
      <c r="P564" s="97" t="e">
        <f t="shared" si="193"/>
        <v>#VALUE!</v>
      </c>
      <c r="Q564" s="98" t="e">
        <f t="shared" si="202"/>
        <v>#VALUE!</v>
      </c>
      <c r="R564" s="99"/>
      <c r="S564" s="4"/>
      <c r="T564" s="27">
        <f t="shared" si="203"/>
        <v>0</v>
      </c>
      <c r="U564" s="100">
        <v>66140</v>
      </c>
      <c r="V564" s="101">
        <f t="shared" si="206"/>
        <v>0</v>
      </c>
      <c r="W564" s="100"/>
      <c r="X564" s="100"/>
      <c r="Y564" s="101">
        <f t="shared" si="204"/>
        <v>0</v>
      </c>
      <c r="Z564" s="101">
        <f t="shared" si="205"/>
        <v>0</v>
      </c>
      <c r="AA564" s="101" t="e">
        <f t="shared" si="207"/>
        <v>#VALUE!</v>
      </c>
    </row>
    <row r="565" spans="1:27" ht="17.25" x14ac:dyDescent="0.25">
      <c r="A565" s="4"/>
      <c r="B565" s="4"/>
      <c r="C565" s="92"/>
      <c r="D565" s="192"/>
      <c r="E565" s="93"/>
      <c r="F565" s="94"/>
      <c r="G565" s="95" t="str">
        <f t="shared" si="196"/>
        <v>Error</v>
      </c>
      <c r="H565" s="96">
        <v>14400</v>
      </c>
      <c r="I565" s="97" t="e">
        <f t="shared" si="197"/>
        <v>#VALUE!</v>
      </c>
      <c r="J565" s="87" t="e">
        <f t="shared" si="192"/>
        <v>#VALUE!</v>
      </c>
      <c r="K565" s="97">
        <f t="shared" si="198"/>
        <v>0</v>
      </c>
      <c r="L565" s="97">
        <f t="shared" si="199"/>
        <v>0</v>
      </c>
      <c r="M565" s="97" t="e">
        <f t="shared" si="200"/>
        <v>#VALUE!</v>
      </c>
      <c r="N565" s="97" t="e">
        <f t="shared" si="201"/>
        <v>#VALUE!</v>
      </c>
      <c r="O565" s="96"/>
      <c r="P565" s="97" t="e">
        <f t="shared" si="193"/>
        <v>#VALUE!</v>
      </c>
      <c r="Q565" s="98" t="e">
        <f t="shared" si="202"/>
        <v>#VALUE!</v>
      </c>
      <c r="R565" s="99"/>
      <c r="S565" s="4"/>
      <c r="T565" s="27">
        <f t="shared" si="203"/>
        <v>0</v>
      </c>
      <c r="U565" s="100">
        <v>66140</v>
      </c>
      <c r="V565" s="101">
        <f t="shared" si="206"/>
        <v>0</v>
      </c>
      <c r="W565" s="100"/>
      <c r="X565" s="100"/>
      <c r="Y565" s="101">
        <f t="shared" si="204"/>
        <v>0</v>
      </c>
      <c r="Z565" s="101">
        <f t="shared" si="205"/>
        <v>0</v>
      </c>
      <c r="AA565" s="101" t="e">
        <f t="shared" si="207"/>
        <v>#VALUE!</v>
      </c>
    </row>
    <row r="566" spans="1:27" ht="17.25" x14ac:dyDescent="0.25">
      <c r="A566" s="4"/>
      <c r="B566" s="4"/>
      <c r="C566" s="92"/>
      <c r="D566" s="192"/>
      <c r="E566" s="83"/>
      <c r="F566" s="84"/>
      <c r="G566" s="85" t="str">
        <f t="shared" si="196"/>
        <v>Error</v>
      </c>
      <c r="H566" s="86">
        <v>14400</v>
      </c>
      <c r="I566" s="87" t="e">
        <f t="shared" si="197"/>
        <v>#VALUE!</v>
      </c>
      <c r="J566" s="87" t="e">
        <f t="shared" si="192"/>
        <v>#VALUE!</v>
      </c>
      <c r="K566" s="87">
        <f t="shared" si="198"/>
        <v>0</v>
      </c>
      <c r="L566" s="87">
        <f t="shared" si="199"/>
        <v>0</v>
      </c>
      <c r="M566" s="87" t="e">
        <f t="shared" si="200"/>
        <v>#VALUE!</v>
      </c>
      <c r="N566" s="87" t="e">
        <f t="shared" si="201"/>
        <v>#VALUE!</v>
      </c>
      <c r="O566" s="86"/>
      <c r="P566" s="87" t="e">
        <f t="shared" si="193"/>
        <v>#VALUE!</v>
      </c>
      <c r="Q566" s="88" t="e">
        <f t="shared" si="202"/>
        <v>#VALUE!</v>
      </c>
      <c r="R566" s="89"/>
      <c r="S566" s="81"/>
      <c r="T566" s="27">
        <f t="shared" si="203"/>
        <v>0</v>
      </c>
      <c r="U566" s="90">
        <v>66140</v>
      </c>
      <c r="V566" s="91">
        <f t="shared" si="206"/>
        <v>0</v>
      </c>
      <c r="W566" s="90"/>
      <c r="X566" s="90"/>
      <c r="Y566" s="91">
        <f t="shared" si="204"/>
        <v>0</v>
      </c>
      <c r="Z566" s="91">
        <f t="shared" si="205"/>
        <v>0</v>
      </c>
      <c r="AA566" s="91" t="e">
        <f t="shared" si="207"/>
        <v>#VALUE!</v>
      </c>
    </row>
    <row r="567" spans="1:27" ht="17.25" x14ac:dyDescent="0.25">
      <c r="A567" s="4"/>
      <c r="B567" s="4"/>
      <c r="C567" s="92"/>
      <c r="D567" s="192"/>
      <c r="E567" s="83"/>
      <c r="F567" s="84"/>
      <c r="G567" s="85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6">
        <v>14400</v>
      </c>
      <c r="I567" s="87" t="e">
        <f>G567*H567</f>
        <v>#VALUE!</v>
      </c>
      <c r="J567" s="87" t="e">
        <f t="shared" si="192"/>
        <v>#VALUE!</v>
      </c>
      <c r="K567" s="87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7">
        <f>K567*H567</f>
        <v>0</v>
      </c>
      <c r="M567" s="87" t="e">
        <f>L567+J567</f>
        <v>#VALUE!</v>
      </c>
      <c r="N567" s="87" t="e">
        <f>IF(F567&lt;2,M567*0%,IF(F567&lt;5,M567*5%,IF(F567&lt;10,M567*10%,IF(F567&lt;15,M567*15%,IF(F567&lt;20,M567*20%,IF(F567&lt;25,M567*25%,IF(F567&gt;=25,M567*30%)))))))</f>
        <v>#VALUE!</v>
      </c>
      <c r="O567" s="86"/>
      <c r="P567" s="87" t="e">
        <f t="shared" si="193"/>
        <v>#VALUE!</v>
      </c>
      <c r="Q567" s="88" t="e">
        <f>P567*6.565</f>
        <v>#VALUE!</v>
      </c>
      <c r="R567" s="89"/>
      <c r="S567" s="81"/>
      <c r="T567" s="27">
        <f t="shared" si="203"/>
        <v>0</v>
      </c>
      <c r="U567" s="90">
        <v>66140</v>
      </c>
      <c r="V567" s="91">
        <f t="shared" si="206"/>
        <v>0</v>
      </c>
      <c r="W567" s="90"/>
      <c r="X567" s="90"/>
      <c r="Y567" s="91">
        <f>+V567+W567+X567</f>
        <v>0</v>
      </c>
      <c r="Z567" s="91">
        <f>+Y567*6.565</f>
        <v>0</v>
      </c>
      <c r="AA567" s="91" t="e">
        <f t="shared" si="207"/>
        <v>#VALUE!</v>
      </c>
    </row>
    <row r="568" spans="1:27" ht="17.25" x14ac:dyDescent="0.25">
      <c r="A568" s="4"/>
      <c r="B568" s="4"/>
      <c r="C568" s="92"/>
      <c r="D568" s="192"/>
      <c r="E568" s="93"/>
      <c r="F568" s="94"/>
      <c r="G568" s="95" t="str">
        <f t="shared" si="196"/>
        <v>Error</v>
      </c>
      <c r="H568" s="96">
        <v>14400</v>
      </c>
      <c r="I568" s="97" t="e">
        <f t="shared" ref="I568:I583" si="208">G568*H568</f>
        <v>#VALUE!</v>
      </c>
      <c r="J568" s="87" t="e">
        <f t="shared" si="192"/>
        <v>#VALUE!</v>
      </c>
      <c r="K568" s="97">
        <f t="shared" si="198"/>
        <v>0</v>
      </c>
      <c r="L568" s="97">
        <f t="shared" ref="L568:L583" si="209">K568*H568</f>
        <v>0</v>
      </c>
      <c r="M568" s="97" t="e">
        <f t="shared" ref="M568:M583" si="210">L568+J568</f>
        <v>#VALUE!</v>
      </c>
      <c r="N568" s="97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6"/>
      <c r="P568" s="97" t="e">
        <f t="shared" si="193"/>
        <v>#VALUE!</v>
      </c>
      <c r="Q568" s="98" t="e">
        <f t="shared" si="202"/>
        <v>#VALUE!</v>
      </c>
      <c r="R568" s="99"/>
      <c r="S568" s="4"/>
      <c r="T568" s="27">
        <f t="shared" si="203"/>
        <v>0</v>
      </c>
      <c r="U568" s="100">
        <v>66140</v>
      </c>
      <c r="V568" s="101">
        <f t="shared" si="206"/>
        <v>0</v>
      </c>
      <c r="W568" s="100"/>
      <c r="X568" s="100"/>
      <c r="Y568" s="101">
        <f t="shared" ref="Y568:Y583" si="212">+V568+W568+X568</f>
        <v>0</v>
      </c>
      <c r="Z568" s="101">
        <f t="shared" si="205"/>
        <v>0</v>
      </c>
      <c r="AA568" s="101" t="e">
        <f t="shared" si="207"/>
        <v>#VALUE!</v>
      </c>
    </row>
    <row r="569" spans="1:27" ht="17.25" x14ac:dyDescent="0.25">
      <c r="A569" s="4"/>
      <c r="B569" s="4"/>
      <c r="C569" s="92"/>
      <c r="D569" s="192"/>
      <c r="E569" s="93"/>
      <c r="F569" s="94"/>
      <c r="G569" s="95" t="str">
        <f t="shared" si="196"/>
        <v>Error</v>
      </c>
      <c r="H569" s="96">
        <v>14400</v>
      </c>
      <c r="I569" s="97" t="e">
        <f t="shared" si="208"/>
        <v>#VALUE!</v>
      </c>
      <c r="J569" s="87" t="e">
        <f t="shared" si="192"/>
        <v>#VALUE!</v>
      </c>
      <c r="K569" s="97">
        <f t="shared" si="198"/>
        <v>0</v>
      </c>
      <c r="L569" s="97">
        <f t="shared" si="209"/>
        <v>0</v>
      </c>
      <c r="M569" s="97" t="e">
        <f t="shared" si="210"/>
        <v>#VALUE!</v>
      </c>
      <c r="N569" s="97" t="e">
        <f t="shared" si="211"/>
        <v>#VALUE!</v>
      </c>
      <c r="O569" s="96"/>
      <c r="P569" s="97" t="e">
        <f t="shared" si="193"/>
        <v>#VALUE!</v>
      </c>
      <c r="Q569" s="98" t="e">
        <f t="shared" si="202"/>
        <v>#VALUE!</v>
      </c>
      <c r="R569" s="99"/>
      <c r="S569" s="4"/>
      <c r="T569" s="27">
        <f t="shared" si="203"/>
        <v>0</v>
      </c>
      <c r="U569" s="100">
        <v>66140</v>
      </c>
      <c r="V569" s="101">
        <f t="shared" si="206"/>
        <v>0</v>
      </c>
      <c r="W569" s="100"/>
      <c r="X569" s="100"/>
      <c r="Y569" s="101">
        <f t="shared" si="212"/>
        <v>0</v>
      </c>
      <c r="Z569" s="101">
        <f t="shared" si="205"/>
        <v>0</v>
      </c>
      <c r="AA569" s="101" t="e">
        <f t="shared" si="207"/>
        <v>#VALUE!</v>
      </c>
    </row>
    <row r="570" spans="1:27" ht="17.25" x14ac:dyDescent="0.25">
      <c r="A570" s="4"/>
      <c r="B570" s="4"/>
      <c r="C570" s="92"/>
      <c r="D570" s="192"/>
      <c r="E570" s="93"/>
      <c r="F570" s="94"/>
      <c r="G570" s="95" t="str">
        <f t="shared" si="196"/>
        <v>Error</v>
      </c>
      <c r="H570" s="96">
        <v>14400</v>
      </c>
      <c r="I570" s="97" t="e">
        <f t="shared" si="208"/>
        <v>#VALUE!</v>
      </c>
      <c r="J570" s="87" t="e">
        <f t="shared" si="192"/>
        <v>#VALUE!</v>
      </c>
      <c r="K570" s="97">
        <f t="shared" si="198"/>
        <v>0</v>
      </c>
      <c r="L570" s="97">
        <f t="shared" si="209"/>
        <v>0</v>
      </c>
      <c r="M570" s="97" t="e">
        <f t="shared" si="210"/>
        <v>#VALUE!</v>
      </c>
      <c r="N570" s="97" t="e">
        <f t="shared" si="211"/>
        <v>#VALUE!</v>
      </c>
      <c r="O570" s="96"/>
      <c r="P570" s="97" t="e">
        <f t="shared" si="193"/>
        <v>#VALUE!</v>
      </c>
      <c r="Q570" s="98" t="e">
        <f t="shared" si="202"/>
        <v>#VALUE!</v>
      </c>
      <c r="R570" s="99"/>
      <c r="S570" s="4"/>
      <c r="T570" s="27">
        <f t="shared" si="203"/>
        <v>0</v>
      </c>
      <c r="U570" s="100">
        <v>66140</v>
      </c>
      <c r="V570" s="101">
        <f t="shared" si="206"/>
        <v>0</v>
      </c>
      <c r="W570" s="100"/>
      <c r="X570" s="100"/>
      <c r="Y570" s="101">
        <f t="shared" si="212"/>
        <v>0</v>
      </c>
      <c r="Z570" s="101">
        <f t="shared" si="205"/>
        <v>0</v>
      </c>
      <c r="AA570" s="101" t="e">
        <f t="shared" si="207"/>
        <v>#VALUE!</v>
      </c>
    </row>
    <row r="571" spans="1:27" ht="17.25" x14ac:dyDescent="0.25">
      <c r="A571" s="4"/>
      <c r="B571" s="4"/>
      <c r="C571" s="92"/>
      <c r="D571" s="192"/>
      <c r="E571" s="93"/>
      <c r="F571" s="94"/>
      <c r="G571" s="95" t="str">
        <f t="shared" si="196"/>
        <v>Error</v>
      </c>
      <c r="H571" s="96">
        <v>14400</v>
      </c>
      <c r="I571" s="97" t="e">
        <f t="shared" si="208"/>
        <v>#VALUE!</v>
      </c>
      <c r="J571" s="87" t="e">
        <f t="shared" si="192"/>
        <v>#VALUE!</v>
      </c>
      <c r="K571" s="97">
        <f t="shared" si="198"/>
        <v>0</v>
      </c>
      <c r="L571" s="97">
        <f t="shared" si="209"/>
        <v>0</v>
      </c>
      <c r="M571" s="97" t="e">
        <f t="shared" si="210"/>
        <v>#VALUE!</v>
      </c>
      <c r="N571" s="97" t="e">
        <f t="shared" si="211"/>
        <v>#VALUE!</v>
      </c>
      <c r="O571" s="96"/>
      <c r="P571" s="97" t="e">
        <f t="shared" si="193"/>
        <v>#VALUE!</v>
      </c>
      <c r="Q571" s="98" t="e">
        <f t="shared" si="202"/>
        <v>#VALUE!</v>
      </c>
      <c r="R571" s="99"/>
      <c r="S571" s="4"/>
      <c r="T571" s="27">
        <f t="shared" si="203"/>
        <v>0</v>
      </c>
      <c r="U571" s="100">
        <v>66140</v>
      </c>
      <c r="V571" s="101">
        <f t="shared" si="206"/>
        <v>0</v>
      </c>
      <c r="W571" s="100"/>
      <c r="X571" s="100"/>
      <c r="Y571" s="101">
        <f t="shared" si="212"/>
        <v>0</v>
      </c>
      <c r="Z571" s="101">
        <f t="shared" si="205"/>
        <v>0</v>
      </c>
      <c r="AA571" s="101" t="e">
        <f t="shared" si="207"/>
        <v>#VALUE!</v>
      </c>
    </row>
    <row r="572" spans="1:27" ht="17.25" x14ac:dyDescent="0.25">
      <c r="A572" s="4"/>
      <c r="B572" s="4"/>
      <c r="C572" s="92"/>
      <c r="D572" s="192"/>
      <c r="E572" s="93"/>
      <c r="F572" s="94"/>
      <c r="G572" s="95" t="str">
        <f t="shared" si="196"/>
        <v>Error</v>
      </c>
      <c r="H572" s="96">
        <v>14400</v>
      </c>
      <c r="I572" s="97" t="e">
        <f t="shared" si="208"/>
        <v>#VALUE!</v>
      </c>
      <c r="J572" s="87" t="e">
        <f t="shared" si="192"/>
        <v>#VALUE!</v>
      </c>
      <c r="K572" s="97">
        <f t="shared" si="198"/>
        <v>0</v>
      </c>
      <c r="L572" s="97">
        <f t="shared" si="209"/>
        <v>0</v>
      </c>
      <c r="M572" s="97" t="e">
        <f t="shared" si="210"/>
        <v>#VALUE!</v>
      </c>
      <c r="N572" s="97" t="e">
        <f t="shared" si="211"/>
        <v>#VALUE!</v>
      </c>
      <c r="O572" s="96"/>
      <c r="P572" s="97" t="e">
        <f t="shared" si="193"/>
        <v>#VALUE!</v>
      </c>
      <c r="Q572" s="98" t="e">
        <f t="shared" si="202"/>
        <v>#VALUE!</v>
      </c>
      <c r="R572" s="99"/>
      <c r="S572" s="4"/>
      <c r="T572" s="27">
        <f t="shared" si="203"/>
        <v>0</v>
      </c>
      <c r="U572" s="100">
        <v>66140</v>
      </c>
      <c r="V572" s="101">
        <f t="shared" si="206"/>
        <v>0</v>
      </c>
      <c r="W572" s="100"/>
      <c r="X572" s="100"/>
      <c r="Y572" s="101">
        <f t="shared" si="212"/>
        <v>0</v>
      </c>
      <c r="Z572" s="101">
        <f t="shared" si="205"/>
        <v>0</v>
      </c>
      <c r="AA572" s="101" t="e">
        <f t="shared" si="207"/>
        <v>#VALUE!</v>
      </c>
    </row>
    <row r="573" spans="1:27" ht="17.25" x14ac:dyDescent="0.25">
      <c r="A573" s="4"/>
      <c r="B573" s="4"/>
      <c r="C573" s="92"/>
      <c r="D573" s="192"/>
      <c r="E573" s="83"/>
      <c r="F573" s="84"/>
      <c r="G573" s="85" t="str">
        <f t="shared" si="196"/>
        <v>Error</v>
      </c>
      <c r="H573" s="86">
        <v>14400</v>
      </c>
      <c r="I573" s="87" t="e">
        <f t="shared" si="208"/>
        <v>#VALUE!</v>
      </c>
      <c r="J573" s="87" t="e">
        <f t="shared" si="192"/>
        <v>#VALUE!</v>
      </c>
      <c r="K573" s="87">
        <f t="shared" si="198"/>
        <v>0</v>
      </c>
      <c r="L573" s="87">
        <f t="shared" si="209"/>
        <v>0</v>
      </c>
      <c r="M573" s="87" t="e">
        <f t="shared" si="210"/>
        <v>#VALUE!</v>
      </c>
      <c r="N573" s="87" t="e">
        <f t="shared" si="211"/>
        <v>#VALUE!</v>
      </c>
      <c r="O573" s="86"/>
      <c r="P573" s="87" t="e">
        <f t="shared" si="193"/>
        <v>#VALUE!</v>
      </c>
      <c r="Q573" s="88" t="e">
        <f t="shared" si="202"/>
        <v>#VALUE!</v>
      </c>
      <c r="R573" s="89"/>
      <c r="S573" s="81"/>
      <c r="T573" s="27">
        <f t="shared" si="203"/>
        <v>0</v>
      </c>
      <c r="U573" s="90">
        <v>66140</v>
      </c>
      <c r="V573" s="91">
        <f t="shared" si="206"/>
        <v>0</v>
      </c>
      <c r="W573" s="90"/>
      <c r="X573" s="90"/>
      <c r="Y573" s="91">
        <f t="shared" si="212"/>
        <v>0</v>
      </c>
      <c r="Z573" s="91">
        <f t="shared" si="205"/>
        <v>0</v>
      </c>
      <c r="AA573" s="91" t="e">
        <f t="shared" si="207"/>
        <v>#VALUE!</v>
      </c>
    </row>
    <row r="574" spans="1:27" ht="17.25" x14ac:dyDescent="0.25">
      <c r="A574" s="4"/>
      <c r="B574" s="4"/>
      <c r="C574" s="92"/>
      <c r="D574" s="192"/>
      <c r="E574" s="93"/>
      <c r="F574" s="94"/>
      <c r="G574" s="95" t="str">
        <f t="shared" si="196"/>
        <v>Error</v>
      </c>
      <c r="H574" s="96">
        <v>14400</v>
      </c>
      <c r="I574" s="97" t="e">
        <f t="shared" si="208"/>
        <v>#VALUE!</v>
      </c>
      <c r="J574" s="87" t="e">
        <f t="shared" si="192"/>
        <v>#VALUE!</v>
      </c>
      <c r="K574" s="97">
        <f t="shared" si="198"/>
        <v>0</v>
      </c>
      <c r="L574" s="97">
        <f t="shared" si="209"/>
        <v>0</v>
      </c>
      <c r="M574" s="97" t="e">
        <f t="shared" si="210"/>
        <v>#VALUE!</v>
      </c>
      <c r="N574" s="97" t="e">
        <f t="shared" si="211"/>
        <v>#VALUE!</v>
      </c>
      <c r="O574" s="96"/>
      <c r="P574" s="97" t="e">
        <f t="shared" si="193"/>
        <v>#VALUE!</v>
      </c>
      <c r="Q574" s="98" t="e">
        <f t="shared" si="202"/>
        <v>#VALUE!</v>
      </c>
      <c r="R574" s="99"/>
      <c r="S574" s="4"/>
      <c r="T574" s="27">
        <f t="shared" si="203"/>
        <v>0</v>
      </c>
      <c r="U574" s="100">
        <v>66140</v>
      </c>
      <c r="V574" s="101">
        <f t="shared" si="206"/>
        <v>0</v>
      </c>
      <c r="W574" s="100"/>
      <c r="X574" s="100"/>
      <c r="Y574" s="101">
        <f t="shared" si="212"/>
        <v>0</v>
      </c>
      <c r="Z574" s="101">
        <f t="shared" si="205"/>
        <v>0</v>
      </c>
      <c r="AA574" s="101" t="e">
        <f t="shared" si="207"/>
        <v>#VALUE!</v>
      </c>
    </row>
    <row r="575" spans="1:27" ht="17.25" x14ac:dyDescent="0.25">
      <c r="A575" s="4"/>
      <c r="B575" s="4"/>
      <c r="C575" s="92"/>
      <c r="D575" s="192"/>
      <c r="E575" s="93"/>
      <c r="F575" s="94"/>
      <c r="G575" s="95" t="str">
        <f t="shared" si="196"/>
        <v>Error</v>
      </c>
      <c r="H575" s="96">
        <v>14400</v>
      </c>
      <c r="I575" s="97" t="e">
        <f t="shared" si="208"/>
        <v>#VALUE!</v>
      </c>
      <c r="J575" s="87" t="e">
        <f t="shared" si="192"/>
        <v>#VALUE!</v>
      </c>
      <c r="K575" s="97">
        <f t="shared" si="198"/>
        <v>0</v>
      </c>
      <c r="L575" s="97">
        <f t="shared" si="209"/>
        <v>0</v>
      </c>
      <c r="M575" s="97" t="e">
        <f t="shared" si="210"/>
        <v>#VALUE!</v>
      </c>
      <c r="N575" s="97" t="e">
        <f t="shared" si="211"/>
        <v>#VALUE!</v>
      </c>
      <c r="O575" s="96"/>
      <c r="P575" s="97" t="e">
        <f t="shared" si="193"/>
        <v>#VALUE!</v>
      </c>
      <c r="Q575" s="98" t="e">
        <f t="shared" si="202"/>
        <v>#VALUE!</v>
      </c>
      <c r="R575" s="99"/>
      <c r="S575" s="4"/>
      <c r="T575" s="27">
        <f t="shared" si="203"/>
        <v>0</v>
      </c>
      <c r="U575" s="100">
        <v>66140</v>
      </c>
      <c r="V575" s="101">
        <f t="shared" si="206"/>
        <v>0</v>
      </c>
      <c r="W575" s="100"/>
      <c r="X575" s="100"/>
      <c r="Y575" s="101">
        <f t="shared" si="212"/>
        <v>0</v>
      </c>
      <c r="Z575" s="101">
        <f t="shared" si="205"/>
        <v>0</v>
      </c>
      <c r="AA575" s="101" t="e">
        <f t="shared" si="207"/>
        <v>#VALUE!</v>
      </c>
    </row>
    <row r="576" spans="1:27" ht="17.25" x14ac:dyDescent="0.25">
      <c r="A576" s="4"/>
      <c r="B576" s="4"/>
      <c r="C576" s="92"/>
      <c r="D576" s="192"/>
      <c r="E576" s="93"/>
      <c r="F576" s="94"/>
      <c r="G576" s="95" t="str">
        <f t="shared" si="196"/>
        <v>Error</v>
      </c>
      <c r="H576" s="96">
        <v>14400</v>
      </c>
      <c r="I576" s="97" t="e">
        <f t="shared" si="208"/>
        <v>#VALUE!</v>
      </c>
      <c r="J576" s="87" t="e">
        <f t="shared" ref="J576:J583" si="213">IF(I576&lt;=59525,59525,I576)</f>
        <v>#VALUE!</v>
      </c>
      <c r="K576" s="97">
        <f t="shared" si="198"/>
        <v>0</v>
      </c>
      <c r="L576" s="97">
        <f t="shared" si="209"/>
        <v>0</v>
      </c>
      <c r="M576" s="97" t="e">
        <f t="shared" si="210"/>
        <v>#VALUE!</v>
      </c>
      <c r="N576" s="97" t="e">
        <f t="shared" si="211"/>
        <v>#VALUE!</v>
      </c>
      <c r="O576" s="96"/>
      <c r="P576" s="97" t="e">
        <f t="shared" ref="P576:P583" si="214">M576+N576+O576</f>
        <v>#VALUE!</v>
      </c>
      <c r="Q576" s="98" t="e">
        <f t="shared" si="202"/>
        <v>#VALUE!</v>
      </c>
      <c r="R576" s="99"/>
      <c r="S576" s="4"/>
      <c r="T576" s="27">
        <f t="shared" si="203"/>
        <v>0</v>
      </c>
      <c r="U576" s="100">
        <v>66140</v>
      </c>
      <c r="V576" s="101">
        <f t="shared" ref="V576:V583" si="215">+U576*T576</f>
        <v>0</v>
      </c>
      <c r="W576" s="100"/>
      <c r="X576" s="100"/>
      <c r="Y576" s="101">
        <f t="shared" si="212"/>
        <v>0</v>
      </c>
      <c r="Z576" s="101">
        <f t="shared" si="205"/>
        <v>0</v>
      </c>
      <c r="AA576" s="101" t="e">
        <f t="shared" ref="AA576:AA583" si="216">+Z576+Q576</f>
        <v>#VALUE!</v>
      </c>
    </row>
    <row r="577" spans="1:29" ht="17.25" x14ac:dyDescent="0.25">
      <c r="A577" s="4"/>
      <c r="B577" s="4"/>
      <c r="C577" s="92"/>
      <c r="D577" s="192"/>
      <c r="E577" s="93"/>
      <c r="F577" s="94"/>
      <c r="G577" s="95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6">
        <v>14400</v>
      </c>
      <c r="I577" s="97" t="e">
        <f t="shared" si="208"/>
        <v>#VALUE!</v>
      </c>
      <c r="J577" s="87" t="e">
        <f t="shared" si="213"/>
        <v>#VALUE!</v>
      </c>
      <c r="K577" s="97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7">
        <f t="shared" si="209"/>
        <v>0</v>
      </c>
      <c r="M577" s="97" t="e">
        <f t="shared" si="210"/>
        <v>#VALUE!</v>
      </c>
      <c r="N577" s="97" t="e">
        <f t="shared" si="211"/>
        <v>#VALUE!</v>
      </c>
      <c r="O577" s="96"/>
      <c r="P577" s="97" t="e">
        <f t="shared" si="214"/>
        <v>#VALUE!</v>
      </c>
      <c r="Q577" s="98" t="e">
        <f t="shared" ref="Q577:Q583" si="219">P577*6.565</f>
        <v>#VALUE!</v>
      </c>
      <c r="R577" s="99"/>
      <c r="S577" s="4"/>
      <c r="T577" s="27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0">
        <v>66140</v>
      </c>
      <c r="V577" s="101">
        <f t="shared" si="215"/>
        <v>0</v>
      </c>
      <c r="W577" s="100"/>
      <c r="X577" s="100"/>
      <c r="Y577" s="101">
        <f t="shared" si="212"/>
        <v>0</v>
      </c>
      <c r="Z577" s="101">
        <f t="shared" ref="Z577:Z583" si="221">+Y577*6.565</f>
        <v>0</v>
      </c>
      <c r="AA577" s="101" t="e">
        <f t="shared" si="216"/>
        <v>#VALUE!</v>
      </c>
    </row>
    <row r="578" spans="1:29" ht="17.25" x14ac:dyDescent="0.25">
      <c r="A578" s="4"/>
      <c r="B578" s="4"/>
      <c r="C578" s="92"/>
      <c r="D578" s="192"/>
      <c r="E578" s="93"/>
      <c r="F578" s="94"/>
      <c r="G578" s="95" t="str">
        <f t="shared" si="217"/>
        <v>Error</v>
      </c>
      <c r="H578" s="96">
        <v>14400</v>
      </c>
      <c r="I578" s="97" t="e">
        <f t="shared" si="208"/>
        <v>#VALUE!</v>
      </c>
      <c r="J578" s="87" t="e">
        <f t="shared" si="213"/>
        <v>#VALUE!</v>
      </c>
      <c r="K578" s="97">
        <f t="shared" si="218"/>
        <v>0</v>
      </c>
      <c r="L578" s="97">
        <f t="shared" si="209"/>
        <v>0</v>
      </c>
      <c r="M578" s="97" t="e">
        <f t="shared" si="210"/>
        <v>#VALUE!</v>
      </c>
      <c r="N578" s="97" t="e">
        <f t="shared" si="211"/>
        <v>#VALUE!</v>
      </c>
      <c r="O578" s="96"/>
      <c r="P578" s="97" t="e">
        <f t="shared" si="214"/>
        <v>#VALUE!</v>
      </c>
      <c r="Q578" s="98" t="e">
        <f t="shared" si="219"/>
        <v>#VALUE!</v>
      </c>
      <c r="R578" s="99"/>
      <c r="S578" s="4"/>
      <c r="T578" s="27">
        <f t="shared" si="220"/>
        <v>0</v>
      </c>
      <c r="U578" s="100">
        <v>66140</v>
      </c>
      <c r="V578" s="101">
        <f t="shared" si="215"/>
        <v>0</v>
      </c>
      <c r="W578" s="100"/>
      <c r="X578" s="100"/>
      <c r="Y578" s="101">
        <f t="shared" si="212"/>
        <v>0</v>
      </c>
      <c r="Z578" s="101">
        <f t="shared" si="221"/>
        <v>0</v>
      </c>
      <c r="AA578" s="101" t="e">
        <f t="shared" si="216"/>
        <v>#VALUE!</v>
      </c>
    </row>
    <row r="579" spans="1:29" ht="17.25" x14ac:dyDescent="0.25">
      <c r="A579" s="4"/>
      <c r="B579" s="4"/>
      <c r="C579" s="92"/>
      <c r="D579" s="192"/>
      <c r="E579" s="83"/>
      <c r="F579" s="84"/>
      <c r="G579" s="85" t="str">
        <f t="shared" si="217"/>
        <v>Error</v>
      </c>
      <c r="H579" s="86">
        <v>14400</v>
      </c>
      <c r="I579" s="87" t="e">
        <f t="shared" si="208"/>
        <v>#VALUE!</v>
      </c>
      <c r="J579" s="87" t="e">
        <f t="shared" si="213"/>
        <v>#VALUE!</v>
      </c>
      <c r="K579" s="87">
        <f t="shared" si="218"/>
        <v>0</v>
      </c>
      <c r="L579" s="87">
        <f t="shared" si="209"/>
        <v>0</v>
      </c>
      <c r="M579" s="87" t="e">
        <f t="shared" si="210"/>
        <v>#VALUE!</v>
      </c>
      <c r="N579" s="87" t="e">
        <f t="shared" si="211"/>
        <v>#VALUE!</v>
      </c>
      <c r="O579" s="86"/>
      <c r="P579" s="87" t="e">
        <f t="shared" si="214"/>
        <v>#VALUE!</v>
      </c>
      <c r="Q579" s="88" t="e">
        <f t="shared" si="219"/>
        <v>#VALUE!</v>
      </c>
      <c r="R579" s="89"/>
      <c r="S579" s="81"/>
      <c r="T579" s="27">
        <f t="shared" si="220"/>
        <v>0</v>
      </c>
      <c r="U579" s="90">
        <v>66140</v>
      </c>
      <c r="V579" s="91">
        <f t="shared" si="215"/>
        <v>0</v>
      </c>
      <c r="W579" s="90"/>
      <c r="X579" s="90"/>
      <c r="Y579" s="91">
        <f t="shared" si="212"/>
        <v>0</v>
      </c>
      <c r="Z579" s="91">
        <f t="shared" si="221"/>
        <v>0</v>
      </c>
      <c r="AA579" s="91" t="e">
        <f t="shared" si="216"/>
        <v>#VALUE!</v>
      </c>
    </row>
    <row r="580" spans="1:29" ht="17.25" x14ac:dyDescent="0.25">
      <c r="A580" s="4"/>
      <c r="B580" s="4"/>
      <c r="C580" s="92"/>
      <c r="D580" s="192"/>
      <c r="E580" s="93"/>
      <c r="F580" s="94"/>
      <c r="G580" s="95" t="str">
        <f t="shared" si="217"/>
        <v>Error</v>
      </c>
      <c r="H580" s="96">
        <v>14400</v>
      </c>
      <c r="I580" s="97" t="e">
        <f t="shared" si="208"/>
        <v>#VALUE!</v>
      </c>
      <c r="J580" s="87" t="e">
        <f t="shared" si="213"/>
        <v>#VALUE!</v>
      </c>
      <c r="K580" s="97">
        <f t="shared" si="218"/>
        <v>0</v>
      </c>
      <c r="L580" s="97">
        <f t="shared" si="209"/>
        <v>0</v>
      </c>
      <c r="M580" s="97" t="e">
        <f t="shared" si="210"/>
        <v>#VALUE!</v>
      </c>
      <c r="N580" s="97" t="e">
        <f t="shared" si="211"/>
        <v>#VALUE!</v>
      </c>
      <c r="O580" s="96"/>
      <c r="P580" s="97" t="e">
        <f t="shared" si="214"/>
        <v>#VALUE!</v>
      </c>
      <c r="Q580" s="98" t="e">
        <f t="shared" si="219"/>
        <v>#VALUE!</v>
      </c>
      <c r="R580" s="99"/>
      <c r="S580" s="4"/>
      <c r="T580" s="27">
        <f t="shared" si="220"/>
        <v>0</v>
      </c>
      <c r="U580" s="100">
        <v>66140</v>
      </c>
      <c r="V580" s="101">
        <f t="shared" si="215"/>
        <v>0</v>
      </c>
      <c r="W580" s="100"/>
      <c r="X580" s="100"/>
      <c r="Y580" s="101">
        <f t="shared" si="212"/>
        <v>0</v>
      </c>
      <c r="Z580" s="101">
        <f t="shared" si="221"/>
        <v>0</v>
      </c>
      <c r="AA580" s="101" t="e">
        <f t="shared" si="216"/>
        <v>#VALUE!</v>
      </c>
    </row>
    <row r="581" spans="1:29" ht="17.25" x14ac:dyDescent="0.25">
      <c r="A581" s="4"/>
      <c r="B581" s="4"/>
      <c r="C581" s="92"/>
      <c r="D581" s="192"/>
      <c r="E581" s="93"/>
      <c r="F581" s="94"/>
      <c r="G581" s="95" t="str">
        <f t="shared" si="217"/>
        <v>Error</v>
      </c>
      <c r="H581" s="96">
        <v>14400</v>
      </c>
      <c r="I581" s="97" t="e">
        <f t="shared" si="208"/>
        <v>#VALUE!</v>
      </c>
      <c r="J581" s="87" t="e">
        <f t="shared" si="213"/>
        <v>#VALUE!</v>
      </c>
      <c r="K581" s="97">
        <f t="shared" si="218"/>
        <v>0</v>
      </c>
      <c r="L581" s="97">
        <f t="shared" si="209"/>
        <v>0</v>
      </c>
      <c r="M581" s="97" t="e">
        <f t="shared" si="210"/>
        <v>#VALUE!</v>
      </c>
      <c r="N581" s="97" t="e">
        <f t="shared" si="211"/>
        <v>#VALUE!</v>
      </c>
      <c r="O581" s="96"/>
      <c r="P581" s="97" t="e">
        <f t="shared" si="214"/>
        <v>#VALUE!</v>
      </c>
      <c r="Q581" s="98" t="e">
        <f t="shared" si="219"/>
        <v>#VALUE!</v>
      </c>
      <c r="R581" s="99"/>
      <c r="S581" s="4"/>
      <c r="T581" s="27">
        <f t="shared" si="220"/>
        <v>0</v>
      </c>
      <c r="U581" s="100">
        <v>66140</v>
      </c>
      <c r="V581" s="101">
        <f t="shared" si="215"/>
        <v>0</v>
      </c>
      <c r="W581" s="100"/>
      <c r="X581" s="100"/>
      <c r="Y581" s="101">
        <f t="shared" si="212"/>
        <v>0</v>
      </c>
      <c r="Z581" s="101">
        <f t="shared" si="221"/>
        <v>0</v>
      </c>
      <c r="AA581" s="101" t="e">
        <f t="shared" si="216"/>
        <v>#VALUE!</v>
      </c>
    </row>
    <row r="582" spans="1:29" ht="17.25" x14ac:dyDescent="0.25">
      <c r="A582" s="4"/>
      <c r="B582" s="4"/>
      <c r="C582" s="92"/>
      <c r="D582" s="192"/>
      <c r="E582" s="93"/>
      <c r="F582" s="94"/>
      <c r="G582" s="95" t="str">
        <f t="shared" si="217"/>
        <v>Error</v>
      </c>
      <c r="H582" s="96">
        <v>14400</v>
      </c>
      <c r="I582" s="97" t="e">
        <f t="shared" si="208"/>
        <v>#VALUE!</v>
      </c>
      <c r="J582" s="87" t="e">
        <f t="shared" si="213"/>
        <v>#VALUE!</v>
      </c>
      <c r="K582" s="97">
        <f t="shared" si="218"/>
        <v>0</v>
      </c>
      <c r="L582" s="97">
        <f t="shared" si="209"/>
        <v>0</v>
      </c>
      <c r="M582" s="97" t="e">
        <f t="shared" si="210"/>
        <v>#VALUE!</v>
      </c>
      <c r="N582" s="97" t="e">
        <f t="shared" si="211"/>
        <v>#VALUE!</v>
      </c>
      <c r="O582" s="96"/>
      <c r="P582" s="97" t="e">
        <f t="shared" si="214"/>
        <v>#VALUE!</v>
      </c>
      <c r="Q582" s="98" t="e">
        <f t="shared" si="219"/>
        <v>#VALUE!</v>
      </c>
      <c r="R582" s="99"/>
      <c r="S582" s="4"/>
      <c r="T582" s="27">
        <f t="shared" si="220"/>
        <v>0</v>
      </c>
      <c r="U582" s="100">
        <v>66140</v>
      </c>
      <c r="V582" s="101">
        <f t="shared" si="215"/>
        <v>0</v>
      </c>
      <c r="W582" s="100"/>
      <c r="X582" s="100"/>
      <c r="Y582" s="101">
        <f t="shared" si="212"/>
        <v>0</v>
      </c>
      <c r="Z582" s="101">
        <f t="shared" si="221"/>
        <v>0</v>
      </c>
      <c r="AA582" s="101" t="e">
        <f t="shared" si="216"/>
        <v>#VALUE!</v>
      </c>
    </row>
    <row r="583" spans="1:29" ht="18" thickBot="1" x14ac:dyDescent="0.3">
      <c r="A583" s="102"/>
      <c r="B583" s="102"/>
      <c r="C583" s="103"/>
      <c r="D583" s="193"/>
      <c r="E583" s="104"/>
      <c r="F583" s="105"/>
      <c r="G583" s="106" t="str">
        <f t="shared" si="217"/>
        <v>Error</v>
      </c>
      <c r="H583" s="107">
        <v>14400</v>
      </c>
      <c r="I583" s="108" t="e">
        <f t="shared" si="208"/>
        <v>#VALUE!</v>
      </c>
      <c r="J583" s="87" t="e">
        <f t="shared" si="213"/>
        <v>#VALUE!</v>
      </c>
      <c r="K583" s="108">
        <f t="shared" si="218"/>
        <v>0</v>
      </c>
      <c r="L583" s="108">
        <f t="shared" si="209"/>
        <v>0</v>
      </c>
      <c r="M583" s="108" t="e">
        <f t="shared" si="210"/>
        <v>#VALUE!</v>
      </c>
      <c r="N583" s="108" t="e">
        <f t="shared" si="211"/>
        <v>#VALUE!</v>
      </c>
      <c r="O583" s="107"/>
      <c r="P583" s="108" t="e">
        <f t="shared" si="214"/>
        <v>#VALUE!</v>
      </c>
      <c r="Q583" s="109" t="e">
        <f t="shared" si="219"/>
        <v>#VALUE!</v>
      </c>
      <c r="R583" s="110"/>
      <c r="S583" s="102"/>
      <c r="T583" s="27">
        <f t="shared" si="220"/>
        <v>0</v>
      </c>
      <c r="U583" s="111">
        <v>66140</v>
      </c>
      <c r="V583" s="112">
        <f t="shared" si="215"/>
        <v>0</v>
      </c>
      <c r="W583" s="111"/>
      <c r="X583" s="111"/>
      <c r="Y583" s="112">
        <f t="shared" si="212"/>
        <v>0</v>
      </c>
      <c r="Z583" s="112">
        <f t="shared" si="221"/>
        <v>0</v>
      </c>
      <c r="AA583" s="112" t="e">
        <f t="shared" si="216"/>
        <v>#VALUE!</v>
      </c>
    </row>
    <row r="584" spans="1:29" s="119" customFormat="1" ht="15.75" thickBot="1" x14ac:dyDescent="0.3">
      <c r="A584" s="1528" t="s">
        <v>47</v>
      </c>
      <c r="B584" s="1529"/>
      <c r="C584" s="1529"/>
      <c r="D584" s="1529"/>
      <c r="E584" s="113">
        <f>SUM(E512:E583)</f>
        <v>0</v>
      </c>
      <c r="F584" s="114"/>
      <c r="G584" s="115">
        <f>SUM(G512:G583)</f>
        <v>0</v>
      </c>
      <c r="H584" s="116"/>
      <c r="I584" s="117" t="e">
        <f t="shared" ref="I584:R584" si="222">SUM(I512:I583)</f>
        <v>#VALUE!</v>
      </c>
      <c r="J584" s="117" t="e">
        <f t="shared" si="222"/>
        <v>#VALUE!</v>
      </c>
      <c r="K584" s="117">
        <f t="shared" si="222"/>
        <v>0</v>
      </c>
      <c r="L584" s="117">
        <f t="shared" si="222"/>
        <v>0</v>
      </c>
      <c r="M584" s="117" t="e">
        <f t="shared" si="222"/>
        <v>#VALUE!</v>
      </c>
      <c r="N584" s="117" t="e">
        <f t="shared" si="222"/>
        <v>#VALUE!</v>
      </c>
      <c r="O584" s="116">
        <f t="shared" si="222"/>
        <v>0</v>
      </c>
      <c r="P584" s="117" t="e">
        <f t="shared" si="222"/>
        <v>#VALUE!</v>
      </c>
      <c r="Q584" s="118" t="e">
        <f t="shared" si="222"/>
        <v>#VALUE!</v>
      </c>
      <c r="R584" s="115">
        <f t="shared" si="222"/>
        <v>0</v>
      </c>
      <c r="S584" s="116"/>
      <c r="T584" s="116"/>
      <c r="U584" s="116"/>
      <c r="V584" s="117">
        <f t="shared" ref="V584:AA584" si="223">SUM(V512:V583)</f>
        <v>0</v>
      </c>
      <c r="W584" s="117">
        <f t="shared" si="223"/>
        <v>0</v>
      </c>
      <c r="X584" s="117">
        <f t="shared" si="223"/>
        <v>0</v>
      </c>
      <c r="Y584" s="117">
        <f t="shared" si="223"/>
        <v>0</v>
      </c>
      <c r="Z584" s="117">
        <f t="shared" si="223"/>
        <v>0</v>
      </c>
      <c r="AA584" s="118" t="e">
        <f t="shared" si="223"/>
        <v>#VALUE!</v>
      </c>
    </row>
    <row r="586" spans="1:29" ht="15.75" thickBot="1" x14ac:dyDescent="0.3"/>
    <row r="587" spans="1:29" s="37" customFormat="1" ht="36.75" customHeight="1" thickBot="1" x14ac:dyDescent="0.25">
      <c r="A587" s="1530" t="s">
        <v>49</v>
      </c>
      <c r="B587" s="1531"/>
      <c r="C587" s="1531"/>
      <c r="D587" s="1532"/>
      <c r="E587" s="1533" t="s">
        <v>238</v>
      </c>
      <c r="F587" s="1534"/>
      <c r="G587" s="1534"/>
      <c r="H587" s="1534"/>
      <c r="I587" s="1534"/>
      <c r="J587" s="1534"/>
      <c r="K587" s="1534"/>
      <c r="L587" s="1534"/>
      <c r="M587" s="1534"/>
      <c r="N587" s="1534"/>
      <c r="O587" s="1534"/>
      <c r="P587" s="1534"/>
      <c r="Q587" s="1534"/>
      <c r="R587" s="1534"/>
      <c r="S587" s="1534"/>
      <c r="T587" s="1534"/>
      <c r="U587" s="1534"/>
      <c r="V587" s="1534"/>
      <c r="W587" s="1534"/>
      <c r="X587" s="1534"/>
      <c r="Y587" s="1534"/>
      <c r="Z587" s="1534"/>
      <c r="AA587" s="1535"/>
    </row>
    <row r="588" spans="1:29" s="37" customFormat="1" ht="23.25" customHeight="1" thickBot="1" x14ac:dyDescent="0.25">
      <c r="A588" s="1525" t="s">
        <v>216</v>
      </c>
      <c r="B588" s="1526"/>
      <c r="C588" s="1526"/>
      <c r="D588" s="1527"/>
      <c r="E588" s="1502" t="s">
        <v>51</v>
      </c>
      <c r="F588" s="1503"/>
      <c r="G588" s="1503"/>
      <c r="H588" s="1503"/>
      <c r="I588" s="1503"/>
      <c r="J588" s="1503"/>
      <c r="K588" s="1503"/>
      <c r="L588" s="1503"/>
      <c r="M588" s="1503"/>
      <c r="N588" s="1503"/>
      <c r="O588" s="1503"/>
      <c r="P588" s="1503"/>
      <c r="Q588" s="1504"/>
      <c r="R588" s="1500" t="s">
        <v>52</v>
      </c>
      <c r="S588" s="1501"/>
      <c r="T588" s="1501"/>
      <c r="U588" s="1501"/>
      <c r="V588" s="1501"/>
      <c r="W588" s="1501"/>
      <c r="X588" s="1501"/>
      <c r="Y588" s="1501"/>
      <c r="Z588" s="1501"/>
      <c r="AA588" s="1513"/>
    </row>
    <row r="589" spans="1:29" s="61" customFormat="1" ht="162" customHeight="1" thickBot="1" x14ac:dyDescent="0.3">
      <c r="A589" s="62" t="s">
        <v>10</v>
      </c>
      <c r="B589" s="63" t="s">
        <v>217</v>
      </c>
      <c r="C589" s="63" t="s">
        <v>55</v>
      </c>
      <c r="D589" s="64" t="s">
        <v>218</v>
      </c>
      <c r="E589" s="65" t="s">
        <v>1</v>
      </c>
      <c r="F589" s="66" t="s">
        <v>219</v>
      </c>
      <c r="G589" s="66" t="s">
        <v>220</v>
      </c>
      <c r="H589" s="66" t="s">
        <v>221</v>
      </c>
      <c r="I589" s="66" t="s">
        <v>222</v>
      </c>
      <c r="J589" s="66" t="s">
        <v>223</v>
      </c>
      <c r="K589" s="66" t="s">
        <v>224</v>
      </c>
      <c r="L589" s="66" t="s">
        <v>225</v>
      </c>
      <c r="M589" s="66" t="s">
        <v>226</v>
      </c>
      <c r="N589" s="66" t="s">
        <v>227</v>
      </c>
      <c r="O589" s="66" t="s">
        <v>30</v>
      </c>
      <c r="P589" s="67" t="s">
        <v>60</v>
      </c>
      <c r="Q589" s="68" t="s">
        <v>228</v>
      </c>
      <c r="R589" s="69" t="s">
        <v>1</v>
      </c>
      <c r="S589" s="70" t="s">
        <v>219</v>
      </c>
      <c r="T589" s="70" t="s">
        <v>96</v>
      </c>
      <c r="U589" s="70" t="s">
        <v>229</v>
      </c>
      <c r="V589" s="70" t="s">
        <v>222</v>
      </c>
      <c r="W589" s="70" t="str">
        <f>+J589</f>
        <v>Սահմանվող պաշտոնային դրույքաչափ /հաշվի առնելով  նվազագույն ամսական աշխատավարձը - 50000 դրամ/</v>
      </c>
      <c r="X589" s="70" t="s">
        <v>30</v>
      </c>
      <c r="Y589" s="67" t="s">
        <v>60</v>
      </c>
      <c r="Z589" s="70" t="s">
        <v>230</v>
      </c>
      <c r="AA589" s="71" t="s">
        <v>231</v>
      </c>
    </row>
    <row r="590" spans="1:29" s="80" customFormat="1" ht="17.25" customHeight="1" thickBot="1" x14ac:dyDescent="0.3">
      <c r="A590" s="72">
        <v>1</v>
      </c>
      <c r="B590" s="73">
        <v>2</v>
      </c>
      <c r="C590" s="73">
        <v>3</v>
      </c>
      <c r="D590" s="74">
        <v>4</v>
      </c>
      <c r="E590" s="75">
        <v>5</v>
      </c>
      <c r="F590" s="73">
        <v>6</v>
      </c>
      <c r="G590" s="76">
        <v>7</v>
      </c>
      <c r="H590" s="73">
        <v>8</v>
      </c>
      <c r="I590" s="73">
        <v>9</v>
      </c>
      <c r="J590" s="76">
        <v>10</v>
      </c>
      <c r="K590" s="73">
        <v>11</v>
      </c>
      <c r="L590" s="73">
        <v>12</v>
      </c>
      <c r="M590" s="76">
        <v>13</v>
      </c>
      <c r="N590" s="73">
        <v>14</v>
      </c>
      <c r="O590" s="73">
        <v>15</v>
      </c>
      <c r="P590" s="76">
        <v>16</v>
      </c>
      <c r="Q590" s="77">
        <v>17</v>
      </c>
      <c r="R590" s="78">
        <v>18</v>
      </c>
      <c r="S590" s="76">
        <v>19</v>
      </c>
      <c r="T590" s="73">
        <v>20</v>
      </c>
      <c r="U590" s="73">
        <v>21</v>
      </c>
      <c r="V590" s="73">
        <v>22</v>
      </c>
      <c r="W590" s="73">
        <v>23</v>
      </c>
      <c r="X590" s="73">
        <v>24</v>
      </c>
      <c r="Y590" s="73">
        <v>25</v>
      </c>
      <c r="Z590" s="73">
        <v>26</v>
      </c>
      <c r="AA590" s="77">
        <v>27</v>
      </c>
      <c r="AB590" s="79"/>
      <c r="AC590" s="79"/>
    </row>
    <row r="591" spans="1:29" ht="17.25" x14ac:dyDescent="0.25">
      <c r="A591" s="81"/>
      <c r="B591" s="81"/>
      <c r="C591" s="82"/>
      <c r="D591" s="191"/>
      <c r="E591" s="83"/>
      <c r="F591" s="84"/>
      <c r="G591" s="85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6">
        <v>14400</v>
      </c>
      <c r="I591" s="87" t="e">
        <f>G591*H591</f>
        <v>#VALUE!</v>
      </c>
      <c r="J591" s="87" t="e">
        <f t="shared" ref="J591:J654" si="224">IF(I591&lt;=59525,59525,I591)</f>
        <v>#VALUE!</v>
      </c>
      <c r="K591" s="87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7">
        <f>K591*H591</f>
        <v>0</v>
      </c>
      <c r="M591" s="87" t="e">
        <f>L591+J591</f>
        <v>#VALUE!</v>
      </c>
      <c r="N591" s="87" t="e">
        <f>IF(F591&lt;2,M591*0%,IF(F591&lt;5,M591*5%,IF(F591&lt;10,M591*10%,IF(F591&lt;15,M591*15%,IF(F591&lt;20,M591*20%,IF(F591&lt;25,M591*25%,IF(F591&gt;=25,M591*30%)))))))</f>
        <v>#VALUE!</v>
      </c>
      <c r="O591" s="86"/>
      <c r="P591" s="87" t="e">
        <f t="shared" ref="P591:P654" si="225">M591+N591+O591</f>
        <v>#VALUE!</v>
      </c>
      <c r="Q591" s="88" t="e">
        <f>P591*6.565</f>
        <v>#VALUE!</v>
      </c>
      <c r="R591" s="89"/>
      <c r="S591" s="81"/>
      <c r="T591" s="27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0">
        <v>66140</v>
      </c>
      <c r="V591" s="91">
        <f t="shared" ref="V591:V622" si="226">+U591*T591</f>
        <v>0</v>
      </c>
      <c r="W591" s="90"/>
      <c r="X591" s="90"/>
      <c r="Y591" s="91">
        <f>+V591+W591+X591</f>
        <v>0</v>
      </c>
      <c r="Z591" s="91">
        <f>+Y591*6.565</f>
        <v>0</v>
      </c>
      <c r="AA591" s="91" t="e">
        <f t="shared" ref="AA591:AA622" si="227">+Z591+Q591</f>
        <v>#VALUE!</v>
      </c>
    </row>
    <row r="592" spans="1:29" ht="17.25" x14ac:dyDescent="0.25">
      <c r="A592" s="4"/>
      <c r="B592" s="4"/>
      <c r="C592" s="92"/>
      <c r="D592" s="192"/>
      <c r="E592" s="93"/>
      <c r="F592" s="94"/>
      <c r="G592" s="95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6">
        <v>14400</v>
      </c>
      <c r="I592" s="97" t="e">
        <f t="shared" ref="I592:I645" si="229">G592*H592</f>
        <v>#VALUE!</v>
      </c>
      <c r="J592" s="87" t="e">
        <f t="shared" si="224"/>
        <v>#VALUE!</v>
      </c>
      <c r="K592" s="97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7">
        <f t="shared" ref="L592:L645" si="231">K592*H592</f>
        <v>0</v>
      </c>
      <c r="M592" s="97" t="e">
        <f t="shared" ref="M592:M645" si="232">L592+J592</f>
        <v>#VALUE!</v>
      </c>
      <c r="N592" s="97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6"/>
      <c r="P592" s="97" t="e">
        <f t="shared" si="225"/>
        <v>#VALUE!</v>
      </c>
      <c r="Q592" s="98" t="e">
        <f t="shared" ref="Q592:Q655" si="234">P592*6.565</f>
        <v>#VALUE!</v>
      </c>
      <c r="R592" s="99"/>
      <c r="S592" s="4"/>
      <c r="T592" s="27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0">
        <v>66140</v>
      </c>
      <c r="V592" s="101">
        <f t="shared" si="226"/>
        <v>0</v>
      </c>
      <c r="W592" s="100"/>
      <c r="X592" s="100"/>
      <c r="Y592" s="101">
        <f t="shared" ref="Y592:Y645" si="236">+V592+W592+X592</f>
        <v>0</v>
      </c>
      <c r="Z592" s="101">
        <f t="shared" ref="Z592:Z655" si="237">+Y592*6.565</f>
        <v>0</v>
      </c>
      <c r="AA592" s="101" t="e">
        <f t="shared" si="227"/>
        <v>#VALUE!</v>
      </c>
    </row>
    <row r="593" spans="1:27" ht="17.25" x14ac:dyDescent="0.25">
      <c r="A593" s="4"/>
      <c r="B593" s="4"/>
      <c r="C593" s="92"/>
      <c r="D593" s="192"/>
      <c r="E593" s="93"/>
      <c r="F593" s="94"/>
      <c r="G593" s="95" t="str">
        <f t="shared" si="228"/>
        <v>Error</v>
      </c>
      <c r="H593" s="96">
        <v>14400</v>
      </c>
      <c r="I593" s="97" t="e">
        <f t="shared" si="229"/>
        <v>#VALUE!</v>
      </c>
      <c r="J593" s="87" t="e">
        <f t="shared" si="224"/>
        <v>#VALUE!</v>
      </c>
      <c r="K593" s="97">
        <f t="shared" si="230"/>
        <v>0</v>
      </c>
      <c r="L593" s="97">
        <f t="shared" si="231"/>
        <v>0</v>
      </c>
      <c r="M593" s="97" t="e">
        <f t="shared" si="232"/>
        <v>#VALUE!</v>
      </c>
      <c r="N593" s="97" t="e">
        <f t="shared" si="233"/>
        <v>#VALUE!</v>
      </c>
      <c r="O593" s="96"/>
      <c r="P593" s="97" t="e">
        <f t="shared" si="225"/>
        <v>#VALUE!</v>
      </c>
      <c r="Q593" s="98" t="e">
        <f t="shared" si="234"/>
        <v>#VALUE!</v>
      </c>
      <c r="R593" s="99"/>
      <c r="S593" s="4"/>
      <c r="T593" s="27">
        <f t="shared" si="235"/>
        <v>0</v>
      </c>
      <c r="U593" s="100">
        <v>66140</v>
      </c>
      <c r="V593" s="101">
        <f t="shared" si="226"/>
        <v>0</v>
      </c>
      <c r="W593" s="100"/>
      <c r="X593" s="100"/>
      <c r="Y593" s="101">
        <f t="shared" si="236"/>
        <v>0</v>
      </c>
      <c r="Z593" s="101">
        <f t="shared" si="237"/>
        <v>0</v>
      </c>
      <c r="AA593" s="101" t="e">
        <f t="shared" si="227"/>
        <v>#VALUE!</v>
      </c>
    </row>
    <row r="594" spans="1:27" ht="17.25" x14ac:dyDescent="0.25">
      <c r="A594" s="4"/>
      <c r="B594" s="4"/>
      <c r="C594" s="92"/>
      <c r="D594" s="192"/>
      <c r="E594" s="93"/>
      <c r="F594" s="94"/>
      <c r="G594" s="95" t="str">
        <f t="shared" si="228"/>
        <v>Error</v>
      </c>
      <c r="H594" s="96">
        <v>14400</v>
      </c>
      <c r="I594" s="97" t="e">
        <f t="shared" si="229"/>
        <v>#VALUE!</v>
      </c>
      <c r="J594" s="87" t="e">
        <f t="shared" si="224"/>
        <v>#VALUE!</v>
      </c>
      <c r="K594" s="97">
        <f t="shared" si="230"/>
        <v>0</v>
      </c>
      <c r="L594" s="97">
        <f t="shared" si="231"/>
        <v>0</v>
      </c>
      <c r="M594" s="97" t="e">
        <f t="shared" si="232"/>
        <v>#VALUE!</v>
      </c>
      <c r="N594" s="97" t="e">
        <f t="shared" si="233"/>
        <v>#VALUE!</v>
      </c>
      <c r="O594" s="96"/>
      <c r="P594" s="97" t="e">
        <f t="shared" si="225"/>
        <v>#VALUE!</v>
      </c>
      <c r="Q594" s="98" t="e">
        <f t="shared" si="234"/>
        <v>#VALUE!</v>
      </c>
      <c r="R594" s="99"/>
      <c r="S594" s="4"/>
      <c r="T594" s="27">
        <f t="shared" si="235"/>
        <v>0</v>
      </c>
      <c r="U594" s="100">
        <v>66140</v>
      </c>
      <c r="V594" s="101">
        <f t="shared" si="226"/>
        <v>0</v>
      </c>
      <c r="W594" s="100"/>
      <c r="X594" s="100"/>
      <c r="Y594" s="101">
        <f t="shared" si="236"/>
        <v>0</v>
      </c>
      <c r="Z594" s="101">
        <f t="shared" si="237"/>
        <v>0</v>
      </c>
      <c r="AA594" s="101" t="e">
        <f t="shared" si="227"/>
        <v>#VALUE!</v>
      </c>
    </row>
    <row r="595" spans="1:27" ht="17.25" x14ac:dyDescent="0.25">
      <c r="A595" s="4"/>
      <c r="B595" s="4"/>
      <c r="C595" s="92"/>
      <c r="D595" s="192"/>
      <c r="E595" s="93"/>
      <c r="F595" s="94"/>
      <c r="G595" s="95" t="str">
        <f t="shared" si="228"/>
        <v>Error</v>
      </c>
      <c r="H595" s="96">
        <v>14400</v>
      </c>
      <c r="I595" s="97" t="e">
        <f t="shared" si="229"/>
        <v>#VALUE!</v>
      </c>
      <c r="J595" s="87" t="e">
        <f t="shared" si="224"/>
        <v>#VALUE!</v>
      </c>
      <c r="K595" s="97">
        <f t="shared" si="230"/>
        <v>0</v>
      </c>
      <c r="L595" s="97">
        <f t="shared" si="231"/>
        <v>0</v>
      </c>
      <c r="M595" s="97" t="e">
        <f t="shared" si="232"/>
        <v>#VALUE!</v>
      </c>
      <c r="N595" s="97" t="e">
        <f t="shared" si="233"/>
        <v>#VALUE!</v>
      </c>
      <c r="O595" s="96"/>
      <c r="P595" s="97" t="e">
        <f t="shared" si="225"/>
        <v>#VALUE!</v>
      </c>
      <c r="Q595" s="98" t="e">
        <f t="shared" si="234"/>
        <v>#VALUE!</v>
      </c>
      <c r="R595" s="99"/>
      <c r="S595" s="4"/>
      <c r="T595" s="27">
        <f t="shared" si="235"/>
        <v>0</v>
      </c>
      <c r="U595" s="100">
        <v>66140</v>
      </c>
      <c r="V595" s="101">
        <f t="shared" si="226"/>
        <v>0</v>
      </c>
      <c r="W595" s="100"/>
      <c r="X595" s="100"/>
      <c r="Y595" s="101">
        <f t="shared" si="236"/>
        <v>0</v>
      </c>
      <c r="Z595" s="101">
        <f t="shared" si="237"/>
        <v>0</v>
      </c>
      <c r="AA595" s="101" t="e">
        <f t="shared" si="227"/>
        <v>#VALUE!</v>
      </c>
    </row>
    <row r="596" spans="1:27" ht="17.25" x14ac:dyDescent="0.25">
      <c r="A596" s="4"/>
      <c r="B596" s="4"/>
      <c r="C596" s="92"/>
      <c r="D596" s="192"/>
      <c r="E596" s="93"/>
      <c r="F596" s="94"/>
      <c r="G596" s="95" t="str">
        <f t="shared" si="228"/>
        <v>Error</v>
      </c>
      <c r="H596" s="96">
        <v>14400</v>
      </c>
      <c r="I596" s="97" t="e">
        <f t="shared" si="229"/>
        <v>#VALUE!</v>
      </c>
      <c r="J596" s="87" t="e">
        <f t="shared" si="224"/>
        <v>#VALUE!</v>
      </c>
      <c r="K596" s="97">
        <f t="shared" si="230"/>
        <v>0</v>
      </c>
      <c r="L596" s="97">
        <f t="shared" si="231"/>
        <v>0</v>
      </c>
      <c r="M596" s="97" t="e">
        <f t="shared" si="232"/>
        <v>#VALUE!</v>
      </c>
      <c r="N596" s="97" t="e">
        <f t="shared" si="233"/>
        <v>#VALUE!</v>
      </c>
      <c r="O596" s="96"/>
      <c r="P596" s="97" t="e">
        <f t="shared" si="225"/>
        <v>#VALUE!</v>
      </c>
      <c r="Q596" s="98" t="e">
        <f t="shared" si="234"/>
        <v>#VALUE!</v>
      </c>
      <c r="R596" s="99"/>
      <c r="S596" s="4"/>
      <c r="T596" s="27">
        <f t="shared" si="235"/>
        <v>0</v>
      </c>
      <c r="U596" s="100">
        <v>66140</v>
      </c>
      <c r="V596" s="101">
        <f t="shared" si="226"/>
        <v>0</v>
      </c>
      <c r="W596" s="100"/>
      <c r="X596" s="100"/>
      <c r="Y596" s="101">
        <f t="shared" si="236"/>
        <v>0</v>
      </c>
      <c r="Z596" s="101">
        <f t="shared" si="237"/>
        <v>0</v>
      </c>
      <c r="AA596" s="101" t="e">
        <f t="shared" si="227"/>
        <v>#VALUE!</v>
      </c>
    </row>
    <row r="597" spans="1:27" ht="17.25" x14ac:dyDescent="0.25">
      <c r="A597" s="4"/>
      <c r="B597" s="4"/>
      <c r="C597" s="92"/>
      <c r="D597" s="192"/>
      <c r="E597" s="83"/>
      <c r="F597" s="84"/>
      <c r="G597" s="85" t="str">
        <f t="shared" si="228"/>
        <v>Error</v>
      </c>
      <c r="H597" s="86">
        <v>14400</v>
      </c>
      <c r="I597" s="87" t="e">
        <f t="shared" si="229"/>
        <v>#VALUE!</v>
      </c>
      <c r="J597" s="87" t="e">
        <f t="shared" si="224"/>
        <v>#VALUE!</v>
      </c>
      <c r="K597" s="87">
        <f t="shared" si="230"/>
        <v>0</v>
      </c>
      <c r="L597" s="87">
        <f t="shared" si="231"/>
        <v>0</v>
      </c>
      <c r="M597" s="87" t="e">
        <f t="shared" si="232"/>
        <v>#VALUE!</v>
      </c>
      <c r="N597" s="87" t="e">
        <f t="shared" si="233"/>
        <v>#VALUE!</v>
      </c>
      <c r="O597" s="86"/>
      <c r="P597" s="87" t="e">
        <f t="shared" si="225"/>
        <v>#VALUE!</v>
      </c>
      <c r="Q597" s="88" t="e">
        <f t="shared" si="234"/>
        <v>#VALUE!</v>
      </c>
      <c r="R597" s="89"/>
      <c r="S597" s="81"/>
      <c r="T597" s="27">
        <f t="shared" si="235"/>
        <v>0</v>
      </c>
      <c r="U597" s="90">
        <v>66140</v>
      </c>
      <c r="V597" s="91">
        <f t="shared" si="226"/>
        <v>0</v>
      </c>
      <c r="W597" s="90"/>
      <c r="X597" s="90"/>
      <c r="Y597" s="91">
        <f t="shared" si="236"/>
        <v>0</v>
      </c>
      <c r="Z597" s="91">
        <f t="shared" si="237"/>
        <v>0</v>
      </c>
      <c r="AA597" s="91" t="e">
        <f t="shared" si="227"/>
        <v>#VALUE!</v>
      </c>
    </row>
    <row r="598" spans="1:27" ht="17.25" x14ac:dyDescent="0.25">
      <c r="A598" s="4"/>
      <c r="B598" s="4"/>
      <c r="C598" s="92"/>
      <c r="D598" s="192"/>
      <c r="E598" s="93"/>
      <c r="F598" s="94"/>
      <c r="G598" s="95" t="str">
        <f t="shared" si="228"/>
        <v>Error</v>
      </c>
      <c r="H598" s="96">
        <v>14400</v>
      </c>
      <c r="I598" s="97" t="e">
        <f t="shared" si="229"/>
        <v>#VALUE!</v>
      </c>
      <c r="J598" s="87" t="e">
        <f t="shared" si="224"/>
        <v>#VALUE!</v>
      </c>
      <c r="K598" s="97">
        <f t="shared" si="230"/>
        <v>0</v>
      </c>
      <c r="L598" s="97">
        <f t="shared" si="231"/>
        <v>0</v>
      </c>
      <c r="M598" s="97" t="e">
        <f t="shared" si="232"/>
        <v>#VALUE!</v>
      </c>
      <c r="N598" s="97" t="e">
        <f t="shared" si="233"/>
        <v>#VALUE!</v>
      </c>
      <c r="O598" s="96"/>
      <c r="P598" s="97" t="e">
        <f t="shared" si="225"/>
        <v>#VALUE!</v>
      </c>
      <c r="Q598" s="98" t="e">
        <f t="shared" si="234"/>
        <v>#VALUE!</v>
      </c>
      <c r="R598" s="99"/>
      <c r="S598" s="4"/>
      <c r="T598" s="27">
        <f t="shared" si="235"/>
        <v>0</v>
      </c>
      <c r="U598" s="100">
        <v>66140</v>
      </c>
      <c r="V598" s="101">
        <f t="shared" si="226"/>
        <v>0</v>
      </c>
      <c r="W598" s="100"/>
      <c r="X598" s="100"/>
      <c r="Y598" s="101">
        <f t="shared" si="236"/>
        <v>0</v>
      </c>
      <c r="Z598" s="101">
        <f t="shared" si="237"/>
        <v>0</v>
      </c>
      <c r="AA598" s="101" t="e">
        <f t="shared" si="227"/>
        <v>#VALUE!</v>
      </c>
    </row>
    <row r="599" spans="1:27" ht="17.25" x14ac:dyDescent="0.25">
      <c r="A599" s="4"/>
      <c r="B599" s="4"/>
      <c r="C599" s="92"/>
      <c r="D599" s="192"/>
      <c r="E599" s="93"/>
      <c r="F599" s="94"/>
      <c r="G599" s="95" t="str">
        <f t="shared" si="228"/>
        <v>Error</v>
      </c>
      <c r="H599" s="96">
        <v>14400</v>
      </c>
      <c r="I599" s="97" t="e">
        <f t="shared" si="229"/>
        <v>#VALUE!</v>
      </c>
      <c r="J599" s="87" t="e">
        <f t="shared" si="224"/>
        <v>#VALUE!</v>
      </c>
      <c r="K599" s="97">
        <f t="shared" si="230"/>
        <v>0</v>
      </c>
      <c r="L599" s="97">
        <f t="shared" si="231"/>
        <v>0</v>
      </c>
      <c r="M599" s="97" t="e">
        <f t="shared" si="232"/>
        <v>#VALUE!</v>
      </c>
      <c r="N599" s="97" t="e">
        <f t="shared" si="233"/>
        <v>#VALUE!</v>
      </c>
      <c r="O599" s="96"/>
      <c r="P599" s="97" t="e">
        <f t="shared" si="225"/>
        <v>#VALUE!</v>
      </c>
      <c r="Q599" s="98" t="e">
        <f t="shared" si="234"/>
        <v>#VALUE!</v>
      </c>
      <c r="R599" s="99"/>
      <c r="S599" s="4"/>
      <c r="T599" s="27">
        <f t="shared" si="235"/>
        <v>0</v>
      </c>
      <c r="U599" s="100">
        <v>66140</v>
      </c>
      <c r="V599" s="101">
        <f t="shared" si="226"/>
        <v>0</v>
      </c>
      <c r="W599" s="100"/>
      <c r="X599" s="100"/>
      <c r="Y599" s="101">
        <f t="shared" si="236"/>
        <v>0</v>
      </c>
      <c r="Z599" s="101">
        <f t="shared" si="237"/>
        <v>0</v>
      </c>
      <c r="AA599" s="101" t="e">
        <f t="shared" si="227"/>
        <v>#VALUE!</v>
      </c>
    </row>
    <row r="600" spans="1:27" ht="17.25" x14ac:dyDescent="0.25">
      <c r="A600" s="4"/>
      <c r="B600" s="4"/>
      <c r="C600" s="92"/>
      <c r="D600" s="192"/>
      <c r="E600" s="93"/>
      <c r="F600" s="94"/>
      <c r="G600" s="95" t="str">
        <f t="shared" si="228"/>
        <v>Error</v>
      </c>
      <c r="H600" s="96">
        <v>14400</v>
      </c>
      <c r="I600" s="97" t="e">
        <f t="shared" si="229"/>
        <v>#VALUE!</v>
      </c>
      <c r="J600" s="87" t="e">
        <f t="shared" si="224"/>
        <v>#VALUE!</v>
      </c>
      <c r="K600" s="97">
        <f t="shared" si="230"/>
        <v>0</v>
      </c>
      <c r="L600" s="97">
        <f t="shared" si="231"/>
        <v>0</v>
      </c>
      <c r="M600" s="97" t="e">
        <f t="shared" si="232"/>
        <v>#VALUE!</v>
      </c>
      <c r="N600" s="97" t="e">
        <f t="shared" si="233"/>
        <v>#VALUE!</v>
      </c>
      <c r="O600" s="96"/>
      <c r="P600" s="97" t="e">
        <f t="shared" si="225"/>
        <v>#VALUE!</v>
      </c>
      <c r="Q600" s="98" t="e">
        <f t="shared" si="234"/>
        <v>#VALUE!</v>
      </c>
      <c r="R600" s="99"/>
      <c r="S600" s="4"/>
      <c r="T600" s="27">
        <f t="shared" si="235"/>
        <v>0</v>
      </c>
      <c r="U600" s="100">
        <v>66140</v>
      </c>
      <c r="V600" s="101">
        <f t="shared" si="226"/>
        <v>0</v>
      </c>
      <c r="W600" s="100"/>
      <c r="X600" s="100"/>
      <c r="Y600" s="101">
        <f t="shared" si="236"/>
        <v>0</v>
      </c>
      <c r="Z600" s="101">
        <f t="shared" si="237"/>
        <v>0</v>
      </c>
      <c r="AA600" s="101" t="e">
        <f t="shared" si="227"/>
        <v>#VALUE!</v>
      </c>
    </row>
    <row r="601" spans="1:27" ht="17.25" x14ac:dyDescent="0.25">
      <c r="A601" s="4"/>
      <c r="B601" s="4"/>
      <c r="C601" s="92"/>
      <c r="D601" s="192"/>
      <c r="E601" s="93"/>
      <c r="F601" s="94"/>
      <c r="G601" s="95" t="str">
        <f t="shared" si="228"/>
        <v>Error</v>
      </c>
      <c r="H601" s="96">
        <v>14400</v>
      </c>
      <c r="I601" s="97" t="e">
        <f t="shared" si="229"/>
        <v>#VALUE!</v>
      </c>
      <c r="J601" s="87" t="e">
        <f t="shared" si="224"/>
        <v>#VALUE!</v>
      </c>
      <c r="K601" s="97">
        <f t="shared" si="230"/>
        <v>0</v>
      </c>
      <c r="L601" s="97">
        <f t="shared" si="231"/>
        <v>0</v>
      </c>
      <c r="M601" s="97" t="e">
        <f t="shared" si="232"/>
        <v>#VALUE!</v>
      </c>
      <c r="N601" s="97" t="e">
        <f t="shared" si="233"/>
        <v>#VALUE!</v>
      </c>
      <c r="O601" s="96"/>
      <c r="P601" s="97" t="e">
        <f t="shared" si="225"/>
        <v>#VALUE!</v>
      </c>
      <c r="Q601" s="98" t="e">
        <f t="shared" si="234"/>
        <v>#VALUE!</v>
      </c>
      <c r="R601" s="99"/>
      <c r="S601" s="4"/>
      <c r="T601" s="27">
        <f t="shared" si="235"/>
        <v>0</v>
      </c>
      <c r="U601" s="100">
        <v>66140</v>
      </c>
      <c r="V601" s="101">
        <f t="shared" si="226"/>
        <v>0</v>
      </c>
      <c r="W601" s="100"/>
      <c r="X601" s="100"/>
      <c r="Y601" s="101">
        <f t="shared" si="236"/>
        <v>0</v>
      </c>
      <c r="Z601" s="101">
        <f t="shared" si="237"/>
        <v>0</v>
      </c>
      <c r="AA601" s="101" t="e">
        <f t="shared" si="227"/>
        <v>#VALUE!</v>
      </c>
    </row>
    <row r="602" spans="1:27" ht="17.25" x14ac:dyDescent="0.25">
      <c r="A602" s="4"/>
      <c r="B602" s="4"/>
      <c r="C602" s="92"/>
      <c r="D602" s="192"/>
      <c r="E602" s="93"/>
      <c r="F602" s="94"/>
      <c r="G602" s="95" t="str">
        <f t="shared" si="228"/>
        <v>Error</v>
      </c>
      <c r="H602" s="96">
        <v>14400</v>
      </c>
      <c r="I602" s="97" t="e">
        <f t="shared" si="229"/>
        <v>#VALUE!</v>
      </c>
      <c r="J602" s="87" t="e">
        <f t="shared" si="224"/>
        <v>#VALUE!</v>
      </c>
      <c r="K602" s="97">
        <f t="shared" si="230"/>
        <v>0</v>
      </c>
      <c r="L602" s="97">
        <f t="shared" si="231"/>
        <v>0</v>
      </c>
      <c r="M602" s="97" t="e">
        <f t="shared" si="232"/>
        <v>#VALUE!</v>
      </c>
      <c r="N602" s="97" t="e">
        <f t="shared" si="233"/>
        <v>#VALUE!</v>
      </c>
      <c r="O602" s="96"/>
      <c r="P602" s="97" t="e">
        <f t="shared" si="225"/>
        <v>#VALUE!</v>
      </c>
      <c r="Q602" s="98" t="e">
        <f t="shared" si="234"/>
        <v>#VALUE!</v>
      </c>
      <c r="R602" s="99"/>
      <c r="S602" s="4"/>
      <c r="T602" s="27">
        <f t="shared" si="235"/>
        <v>0</v>
      </c>
      <c r="U602" s="100">
        <v>66140</v>
      </c>
      <c r="V602" s="101">
        <f t="shared" si="226"/>
        <v>0</v>
      </c>
      <c r="W602" s="100"/>
      <c r="X602" s="100"/>
      <c r="Y602" s="101">
        <f t="shared" si="236"/>
        <v>0</v>
      </c>
      <c r="Z602" s="101">
        <f t="shared" si="237"/>
        <v>0</v>
      </c>
      <c r="AA602" s="101" t="e">
        <f t="shared" si="227"/>
        <v>#VALUE!</v>
      </c>
    </row>
    <row r="603" spans="1:27" ht="17.25" x14ac:dyDescent="0.25">
      <c r="A603" s="4"/>
      <c r="B603" s="4"/>
      <c r="C603" s="92"/>
      <c r="D603" s="192"/>
      <c r="E603" s="83"/>
      <c r="F603" s="84"/>
      <c r="G603" s="85" t="str">
        <f t="shared" si="228"/>
        <v>Error</v>
      </c>
      <c r="H603" s="86">
        <v>14400</v>
      </c>
      <c r="I603" s="87" t="e">
        <f t="shared" si="229"/>
        <v>#VALUE!</v>
      </c>
      <c r="J603" s="87" t="e">
        <f t="shared" si="224"/>
        <v>#VALUE!</v>
      </c>
      <c r="K603" s="87">
        <f t="shared" si="230"/>
        <v>0</v>
      </c>
      <c r="L603" s="87">
        <f t="shared" si="231"/>
        <v>0</v>
      </c>
      <c r="M603" s="87" t="e">
        <f t="shared" si="232"/>
        <v>#VALUE!</v>
      </c>
      <c r="N603" s="87" t="e">
        <f t="shared" si="233"/>
        <v>#VALUE!</v>
      </c>
      <c r="O603" s="86"/>
      <c r="P603" s="87" t="e">
        <f t="shared" si="225"/>
        <v>#VALUE!</v>
      </c>
      <c r="Q603" s="88" t="e">
        <f t="shared" si="234"/>
        <v>#VALUE!</v>
      </c>
      <c r="R603" s="89"/>
      <c r="S603" s="81"/>
      <c r="T603" s="27">
        <f t="shared" si="235"/>
        <v>0</v>
      </c>
      <c r="U603" s="90">
        <v>66140</v>
      </c>
      <c r="V603" s="91">
        <f t="shared" si="226"/>
        <v>0</v>
      </c>
      <c r="W603" s="90"/>
      <c r="X603" s="90"/>
      <c r="Y603" s="91">
        <f t="shared" si="236"/>
        <v>0</v>
      </c>
      <c r="Z603" s="91">
        <f t="shared" si="237"/>
        <v>0</v>
      </c>
      <c r="AA603" s="91" t="e">
        <f t="shared" si="227"/>
        <v>#VALUE!</v>
      </c>
    </row>
    <row r="604" spans="1:27" ht="17.25" x14ac:dyDescent="0.25">
      <c r="A604" s="4"/>
      <c r="B604" s="4"/>
      <c r="C604" s="92"/>
      <c r="D604" s="192"/>
      <c r="E604" s="93"/>
      <c r="F604" s="94"/>
      <c r="G604" s="95" t="str">
        <f t="shared" si="228"/>
        <v>Error</v>
      </c>
      <c r="H604" s="96">
        <v>14400</v>
      </c>
      <c r="I604" s="97" t="e">
        <f t="shared" si="229"/>
        <v>#VALUE!</v>
      </c>
      <c r="J604" s="87" t="e">
        <f t="shared" si="224"/>
        <v>#VALUE!</v>
      </c>
      <c r="K604" s="97">
        <f t="shared" si="230"/>
        <v>0</v>
      </c>
      <c r="L604" s="97">
        <f t="shared" si="231"/>
        <v>0</v>
      </c>
      <c r="M604" s="97" t="e">
        <f t="shared" si="232"/>
        <v>#VALUE!</v>
      </c>
      <c r="N604" s="97" t="e">
        <f t="shared" si="233"/>
        <v>#VALUE!</v>
      </c>
      <c r="O604" s="96"/>
      <c r="P604" s="97" t="e">
        <f t="shared" si="225"/>
        <v>#VALUE!</v>
      </c>
      <c r="Q604" s="98" t="e">
        <f t="shared" si="234"/>
        <v>#VALUE!</v>
      </c>
      <c r="R604" s="99"/>
      <c r="S604" s="4"/>
      <c r="T604" s="27">
        <f t="shared" si="235"/>
        <v>0</v>
      </c>
      <c r="U604" s="100">
        <v>66140</v>
      </c>
      <c r="V604" s="101">
        <f t="shared" si="226"/>
        <v>0</v>
      </c>
      <c r="W604" s="100"/>
      <c r="X604" s="100"/>
      <c r="Y604" s="101">
        <f t="shared" si="236"/>
        <v>0</v>
      </c>
      <c r="Z604" s="101">
        <f t="shared" si="237"/>
        <v>0</v>
      </c>
      <c r="AA604" s="101" t="e">
        <f t="shared" si="227"/>
        <v>#VALUE!</v>
      </c>
    </row>
    <row r="605" spans="1:27" ht="17.25" x14ac:dyDescent="0.25">
      <c r="A605" s="4"/>
      <c r="B605" s="4"/>
      <c r="C605" s="92"/>
      <c r="D605" s="192"/>
      <c r="E605" s="93"/>
      <c r="F605" s="94"/>
      <c r="G605" s="95" t="str">
        <f t="shared" si="228"/>
        <v>Error</v>
      </c>
      <c r="H605" s="96">
        <v>14400</v>
      </c>
      <c r="I605" s="97" t="e">
        <f t="shared" si="229"/>
        <v>#VALUE!</v>
      </c>
      <c r="J605" s="87" t="e">
        <f t="shared" si="224"/>
        <v>#VALUE!</v>
      </c>
      <c r="K605" s="97">
        <f t="shared" si="230"/>
        <v>0</v>
      </c>
      <c r="L605" s="97">
        <f t="shared" si="231"/>
        <v>0</v>
      </c>
      <c r="M605" s="97" t="e">
        <f t="shared" si="232"/>
        <v>#VALUE!</v>
      </c>
      <c r="N605" s="97" t="e">
        <f t="shared" si="233"/>
        <v>#VALUE!</v>
      </c>
      <c r="O605" s="96"/>
      <c r="P605" s="97" t="e">
        <f t="shared" si="225"/>
        <v>#VALUE!</v>
      </c>
      <c r="Q605" s="98" t="e">
        <f t="shared" si="234"/>
        <v>#VALUE!</v>
      </c>
      <c r="R605" s="99"/>
      <c r="S605" s="4"/>
      <c r="T605" s="27">
        <f t="shared" si="235"/>
        <v>0</v>
      </c>
      <c r="U605" s="100">
        <v>66140</v>
      </c>
      <c r="V605" s="101">
        <f t="shared" si="226"/>
        <v>0</v>
      </c>
      <c r="W605" s="100"/>
      <c r="X605" s="100"/>
      <c r="Y605" s="101">
        <f t="shared" si="236"/>
        <v>0</v>
      </c>
      <c r="Z605" s="101">
        <f t="shared" si="237"/>
        <v>0</v>
      </c>
      <c r="AA605" s="101" t="e">
        <f t="shared" si="227"/>
        <v>#VALUE!</v>
      </c>
    </row>
    <row r="606" spans="1:27" ht="17.25" x14ac:dyDescent="0.25">
      <c r="A606" s="4"/>
      <c r="B606" s="4"/>
      <c r="C606" s="92"/>
      <c r="D606" s="192"/>
      <c r="E606" s="93"/>
      <c r="F606" s="94"/>
      <c r="G606" s="95" t="str">
        <f t="shared" si="228"/>
        <v>Error</v>
      </c>
      <c r="H606" s="96">
        <v>14400</v>
      </c>
      <c r="I606" s="97" t="e">
        <f t="shared" si="229"/>
        <v>#VALUE!</v>
      </c>
      <c r="J606" s="87" t="e">
        <f t="shared" si="224"/>
        <v>#VALUE!</v>
      </c>
      <c r="K606" s="97">
        <f t="shared" si="230"/>
        <v>0</v>
      </c>
      <c r="L606" s="97">
        <f t="shared" si="231"/>
        <v>0</v>
      </c>
      <c r="M606" s="97" t="e">
        <f t="shared" si="232"/>
        <v>#VALUE!</v>
      </c>
      <c r="N606" s="97" t="e">
        <f t="shared" si="233"/>
        <v>#VALUE!</v>
      </c>
      <c r="O606" s="96"/>
      <c r="P606" s="97" t="e">
        <f t="shared" si="225"/>
        <v>#VALUE!</v>
      </c>
      <c r="Q606" s="98" t="e">
        <f t="shared" si="234"/>
        <v>#VALUE!</v>
      </c>
      <c r="R606" s="99"/>
      <c r="S606" s="4"/>
      <c r="T606" s="27">
        <f t="shared" si="235"/>
        <v>0</v>
      </c>
      <c r="U606" s="100">
        <v>66140</v>
      </c>
      <c r="V606" s="101">
        <f t="shared" si="226"/>
        <v>0</v>
      </c>
      <c r="W606" s="100"/>
      <c r="X606" s="100"/>
      <c r="Y606" s="101">
        <f t="shared" si="236"/>
        <v>0</v>
      </c>
      <c r="Z606" s="101">
        <f t="shared" si="237"/>
        <v>0</v>
      </c>
      <c r="AA606" s="101" t="e">
        <f t="shared" si="227"/>
        <v>#VALUE!</v>
      </c>
    </row>
    <row r="607" spans="1:27" ht="17.25" x14ac:dyDescent="0.25">
      <c r="A607" s="4"/>
      <c r="B607" s="4"/>
      <c r="C607" s="92"/>
      <c r="D607" s="192"/>
      <c r="E607" s="93"/>
      <c r="F607" s="94"/>
      <c r="G607" s="95" t="str">
        <f t="shared" si="228"/>
        <v>Error</v>
      </c>
      <c r="H607" s="96">
        <v>14400</v>
      </c>
      <c r="I607" s="97" t="e">
        <f t="shared" si="229"/>
        <v>#VALUE!</v>
      </c>
      <c r="J607" s="87" t="e">
        <f t="shared" si="224"/>
        <v>#VALUE!</v>
      </c>
      <c r="K607" s="97">
        <f t="shared" si="230"/>
        <v>0</v>
      </c>
      <c r="L607" s="97">
        <f t="shared" si="231"/>
        <v>0</v>
      </c>
      <c r="M607" s="97" t="e">
        <f t="shared" si="232"/>
        <v>#VALUE!</v>
      </c>
      <c r="N607" s="97" t="e">
        <f t="shared" si="233"/>
        <v>#VALUE!</v>
      </c>
      <c r="O607" s="96"/>
      <c r="P607" s="97" t="e">
        <f t="shared" si="225"/>
        <v>#VALUE!</v>
      </c>
      <c r="Q607" s="98" t="e">
        <f t="shared" si="234"/>
        <v>#VALUE!</v>
      </c>
      <c r="R607" s="99"/>
      <c r="S607" s="4"/>
      <c r="T607" s="27">
        <f t="shared" si="235"/>
        <v>0</v>
      </c>
      <c r="U607" s="100">
        <v>66140</v>
      </c>
      <c r="V607" s="101">
        <f t="shared" si="226"/>
        <v>0</v>
      </c>
      <c r="W607" s="100"/>
      <c r="X607" s="100"/>
      <c r="Y607" s="101">
        <f t="shared" si="236"/>
        <v>0</v>
      </c>
      <c r="Z607" s="101">
        <f t="shared" si="237"/>
        <v>0</v>
      </c>
      <c r="AA607" s="101" t="e">
        <f t="shared" si="227"/>
        <v>#VALUE!</v>
      </c>
    </row>
    <row r="608" spans="1:27" ht="17.25" x14ac:dyDescent="0.25">
      <c r="A608" s="4"/>
      <c r="B608" s="4"/>
      <c r="C608" s="92"/>
      <c r="D608" s="192"/>
      <c r="E608" s="93"/>
      <c r="F608" s="94"/>
      <c r="G608" s="95" t="str">
        <f t="shared" si="228"/>
        <v>Error</v>
      </c>
      <c r="H608" s="96">
        <v>14400</v>
      </c>
      <c r="I608" s="97" t="e">
        <f t="shared" si="229"/>
        <v>#VALUE!</v>
      </c>
      <c r="J608" s="87" t="e">
        <f t="shared" si="224"/>
        <v>#VALUE!</v>
      </c>
      <c r="K608" s="97">
        <f t="shared" si="230"/>
        <v>0</v>
      </c>
      <c r="L608" s="97">
        <f t="shared" si="231"/>
        <v>0</v>
      </c>
      <c r="M608" s="97" t="e">
        <f t="shared" si="232"/>
        <v>#VALUE!</v>
      </c>
      <c r="N608" s="97" t="e">
        <f t="shared" si="233"/>
        <v>#VALUE!</v>
      </c>
      <c r="O608" s="96"/>
      <c r="P608" s="97" t="e">
        <f t="shared" si="225"/>
        <v>#VALUE!</v>
      </c>
      <c r="Q608" s="98" t="e">
        <f t="shared" si="234"/>
        <v>#VALUE!</v>
      </c>
      <c r="R608" s="99"/>
      <c r="S608" s="4"/>
      <c r="T608" s="27">
        <f t="shared" si="235"/>
        <v>0</v>
      </c>
      <c r="U608" s="100">
        <v>66140</v>
      </c>
      <c r="V608" s="101">
        <f t="shared" si="226"/>
        <v>0</v>
      </c>
      <c r="W608" s="100"/>
      <c r="X608" s="100"/>
      <c r="Y608" s="101">
        <f t="shared" si="236"/>
        <v>0</v>
      </c>
      <c r="Z608" s="101">
        <f t="shared" si="237"/>
        <v>0</v>
      </c>
      <c r="AA608" s="101" t="e">
        <f t="shared" si="227"/>
        <v>#VALUE!</v>
      </c>
    </row>
    <row r="609" spans="1:27" ht="17.25" x14ac:dyDescent="0.25">
      <c r="A609" s="4"/>
      <c r="B609" s="4"/>
      <c r="C609" s="92"/>
      <c r="D609" s="192"/>
      <c r="E609" s="83"/>
      <c r="F609" s="84"/>
      <c r="G609" s="85" t="str">
        <f t="shared" si="228"/>
        <v>Error</v>
      </c>
      <c r="H609" s="86">
        <v>14400</v>
      </c>
      <c r="I609" s="87" t="e">
        <f t="shared" si="229"/>
        <v>#VALUE!</v>
      </c>
      <c r="J609" s="87" t="e">
        <f t="shared" si="224"/>
        <v>#VALUE!</v>
      </c>
      <c r="K609" s="87">
        <f t="shared" si="230"/>
        <v>0</v>
      </c>
      <c r="L609" s="87">
        <f t="shared" si="231"/>
        <v>0</v>
      </c>
      <c r="M609" s="87" t="e">
        <f t="shared" si="232"/>
        <v>#VALUE!</v>
      </c>
      <c r="N609" s="87" t="e">
        <f t="shared" si="233"/>
        <v>#VALUE!</v>
      </c>
      <c r="O609" s="86"/>
      <c r="P609" s="87" t="e">
        <f t="shared" si="225"/>
        <v>#VALUE!</v>
      </c>
      <c r="Q609" s="88" t="e">
        <f t="shared" si="234"/>
        <v>#VALUE!</v>
      </c>
      <c r="R609" s="89"/>
      <c r="S609" s="81"/>
      <c r="T609" s="27">
        <f t="shared" si="235"/>
        <v>0</v>
      </c>
      <c r="U609" s="90">
        <v>66140</v>
      </c>
      <c r="V609" s="91">
        <f t="shared" si="226"/>
        <v>0</v>
      </c>
      <c r="W609" s="90"/>
      <c r="X609" s="90"/>
      <c r="Y609" s="91">
        <f t="shared" si="236"/>
        <v>0</v>
      </c>
      <c r="Z609" s="91">
        <f t="shared" si="237"/>
        <v>0</v>
      </c>
      <c r="AA609" s="91" t="e">
        <f t="shared" si="227"/>
        <v>#VALUE!</v>
      </c>
    </row>
    <row r="610" spans="1:27" ht="17.25" x14ac:dyDescent="0.25">
      <c r="A610" s="4"/>
      <c r="B610" s="4"/>
      <c r="C610" s="92"/>
      <c r="D610" s="192"/>
      <c r="E610" s="93"/>
      <c r="F610" s="94"/>
      <c r="G610" s="95" t="str">
        <f t="shared" si="228"/>
        <v>Error</v>
      </c>
      <c r="H610" s="96">
        <v>14400</v>
      </c>
      <c r="I610" s="97" t="e">
        <f t="shared" si="229"/>
        <v>#VALUE!</v>
      </c>
      <c r="J610" s="87" t="e">
        <f t="shared" si="224"/>
        <v>#VALUE!</v>
      </c>
      <c r="K610" s="97">
        <f t="shared" si="230"/>
        <v>0</v>
      </c>
      <c r="L610" s="97">
        <f t="shared" si="231"/>
        <v>0</v>
      </c>
      <c r="M610" s="97" t="e">
        <f t="shared" si="232"/>
        <v>#VALUE!</v>
      </c>
      <c r="N610" s="97" t="e">
        <f t="shared" si="233"/>
        <v>#VALUE!</v>
      </c>
      <c r="O610" s="96"/>
      <c r="P610" s="97" t="e">
        <f t="shared" si="225"/>
        <v>#VALUE!</v>
      </c>
      <c r="Q610" s="98" t="e">
        <f t="shared" si="234"/>
        <v>#VALUE!</v>
      </c>
      <c r="R610" s="99"/>
      <c r="S610" s="4"/>
      <c r="T610" s="27">
        <f t="shared" si="235"/>
        <v>0</v>
      </c>
      <c r="U610" s="100">
        <v>66140</v>
      </c>
      <c r="V610" s="101">
        <f t="shared" si="226"/>
        <v>0</v>
      </c>
      <c r="W610" s="100"/>
      <c r="X610" s="100"/>
      <c r="Y610" s="101">
        <f t="shared" si="236"/>
        <v>0</v>
      </c>
      <c r="Z610" s="101">
        <f t="shared" si="237"/>
        <v>0</v>
      </c>
      <c r="AA610" s="101" t="e">
        <f t="shared" si="227"/>
        <v>#VALUE!</v>
      </c>
    </row>
    <row r="611" spans="1:27" ht="17.25" x14ac:dyDescent="0.25">
      <c r="A611" s="4"/>
      <c r="B611" s="4"/>
      <c r="C611" s="92"/>
      <c r="D611" s="192"/>
      <c r="E611" s="93"/>
      <c r="F611" s="94"/>
      <c r="G611" s="95" t="str">
        <f t="shared" si="228"/>
        <v>Error</v>
      </c>
      <c r="H611" s="96">
        <v>14400</v>
      </c>
      <c r="I611" s="97" t="e">
        <f t="shared" si="229"/>
        <v>#VALUE!</v>
      </c>
      <c r="J611" s="87" t="e">
        <f t="shared" si="224"/>
        <v>#VALUE!</v>
      </c>
      <c r="K611" s="97">
        <f t="shared" si="230"/>
        <v>0</v>
      </c>
      <c r="L611" s="97">
        <f t="shared" si="231"/>
        <v>0</v>
      </c>
      <c r="M611" s="97" t="e">
        <f t="shared" si="232"/>
        <v>#VALUE!</v>
      </c>
      <c r="N611" s="97" t="e">
        <f t="shared" si="233"/>
        <v>#VALUE!</v>
      </c>
      <c r="O611" s="96"/>
      <c r="P611" s="97" t="e">
        <f t="shared" si="225"/>
        <v>#VALUE!</v>
      </c>
      <c r="Q611" s="98" t="e">
        <f t="shared" si="234"/>
        <v>#VALUE!</v>
      </c>
      <c r="R611" s="99"/>
      <c r="S611" s="4"/>
      <c r="T611" s="27">
        <f t="shared" si="235"/>
        <v>0</v>
      </c>
      <c r="U611" s="100">
        <v>66140</v>
      </c>
      <c r="V611" s="101">
        <f t="shared" si="226"/>
        <v>0</v>
      </c>
      <c r="W611" s="100"/>
      <c r="X611" s="100"/>
      <c r="Y611" s="101">
        <f t="shared" si="236"/>
        <v>0</v>
      </c>
      <c r="Z611" s="101">
        <f t="shared" si="237"/>
        <v>0</v>
      </c>
      <c r="AA611" s="101" t="e">
        <f t="shared" si="227"/>
        <v>#VALUE!</v>
      </c>
    </row>
    <row r="612" spans="1:27" ht="17.25" x14ac:dyDescent="0.25">
      <c r="A612" s="4"/>
      <c r="B612" s="4"/>
      <c r="C612" s="92"/>
      <c r="D612" s="192"/>
      <c r="E612" s="93"/>
      <c r="F612" s="94"/>
      <c r="G612" s="95" t="str">
        <f t="shared" si="228"/>
        <v>Error</v>
      </c>
      <c r="H612" s="96">
        <v>14400</v>
      </c>
      <c r="I612" s="97" t="e">
        <f t="shared" si="229"/>
        <v>#VALUE!</v>
      </c>
      <c r="J612" s="87" t="e">
        <f t="shared" si="224"/>
        <v>#VALUE!</v>
      </c>
      <c r="K612" s="97">
        <f t="shared" si="230"/>
        <v>0</v>
      </c>
      <c r="L612" s="97">
        <f t="shared" si="231"/>
        <v>0</v>
      </c>
      <c r="M612" s="97" t="e">
        <f t="shared" si="232"/>
        <v>#VALUE!</v>
      </c>
      <c r="N612" s="97" t="e">
        <f t="shared" si="233"/>
        <v>#VALUE!</v>
      </c>
      <c r="O612" s="96"/>
      <c r="P612" s="97" t="e">
        <f t="shared" si="225"/>
        <v>#VALUE!</v>
      </c>
      <c r="Q612" s="98" t="e">
        <f t="shared" si="234"/>
        <v>#VALUE!</v>
      </c>
      <c r="R612" s="99"/>
      <c r="S612" s="4"/>
      <c r="T612" s="27">
        <f t="shared" si="235"/>
        <v>0</v>
      </c>
      <c r="U612" s="100">
        <v>66140</v>
      </c>
      <c r="V612" s="101">
        <f t="shared" si="226"/>
        <v>0</v>
      </c>
      <c r="W612" s="100"/>
      <c r="X612" s="100"/>
      <c r="Y612" s="101">
        <f t="shared" si="236"/>
        <v>0</v>
      </c>
      <c r="Z612" s="101">
        <f t="shared" si="237"/>
        <v>0</v>
      </c>
      <c r="AA612" s="101" t="e">
        <f t="shared" si="227"/>
        <v>#VALUE!</v>
      </c>
    </row>
    <row r="613" spans="1:27" ht="17.25" x14ac:dyDescent="0.25">
      <c r="A613" s="4"/>
      <c r="B613" s="4"/>
      <c r="C613" s="92"/>
      <c r="D613" s="192"/>
      <c r="E613" s="93"/>
      <c r="F613" s="94"/>
      <c r="G613" s="95" t="str">
        <f t="shared" si="228"/>
        <v>Error</v>
      </c>
      <c r="H613" s="96">
        <v>14400</v>
      </c>
      <c r="I613" s="97" t="e">
        <f t="shared" si="229"/>
        <v>#VALUE!</v>
      </c>
      <c r="J613" s="87" t="e">
        <f t="shared" si="224"/>
        <v>#VALUE!</v>
      </c>
      <c r="K613" s="97">
        <f t="shared" si="230"/>
        <v>0</v>
      </c>
      <c r="L613" s="97">
        <f t="shared" si="231"/>
        <v>0</v>
      </c>
      <c r="M613" s="97" t="e">
        <f t="shared" si="232"/>
        <v>#VALUE!</v>
      </c>
      <c r="N613" s="97" t="e">
        <f t="shared" si="233"/>
        <v>#VALUE!</v>
      </c>
      <c r="O613" s="96"/>
      <c r="P613" s="97" t="e">
        <f t="shared" si="225"/>
        <v>#VALUE!</v>
      </c>
      <c r="Q613" s="98" t="e">
        <f t="shared" si="234"/>
        <v>#VALUE!</v>
      </c>
      <c r="R613" s="99"/>
      <c r="S613" s="4"/>
      <c r="T613" s="27">
        <f t="shared" si="235"/>
        <v>0</v>
      </c>
      <c r="U613" s="100">
        <v>66140</v>
      </c>
      <c r="V613" s="101">
        <f t="shared" si="226"/>
        <v>0</v>
      </c>
      <c r="W613" s="100"/>
      <c r="X613" s="100"/>
      <c r="Y613" s="101">
        <f t="shared" si="236"/>
        <v>0</v>
      </c>
      <c r="Z613" s="101">
        <f t="shared" si="237"/>
        <v>0</v>
      </c>
      <c r="AA613" s="101" t="e">
        <f t="shared" si="227"/>
        <v>#VALUE!</v>
      </c>
    </row>
    <row r="614" spans="1:27" ht="17.25" x14ac:dyDescent="0.25">
      <c r="A614" s="4"/>
      <c r="B614" s="4"/>
      <c r="C614" s="92"/>
      <c r="D614" s="192"/>
      <c r="E614" s="93"/>
      <c r="F614" s="94"/>
      <c r="G614" s="95" t="str">
        <f t="shared" si="228"/>
        <v>Error</v>
      </c>
      <c r="H614" s="96">
        <v>14400</v>
      </c>
      <c r="I614" s="97" t="e">
        <f t="shared" si="229"/>
        <v>#VALUE!</v>
      </c>
      <c r="J614" s="87" t="e">
        <f t="shared" si="224"/>
        <v>#VALUE!</v>
      </c>
      <c r="K614" s="97">
        <f t="shared" si="230"/>
        <v>0</v>
      </c>
      <c r="L614" s="97">
        <f t="shared" si="231"/>
        <v>0</v>
      </c>
      <c r="M614" s="97" t="e">
        <f t="shared" si="232"/>
        <v>#VALUE!</v>
      </c>
      <c r="N614" s="97" t="e">
        <f t="shared" si="233"/>
        <v>#VALUE!</v>
      </c>
      <c r="O614" s="96"/>
      <c r="P614" s="97" t="e">
        <f t="shared" si="225"/>
        <v>#VALUE!</v>
      </c>
      <c r="Q614" s="98" t="e">
        <f t="shared" si="234"/>
        <v>#VALUE!</v>
      </c>
      <c r="R614" s="99"/>
      <c r="S614" s="4"/>
      <c r="T614" s="27">
        <f t="shared" si="235"/>
        <v>0</v>
      </c>
      <c r="U614" s="100">
        <v>66140</v>
      </c>
      <c r="V614" s="101">
        <f t="shared" si="226"/>
        <v>0</v>
      </c>
      <c r="W614" s="100"/>
      <c r="X614" s="100"/>
      <c r="Y614" s="101">
        <f t="shared" si="236"/>
        <v>0</v>
      </c>
      <c r="Z614" s="101">
        <f t="shared" si="237"/>
        <v>0</v>
      </c>
      <c r="AA614" s="101" t="e">
        <f t="shared" si="227"/>
        <v>#VALUE!</v>
      </c>
    </row>
    <row r="615" spans="1:27" ht="17.25" x14ac:dyDescent="0.25">
      <c r="A615" s="4"/>
      <c r="B615" s="4"/>
      <c r="C615" s="92"/>
      <c r="D615" s="192"/>
      <c r="E615" s="83"/>
      <c r="F615" s="84"/>
      <c r="G615" s="85" t="str">
        <f t="shared" si="228"/>
        <v>Error</v>
      </c>
      <c r="H615" s="86">
        <v>14400</v>
      </c>
      <c r="I615" s="87" t="e">
        <f t="shared" si="229"/>
        <v>#VALUE!</v>
      </c>
      <c r="J615" s="87" t="e">
        <f t="shared" si="224"/>
        <v>#VALUE!</v>
      </c>
      <c r="K615" s="87">
        <f t="shared" si="230"/>
        <v>0</v>
      </c>
      <c r="L615" s="87">
        <f t="shared" si="231"/>
        <v>0</v>
      </c>
      <c r="M615" s="87" t="e">
        <f t="shared" si="232"/>
        <v>#VALUE!</v>
      </c>
      <c r="N615" s="87" t="e">
        <f t="shared" si="233"/>
        <v>#VALUE!</v>
      </c>
      <c r="O615" s="86"/>
      <c r="P615" s="87" t="e">
        <f t="shared" si="225"/>
        <v>#VALUE!</v>
      </c>
      <c r="Q615" s="88" t="e">
        <f t="shared" si="234"/>
        <v>#VALUE!</v>
      </c>
      <c r="R615" s="89"/>
      <c r="S615" s="81"/>
      <c r="T615" s="27">
        <f t="shared" si="235"/>
        <v>0</v>
      </c>
      <c r="U615" s="90">
        <v>66140</v>
      </c>
      <c r="V615" s="91">
        <f t="shared" si="226"/>
        <v>0</v>
      </c>
      <c r="W615" s="90"/>
      <c r="X615" s="90"/>
      <c r="Y615" s="91">
        <f t="shared" si="236"/>
        <v>0</v>
      </c>
      <c r="Z615" s="91">
        <f t="shared" si="237"/>
        <v>0</v>
      </c>
      <c r="AA615" s="91" t="e">
        <f t="shared" si="227"/>
        <v>#VALUE!</v>
      </c>
    </row>
    <row r="616" spans="1:27" ht="17.25" x14ac:dyDescent="0.25">
      <c r="A616" s="4"/>
      <c r="B616" s="4"/>
      <c r="C616" s="92"/>
      <c r="D616" s="192"/>
      <c r="E616" s="93"/>
      <c r="F616" s="94"/>
      <c r="G616" s="95" t="str">
        <f t="shared" si="228"/>
        <v>Error</v>
      </c>
      <c r="H616" s="96">
        <v>14400</v>
      </c>
      <c r="I616" s="97" t="e">
        <f t="shared" si="229"/>
        <v>#VALUE!</v>
      </c>
      <c r="J616" s="87" t="e">
        <f t="shared" si="224"/>
        <v>#VALUE!</v>
      </c>
      <c r="K616" s="97">
        <f t="shared" si="230"/>
        <v>0</v>
      </c>
      <c r="L616" s="97">
        <f t="shared" si="231"/>
        <v>0</v>
      </c>
      <c r="M616" s="97" t="e">
        <f t="shared" si="232"/>
        <v>#VALUE!</v>
      </c>
      <c r="N616" s="97" t="e">
        <f t="shared" si="233"/>
        <v>#VALUE!</v>
      </c>
      <c r="O616" s="96"/>
      <c r="P616" s="97" t="e">
        <f t="shared" si="225"/>
        <v>#VALUE!</v>
      </c>
      <c r="Q616" s="98" t="e">
        <f t="shared" si="234"/>
        <v>#VALUE!</v>
      </c>
      <c r="R616" s="99"/>
      <c r="S616" s="4"/>
      <c r="T616" s="27">
        <f t="shared" si="235"/>
        <v>0</v>
      </c>
      <c r="U616" s="100">
        <v>66140</v>
      </c>
      <c r="V616" s="101">
        <f t="shared" si="226"/>
        <v>0</v>
      </c>
      <c r="W616" s="100"/>
      <c r="X616" s="100"/>
      <c r="Y616" s="101">
        <f t="shared" si="236"/>
        <v>0</v>
      </c>
      <c r="Z616" s="101">
        <f t="shared" si="237"/>
        <v>0</v>
      </c>
      <c r="AA616" s="101" t="e">
        <f t="shared" si="227"/>
        <v>#VALUE!</v>
      </c>
    </row>
    <row r="617" spans="1:27" ht="17.25" x14ac:dyDescent="0.25">
      <c r="A617" s="4"/>
      <c r="B617" s="4"/>
      <c r="C617" s="92"/>
      <c r="D617" s="192"/>
      <c r="E617" s="93"/>
      <c r="F617" s="94"/>
      <c r="G617" s="95" t="str">
        <f t="shared" si="228"/>
        <v>Error</v>
      </c>
      <c r="H617" s="96">
        <v>14400</v>
      </c>
      <c r="I617" s="97" t="e">
        <f t="shared" si="229"/>
        <v>#VALUE!</v>
      </c>
      <c r="J617" s="87" t="e">
        <f t="shared" si="224"/>
        <v>#VALUE!</v>
      </c>
      <c r="K617" s="97">
        <f t="shared" si="230"/>
        <v>0</v>
      </c>
      <c r="L617" s="97">
        <f t="shared" si="231"/>
        <v>0</v>
      </c>
      <c r="M617" s="97" t="e">
        <f t="shared" si="232"/>
        <v>#VALUE!</v>
      </c>
      <c r="N617" s="97" t="e">
        <f t="shared" si="233"/>
        <v>#VALUE!</v>
      </c>
      <c r="O617" s="96"/>
      <c r="P617" s="97" t="e">
        <f t="shared" si="225"/>
        <v>#VALUE!</v>
      </c>
      <c r="Q617" s="98" t="e">
        <f t="shared" si="234"/>
        <v>#VALUE!</v>
      </c>
      <c r="R617" s="99"/>
      <c r="S617" s="4"/>
      <c r="T617" s="27">
        <f t="shared" si="235"/>
        <v>0</v>
      </c>
      <c r="U617" s="100">
        <v>66140</v>
      </c>
      <c r="V617" s="101">
        <f t="shared" si="226"/>
        <v>0</v>
      </c>
      <c r="W617" s="100"/>
      <c r="X617" s="100"/>
      <c r="Y617" s="101">
        <f t="shared" si="236"/>
        <v>0</v>
      </c>
      <c r="Z617" s="101">
        <f t="shared" si="237"/>
        <v>0</v>
      </c>
      <c r="AA617" s="101" t="e">
        <f t="shared" si="227"/>
        <v>#VALUE!</v>
      </c>
    </row>
    <row r="618" spans="1:27" ht="17.25" x14ac:dyDescent="0.25">
      <c r="A618" s="4"/>
      <c r="B618" s="4"/>
      <c r="C618" s="92"/>
      <c r="D618" s="192"/>
      <c r="E618" s="93"/>
      <c r="F618" s="94"/>
      <c r="G618" s="95" t="str">
        <f t="shared" si="228"/>
        <v>Error</v>
      </c>
      <c r="H618" s="96">
        <v>14400</v>
      </c>
      <c r="I618" s="97" t="e">
        <f t="shared" si="229"/>
        <v>#VALUE!</v>
      </c>
      <c r="J618" s="87" t="e">
        <f t="shared" si="224"/>
        <v>#VALUE!</v>
      </c>
      <c r="K618" s="97">
        <f t="shared" si="230"/>
        <v>0</v>
      </c>
      <c r="L618" s="97">
        <f t="shared" si="231"/>
        <v>0</v>
      </c>
      <c r="M618" s="97" t="e">
        <f t="shared" si="232"/>
        <v>#VALUE!</v>
      </c>
      <c r="N618" s="97" t="e">
        <f t="shared" si="233"/>
        <v>#VALUE!</v>
      </c>
      <c r="O618" s="96"/>
      <c r="P618" s="97" t="e">
        <f t="shared" si="225"/>
        <v>#VALUE!</v>
      </c>
      <c r="Q618" s="98" t="e">
        <f t="shared" si="234"/>
        <v>#VALUE!</v>
      </c>
      <c r="R618" s="99"/>
      <c r="S618" s="4"/>
      <c r="T618" s="27">
        <f t="shared" si="235"/>
        <v>0</v>
      </c>
      <c r="U618" s="100">
        <v>66140</v>
      </c>
      <c r="V618" s="101">
        <f t="shared" si="226"/>
        <v>0</v>
      </c>
      <c r="W618" s="100"/>
      <c r="X618" s="100"/>
      <c r="Y618" s="101">
        <f t="shared" si="236"/>
        <v>0</v>
      </c>
      <c r="Z618" s="101">
        <f t="shared" si="237"/>
        <v>0</v>
      </c>
      <c r="AA618" s="101" t="e">
        <f t="shared" si="227"/>
        <v>#VALUE!</v>
      </c>
    </row>
    <row r="619" spans="1:27" ht="17.25" x14ac:dyDescent="0.25">
      <c r="A619" s="4"/>
      <c r="B619" s="4"/>
      <c r="C619" s="92"/>
      <c r="D619" s="192"/>
      <c r="E619" s="93"/>
      <c r="F619" s="94"/>
      <c r="G619" s="95" t="str">
        <f t="shared" si="228"/>
        <v>Error</v>
      </c>
      <c r="H619" s="96">
        <v>14400</v>
      </c>
      <c r="I619" s="97" t="e">
        <f t="shared" si="229"/>
        <v>#VALUE!</v>
      </c>
      <c r="J619" s="87" t="e">
        <f t="shared" si="224"/>
        <v>#VALUE!</v>
      </c>
      <c r="K619" s="97">
        <f t="shared" si="230"/>
        <v>0</v>
      </c>
      <c r="L619" s="97">
        <f t="shared" si="231"/>
        <v>0</v>
      </c>
      <c r="M619" s="97" t="e">
        <f t="shared" si="232"/>
        <v>#VALUE!</v>
      </c>
      <c r="N619" s="97" t="e">
        <f t="shared" si="233"/>
        <v>#VALUE!</v>
      </c>
      <c r="O619" s="96"/>
      <c r="P619" s="97" t="e">
        <f t="shared" si="225"/>
        <v>#VALUE!</v>
      </c>
      <c r="Q619" s="98" t="e">
        <f t="shared" si="234"/>
        <v>#VALUE!</v>
      </c>
      <c r="R619" s="99"/>
      <c r="S619" s="4"/>
      <c r="T619" s="27">
        <f t="shared" si="235"/>
        <v>0</v>
      </c>
      <c r="U619" s="100">
        <v>66140</v>
      </c>
      <c r="V619" s="101">
        <f t="shared" si="226"/>
        <v>0</v>
      </c>
      <c r="W619" s="100"/>
      <c r="X619" s="100"/>
      <c r="Y619" s="101">
        <f t="shared" si="236"/>
        <v>0</v>
      </c>
      <c r="Z619" s="101">
        <f t="shared" si="237"/>
        <v>0</v>
      </c>
      <c r="AA619" s="101" t="e">
        <f t="shared" si="227"/>
        <v>#VALUE!</v>
      </c>
    </row>
    <row r="620" spans="1:27" ht="17.25" x14ac:dyDescent="0.25">
      <c r="A620" s="4"/>
      <c r="B620" s="4"/>
      <c r="C620" s="92"/>
      <c r="D620" s="192"/>
      <c r="E620" s="93"/>
      <c r="F620" s="94"/>
      <c r="G620" s="95" t="str">
        <f t="shared" si="228"/>
        <v>Error</v>
      </c>
      <c r="H620" s="96">
        <v>14400</v>
      </c>
      <c r="I620" s="97" t="e">
        <f t="shared" si="229"/>
        <v>#VALUE!</v>
      </c>
      <c r="J620" s="87" t="e">
        <f t="shared" si="224"/>
        <v>#VALUE!</v>
      </c>
      <c r="K620" s="97">
        <f t="shared" si="230"/>
        <v>0</v>
      </c>
      <c r="L620" s="97">
        <f t="shared" si="231"/>
        <v>0</v>
      </c>
      <c r="M620" s="97" t="e">
        <f t="shared" si="232"/>
        <v>#VALUE!</v>
      </c>
      <c r="N620" s="97" t="e">
        <f t="shared" si="233"/>
        <v>#VALUE!</v>
      </c>
      <c r="O620" s="96"/>
      <c r="P620" s="97" t="e">
        <f t="shared" si="225"/>
        <v>#VALUE!</v>
      </c>
      <c r="Q620" s="98" t="e">
        <f t="shared" si="234"/>
        <v>#VALUE!</v>
      </c>
      <c r="R620" s="99"/>
      <c r="S620" s="4"/>
      <c r="T620" s="27">
        <f t="shared" si="235"/>
        <v>0</v>
      </c>
      <c r="U620" s="100">
        <v>66140</v>
      </c>
      <c r="V620" s="101">
        <f t="shared" si="226"/>
        <v>0</v>
      </c>
      <c r="W620" s="100"/>
      <c r="X620" s="100"/>
      <c r="Y620" s="101">
        <f t="shared" si="236"/>
        <v>0</v>
      </c>
      <c r="Z620" s="101">
        <f t="shared" si="237"/>
        <v>0</v>
      </c>
      <c r="AA620" s="101" t="e">
        <f t="shared" si="227"/>
        <v>#VALUE!</v>
      </c>
    </row>
    <row r="621" spans="1:27" ht="17.25" x14ac:dyDescent="0.25">
      <c r="A621" s="4"/>
      <c r="B621" s="4"/>
      <c r="C621" s="92"/>
      <c r="D621" s="192"/>
      <c r="E621" s="83"/>
      <c r="F621" s="84"/>
      <c r="G621" s="85" t="str">
        <f t="shared" si="228"/>
        <v>Error</v>
      </c>
      <c r="H621" s="86">
        <v>14400</v>
      </c>
      <c r="I621" s="87" t="e">
        <f t="shared" si="229"/>
        <v>#VALUE!</v>
      </c>
      <c r="J621" s="87" t="e">
        <f t="shared" si="224"/>
        <v>#VALUE!</v>
      </c>
      <c r="K621" s="87">
        <f t="shared" si="230"/>
        <v>0</v>
      </c>
      <c r="L621" s="87">
        <f t="shared" si="231"/>
        <v>0</v>
      </c>
      <c r="M621" s="87" t="e">
        <f t="shared" si="232"/>
        <v>#VALUE!</v>
      </c>
      <c r="N621" s="87" t="e">
        <f t="shared" si="233"/>
        <v>#VALUE!</v>
      </c>
      <c r="O621" s="86"/>
      <c r="P621" s="87" t="e">
        <f t="shared" si="225"/>
        <v>#VALUE!</v>
      </c>
      <c r="Q621" s="88" t="e">
        <f t="shared" si="234"/>
        <v>#VALUE!</v>
      </c>
      <c r="R621" s="89"/>
      <c r="S621" s="81"/>
      <c r="T621" s="27">
        <f t="shared" si="235"/>
        <v>0</v>
      </c>
      <c r="U621" s="90">
        <v>66140</v>
      </c>
      <c r="V621" s="91">
        <f t="shared" si="226"/>
        <v>0</v>
      </c>
      <c r="W621" s="90"/>
      <c r="X621" s="90"/>
      <c r="Y621" s="91">
        <f t="shared" si="236"/>
        <v>0</v>
      </c>
      <c r="Z621" s="91">
        <f t="shared" si="237"/>
        <v>0</v>
      </c>
      <c r="AA621" s="91" t="e">
        <f t="shared" si="227"/>
        <v>#VALUE!</v>
      </c>
    </row>
    <row r="622" spans="1:27" ht="17.25" x14ac:dyDescent="0.25">
      <c r="A622" s="4"/>
      <c r="B622" s="4"/>
      <c r="C622" s="92"/>
      <c r="D622" s="192"/>
      <c r="E622" s="93"/>
      <c r="F622" s="94"/>
      <c r="G622" s="95" t="str">
        <f t="shared" si="228"/>
        <v>Error</v>
      </c>
      <c r="H622" s="96">
        <v>14400</v>
      </c>
      <c r="I622" s="97" t="e">
        <f t="shared" si="229"/>
        <v>#VALUE!</v>
      </c>
      <c r="J622" s="87" t="e">
        <f t="shared" si="224"/>
        <v>#VALUE!</v>
      </c>
      <c r="K622" s="97">
        <f t="shared" si="230"/>
        <v>0</v>
      </c>
      <c r="L622" s="97">
        <f t="shared" si="231"/>
        <v>0</v>
      </c>
      <c r="M622" s="97" t="e">
        <f t="shared" si="232"/>
        <v>#VALUE!</v>
      </c>
      <c r="N622" s="97" t="e">
        <f t="shared" si="233"/>
        <v>#VALUE!</v>
      </c>
      <c r="O622" s="96"/>
      <c r="P622" s="97" t="e">
        <f t="shared" si="225"/>
        <v>#VALUE!</v>
      </c>
      <c r="Q622" s="98" t="e">
        <f t="shared" si="234"/>
        <v>#VALUE!</v>
      </c>
      <c r="R622" s="99"/>
      <c r="S622" s="4"/>
      <c r="T622" s="27">
        <f t="shared" si="235"/>
        <v>0</v>
      </c>
      <c r="U622" s="100">
        <v>66140</v>
      </c>
      <c r="V622" s="101">
        <f t="shared" si="226"/>
        <v>0</v>
      </c>
      <c r="W622" s="100"/>
      <c r="X622" s="100"/>
      <c r="Y622" s="101">
        <f t="shared" si="236"/>
        <v>0</v>
      </c>
      <c r="Z622" s="101">
        <f t="shared" si="237"/>
        <v>0</v>
      </c>
      <c r="AA622" s="101" t="e">
        <f t="shared" si="227"/>
        <v>#VALUE!</v>
      </c>
    </row>
    <row r="623" spans="1:27" ht="17.25" x14ac:dyDescent="0.25">
      <c r="A623" s="4"/>
      <c r="B623" s="4"/>
      <c r="C623" s="92"/>
      <c r="D623" s="192"/>
      <c r="E623" s="93"/>
      <c r="F623" s="94"/>
      <c r="G623" s="95" t="str">
        <f t="shared" si="228"/>
        <v>Error</v>
      </c>
      <c r="H623" s="96">
        <v>14400</v>
      </c>
      <c r="I623" s="97" t="e">
        <f t="shared" si="229"/>
        <v>#VALUE!</v>
      </c>
      <c r="J623" s="87" t="e">
        <f t="shared" si="224"/>
        <v>#VALUE!</v>
      </c>
      <c r="K623" s="97">
        <f t="shared" si="230"/>
        <v>0</v>
      </c>
      <c r="L623" s="97">
        <f t="shared" si="231"/>
        <v>0</v>
      </c>
      <c r="M623" s="97" t="e">
        <f t="shared" si="232"/>
        <v>#VALUE!</v>
      </c>
      <c r="N623" s="97" t="e">
        <f t="shared" si="233"/>
        <v>#VALUE!</v>
      </c>
      <c r="O623" s="96"/>
      <c r="P623" s="97" t="e">
        <f t="shared" si="225"/>
        <v>#VALUE!</v>
      </c>
      <c r="Q623" s="98" t="e">
        <f t="shared" si="234"/>
        <v>#VALUE!</v>
      </c>
      <c r="R623" s="99"/>
      <c r="S623" s="4"/>
      <c r="T623" s="27">
        <f t="shared" si="235"/>
        <v>0</v>
      </c>
      <c r="U623" s="100">
        <v>66140</v>
      </c>
      <c r="V623" s="101">
        <f t="shared" ref="V623:V654" si="238">+U623*T623</f>
        <v>0</v>
      </c>
      <c r="W623" s="100"/>
      <c r="X623" s="100"/>
      <c r="Y623" s="101">
        <f t="shared" si="236"/>
        <v>0</v>
      </c>
      <c r="Z623" s="101">
        <f t="shared" si="237"/>
        <v>0</v>
      </c>
      <c r="AA623" s="101" t="e">
        <f t="shared" ref="AA623:AA654" si="239">+Z623+Q623</f>
        <v>#VALUE!</v>
      </c>
    </row>
    <row r="624" spans="1:27" ht="17.25" x14ac:dyDescent="0.25">
      <c r="A624" s="4"/>
      <c r="B624" s="4"/>
      <c r="C624" s="92"/>
      <c r="D624" s="192"/>
      <c r="E624" s="93"/>
      <c r="F624" s="94"/>
      <c r="G624" s="95" t="str">
        <f t="shared" si="228"/>
        <v>Error</v>
      </c>
      <c r="H624" s="96">
        <v>14400</v>
      </c>
      <c r="I624" s="97" t="e">
        <f t="shared" si="229"/>
        <v>#VALUE!</v>
      </c>
      <c r="J624" s="87" t="e">
        <f t="shared" si="224"/>
        <v>#VALUE!</v>
      </c>
      <c r="K624" s="97">
        <f t="shared" si="230"/>
        <v>0</v>
      </c>
      <c r="L624" s="97">
        <f t="shared" si="231"/>
        <v>0</v>
      </c>
      <c r="M624" s="97" t="e">
        <f t="shared" si="232"/>
        <v>#VALUE!</v>
      </c>
      <c r="N624" s="97" t="e">
        <f t="shared" si="233"/>
        <v>#VALUE!</v>
      </c>
      <c r="O624" s="96"/>
      <c r="P624" s="97" t="e">
        <f t="shared" si="225"/>
        <v>#VALUE!</v>
      </c>
      <c r="Q624" s="98" t="e">
        <f t="shared" si="234"/>
        <v>#VALUE!</v>
      </c>
      <c r="R624" s="99"/>
      <c r="S624" s="4"/>
      <c r="T624" s="27">
        <f t="shared" si="235"/>
        <v>0</v>
      </c>
      <c r="U624" s="100">
        <v>66140</v>
      </c>
      <c r="V624" s="101">
        <f t="shared" si="238"/>
        <v>0</v>
      </c>
      <c r="W624" s="100"/>
      <c r="X624" s="100"/>
      <c r="Y624" s="101">
        <f t="shared" si="236"/>
        <v>0</v>
      </c>
      <c r="Z624" s="101">
        <f t="shared" si="237"/>
        <v>0</v>
      </c>
      <c r="AA624" s="101" t="e">
        <f t="shared" si="239"/>
        <v>#VALUE!</v>
      </c>
    </row>
    <row r="625" spans="1:27" ht="17.25" x14ac:dyDescent="0.25">
      <c r="A625" s="4"/>
      <c r="B625" s="4"/>
      <c r="C625" s="92"/>
      <c r="D625" s="192"/>
      <c r="E625" s="93"/>
      <c r="F625" s="94"/>
      <c r="G625" s="95" t="str">
        <f t="shared" si="228"/>
        <v>Error</v>
      </c>
      <c r="H625" s="96">
        <v>14400</v>
      </c>
      <c r="I625" s="97" t="e">
        <f t="shared" si="229"/>
        <v>#VALUE!</v>
      </c>
      <c r="J625" s="87" t="e">
        <f t="shared" si="224"/>
        <v>#VALUE!</v>
      </c>
      <c r="K625" s="97">
        <f t="shared" si="230"/>
        <v>0</v>
      </c>
      <c r="L625" s="97">
        <f t="shared" si="231"/>
        <v>0</v>
      </c>
      <c r="M625" s="97" t="e">
        <f t="shared" si="232"/>
        <v>#VALUE!</v>
      </c>
      <c r="N625" s="97" t="e">
        <f t="shared" si="233"/>
        <v>#VALUE!</v>
      </c>
      <c r="O625" s="96"/>
      <c r="P625" s="97" t="e">
        <f t="shared" si="225"/>
        <v>#VALUE!</v>
      </c>
      <c r="Q625" s="98" t="e">
        <f t="shared" si="234"/>
        <v>#VALUE!</v>
      </c>
      <c r="R625" s="99"/>
      <c r="S625" s="4"/>
      <c r="T625" s="27">
        <f t="shared" si="235"/>
        <v>0</v>
      </c>
      <c r="U625" s="100">
        <v>66140</v>
      </c>
      <c r="V625" s="101">
        <f t="shared" si="238"/>
        <v>0</v>
      </c>
      <c r="W625" s="100"/>
      <c r="X625" s="100"/>
      <c r="Y625" s="101">
        <f t="shared" si="236"/>
        <v>0</v>
      </c>
      <c r="Z625" s="101">
        <f t="shared" si="237"/>
        <v>0</v>
      </c>
      <c r="AA625" s="101" t="e">
        <f t="shared" si="239"/>
        <v>#VALUE!</v>
      </c>
    </row>
    <row r="626" spans="1:27" ht="17.25" x14ac:dyDescent="0.25">
      <c r="A626" s="4"/>
      <c r="B626" s="4"/>
      <c r="C626" s="92"/>
      <c r="D626" s="192"/>
      <c r="E626" s="93"/>
      <c r="F626" s="94"/>
      <c r="G626" s="95" t="str">
        <f t="shared" si="228"/>
        <v>Error</v>
      </c>
      <c r="H626" s="96">
        <v>14400</v>
      </c>
      <c r="I626" s="97" t="e">
        <f t="shared" si="229"/>
        <v>#VALUE!</v>
      </c>
      <c r="J626" s="87" t="e">
        <f t="shared" si="224"/>
        <v>#VALUE!</v>
      </c>
      <c r="K626" s="97">
        <f t="shared" si="230"/>
        <v>0</v>
      </c>
      <c r="L626" s="97">
        <f t="shared" si="231"/>
        <v>0</v>
      </c>
      <c r="M626" s="97" t="e">
        <f t="shared" si="232"/>
        <v>#VALUE!</v>
      </c>
      <c r="N626" s="97" t="e">
        <f t="shared" si="233"/>
        <v>#VALUE!</v>
      </c>
      <c r="O626" s="96"/>
      <c r="P626" s="97" t="e">
        <f t="shared" si="225"/>
        <v>#VALUE!</v>
      </c>
      <c r="Q626" s="98" t="e">
        <f t="shared" si="234"/>
        <v>#VALUE!</v>
      </c>
      <c r="R626" s="99"/>
      <c r="S626" s="4"/>
      <c r="T626" s="27">
        <f t="shared" si="235"/>
        <v>0</v>
      </c>
      <c r="U626" s="100">
        <v>66140</v>
      </c>
      <c r="V626" s="101">
        <f t="shared" si="238"/>
        <v>0</v>
      </c>
      <c r="W626" s="100"/>
      <c r="X626" s="100"/>
      <c r="Y626" s="101">
        <f t="shared" si="236"/>
        <v>0</v>
      </c>
      <c r="Z626" s="101">
        <f t="shared" si="237"/>
        <v>0</v>
      </c>
      <c r="AA626" s="101" t="e">
        <f t="shared" si="239"/>
        <v>#VALUE!</v>
      </c>
    </row>
    <row r="627" spans="1:27" ht="17.25" x14ac:dyDescent="0.25">
      <c r="A627" s="4"/>
      <c r="B627" s="4"/>
      <c r="C627" s="92"/>
      <c r="D627" s="192"/>
      <c r="E627" s="83"/>
      <c r="F627" s="84"/>
      <c r="G627" s="85" t="str">
        <f t="shared" si="228"/>
        <v>Error</v>
      </c>
      <c r="H627" s="86">
        <v>14400</v>
      </c>
      <c r="I627" s="87" t="e">
        <f t="shared" si="229"/>
        <v>#VALUE!</v>
      </c>
      <c r="J627" s="87" t="e">
        <f t="shared" si="224"/>
        <v>#VALUE!</v>
      </c>
      <c r="K627" s="87">
        <f t="shared" si="230"/>
        <v>0</v>
      </c>
      <c r="L627" s="87">
        <f t="shared" si="231"/>
        <v>0</v>
      </c>
      <c r="M627" s="87" t="e">
        <f t="shared" si="232"/>
        <v>#VALUE!</v>
      </c>
      <c r="N627" s="87" t="e">
        <f t="shared" si="233"/>
        <v>#VALUE!</v>
      </c>
      <c r="O627" s="86"/>
      <c r="P627" s="87" t="e">
        <f t="shared" si="225"/>
        <v>#VALUE!</v>
      </c>
      <c r="Q627" s="88" t="e">
        <f t="shared" si="234"/>
        <v>#VALUE!</v>
      </c>
      <c r="R627" s="89"/>
      <c r="S627" s="81"/>
      <c r="T627" s="27">
        <f t="shared" si="235"/>
        <v>0</v>
      </c>
      <c r="U627" s="90">
        <v>66140</v>
      </c>
      <c r="V627" s="91">
        <f t="shared" si="238"/>
        <v>0</v>
      </c>
      <c r="W627" s="90"/>
      <c r="X627" s="90"/>
      <c r="Y627" s="91">
        <f t="shared" si="236"/>
        <v>0</v>
      </c>
      <c r="Z627" s="91">
        <f t="shared" si="237"/>
        <v>0</v>
      </c>
      <c r="AA627" s="91" t="e">
        <f t="shared" si="239"/>
        <v>#VALUE!</v>
      </c>
    </row>
    <row r="628" spans="1:27" ht="17.25" x14ac:dyDescent="0.25">
      <c r="A628" s="4"/>
      <c r="B628" s="4"/>
      <c r="C628" s="92"/>
      <c r="D628" s="192"/>
      <c r="E628" s="93"/>
      <c r="F628" s="94"/>
      <c r="G628" s="95" t="str">
        <f t="shared" si="228"/>
        <v>Error</v>
      </c>
      <c r="H628" s="96">
        <v>14400</v>
      </c>
      <c r="I628" s="97" t="e">
        <f t="shared" si="229"/>
        <v>#VALUE!</v>
      </c>
      <c r="J628" s="87" t="e">
        <f t="shared" si="224"/>
        <v>#VALUE!</v>
      </c>
      <c r="K628" s="97">
        <f t="shared" si="230"/>
        <v>0</v>
      </c>
      <c r="L628" s="97">
        <f t="shared" si="231"/>
        <v>0</v>
      </c>
      <c r="M628" s="97" t="e">
        <f t="shared" si="232"/>
        <v>#VALUE!</v>
      </c>
      <c r="N628" s="97" t="e">
        <f t="shared" si="233"/>
        <v>#VALUE!</v>
      </c>
      <c r="O628" s="96"/>
      <c r="P628" s="97" t="e">
        <f t="shared" si="225"/>
        <v>#VALUE!</v>
      </c>
      <c r="Q628" s="98" t="e">
        <f t="shared" si="234"/>
        <v>#VALUE!</v>
      </c>
      <c r="R628" s="99"/>
      <c r="S628" s="4"/>
      <c r="T628" s="27">
        <f t="shared" si="235"/>
        <v>0</v>
      </c>
      <c r="U628" s="100">
        <v>66140</v>
      </c>
      <c r="V628" s="101">
        <f t="shared" si="238"/>
        <v>0</v>
      </c>
      <c r="W628" s="100"/>
      <c r="X628" s="100"/>
      <c r="Y628" s="101">
        <f t="shared" si="236"/>
        <v>0</v>
      </c>
      <c r="Z628" s="101">
        <f t="shared" si="237"/>
        <v>0</v>
      </c>
      <c r="AA628" s="101" t="e">
        <f t="shared" si="239"/>
        <v>#VALUE!</v>
      </c>
    </row>
    <row r="629" spans="1:27" ht="17.25" x14ac:dyDescent="0.25">
      <c r="A629" s="4"/>
      <c r="B629" s="4"/>
      <c r="C629" s="92"/>
      <c r="D629" s="192"/>
      <c r="E629" s="93"/>
      <c r="F629" s="94"/>
      <c r="G629" s="95" t="str">
        <f t="shared" si="228"/>
        <v>Error</v>
      </c>
      <c r="H629" s="96">
        <v>14400</v>
      </c>
      <c r="I629" s="97" t="e">
        <f t="shared" si="229"/>
        <v>#VALUE!</v>
      </c>
      <c r="J629" s="87" t="e">
        <f t="shared" si="224"/>
        <v>#VALUE!</v>
      </c>
      <c r="K629" s="97">
        <f t="shared" si="230"/>
        <v>0</v>
      </c>
      <c r="L629" s="97">
        <f t="shared" si="231"/>
        <v>0</v>
      </c>
      <c r="M629" s="97" t="e">
        <f t="shared" si="232"/>
        <v>#VALUE!</v>
      </c>
      <c r="N629" s="97" t="e">
        <f t="shared" si="233"/>
        <v>#VALUE!</v>
      </c>
      <c r="O629" s="96"/>
      <c r="P629" s="97" t="e">
        <f t="shared" si="225"/>
        <v>#VALUE!</v>
      </c>
      <c r="Q629" s="98" t="e">
        <f t="shared" si="234"/>
        <v>#VALUE!</v>
      </c>
      <c r="R629" s="99"/>
      <c r="S629" s="4"/>
      <c r="T629" s="27">
        <f t="shared" si="235"/>
        <v>0</v>
      </c>
      <c r="U629" s="100">
        <v>66140</v>
      </c>
      <c r="V629" s="101">
        <f t="shared" si="238"/>
        <v>0</v>
      </c>
      <c r="W629" s="100"/>
      <c r="X629" s="100"/>
      <c r="Y629" s="101">
        <f t="shared" si="236"/>
        <v>0</v>
      </c>
      <c r="Z629" s="101">
        <f t="shared" si="237"/>
        <v>0</v>
      </c>
      <c r="AA629" s="101" t="e">
        <f t="shared" si="239"/>
        <v>#VALUE!</v>
      </c>
    </row>
    <row r="630" spans="1:27" ht="17.25" x14ac:dyDescent="0.25">
      <c r="A630" s="4"/>
      <c r="B630" s="4"/>
      <c r="C630" s="92"/>
      <c r="D630" s="192"/>
      <c r="E630" s="93"/>
      <c r="F630" s="94"/>
      <c r="G630" s="95" t="str">
        <f t="shared" si="228"/>
        <v>Error</v>
      </c>
      <c r="H630" s="96">
        <v>14400</v>
      </c>
      <c r="I630" s="97" t="e">
        <f t="shared" si="229"/>
        <v>#VALUE!</v>
      </c>
      <c r="J630" s="87" t="e">
        <f t="shared" si="224"/>
        <v>#VALUE!</v>
      </c>
      <c r="K630" s="97">
        <f t="shared" si="230"/>
        <v>0</v>
      </c>
      <c r="L630" s="97">
        <f t="shared" si="231"/>
        <v>0</v>
      </c>
      <c r="M630" s="97" t="e">
        <f t="shared" si="232"/>
        <v>#VALUE!</v>
      </c>
      <c r="N630" s="97" t="e">
        <f t="shared" si="233"/>
        <v>#VALUE!</v>
      </c>
      <c r="O630" s="96"/>
      <c r="P630" s="97" t="e">
        <f t="shared" si="225"/>
        <v>#VALUE!</v>
      </c>
      <c r="Q630" s="98" t="e">
        <f t="shared" si="234"/>
        <v>#VALUE!</v>
      </c>
      <c r="R630" s="99"/>
      <c r="S630" s="4"/>
      <c r="T630" s="27">
        <f t="shared" si="235"/>
        <v>0</v>
      </c>
      <c r="U630" s="100">
        <v>66140</v>
      </c>
      <c r="V630" s="101">
        <f t="shared" si="238"/>
        <v>0</v>
      </c>
      <c r="W630" s="100"/>
      <c r="X630" s="100"/>
      <c r="Y630" s="101">
        <f t="shared" si="236"/>
        <v>0</v>
      </c>
      <c r="Z630" s="101">
        <f t="shared" si="237"/>
        <v>0</v>
      </c>
      <c r="AA630" s="101" t="e">
        <f t="shared" si="239"/>
        <v>#VALUE!</v>
      </c>
    </row>
    <row r="631" spans="1:27" ht="17.25" x14ac:dyDescent="0.25">
      <c r="A631" s="4"/>
      <c r="B631" s="4"/>
      <c r="C631" s="92"/>
      <c r="D631" s="192"/>
      <c r="E631" s="93"/>
      <c r="F631" s="94"/>
      <c r="G631" s="95" t="str">
        <f t="shared" si="228"/>
        <v>Error</v>
      </c>
      <c r="H631" s="96">
        <v>14400</v>
      </c>
      <c r="I631" s="97" t="e">
        <f t="shared" si="229"/>
        <v>#VALUE!</v>
      </c>
      <c r="J631" s="87" t="e">
        <f t="shared" si="224"/>
        <v>#VALUE!</v>
      </c>
      <c r="K631" s="97">
        <f t="shared" si="230"/>
        <v>0</v>
      </c>
      <c r="L631" s="97">
        <f t="shared" si="231"/>
        <v>0</v>
      </c>
      <c r="M631" s="97" t="e">
        <f t="shared" si="232"/>
        <v>#VALUE!</v>
      </c>
      <c r="N631" s="97" t="e">
        <f t="shared" si="233"/>
        <v>#VALUE!</v>
      </c>
      <c r="O631" s="96"/>
      <c r="P631" s="97" t="e">
        <f t="shared" si="225"/>
        <v>#VALUE!</v>
      </c>
      <c r="Q631" s="98" t="e">
        <f t="shared" si="234"/>
        <v>#VALUE!</v>
      </c>
      <c r="R631" s="99"/>
      <c r="S631" s="4"/>
      <c r="T631" s="27">
        <f t="shared" si="235"/>
        <v>0</v>
      </c>
      <c r="U631" s="100">
        <v>66140</v>
      </c>
      <c r="V631" s="101">
        <f t="shared" si="238"/>
        <v>0</v>
      </c>
      <c r="W631" s="100"/>
      <c r="X631" s="100"/>
      <c r="Y631" s="101">
        <f t="shared" si="236"/>
        <v>0</v>
      </c>
      <c r="Z631" s="101">
        <f t="shared" si="237"/>
        <v>0</v>
      </c>
      <c r="AA631" s="101" t="e">
        <f t="shared" si="239"/>
        <v>#VALUE!</v>
      </c>
    </row>
    <row r="632" spans="1:27" ht="17.25" x14ac:dyDescent="0.25">
      <c r="A632" s="4"/>
      <c r="B632" s="4"/>
      <c r="C632" s="92"/>
      <c r="D632" s="192"/>
      <c r="E632" s="93"/>
      <c r="F632" s="94"/>
      <c r="G632" s="95" t="str">
        <f t="shared" si="228"/>
        <v>Error</v>
      </c>
      <c r="H632" s="96">
        <v>14400</v>
      </c>
      <c r="I632" s="97" t="e">
        <f t="shared" si="229"/>
        <v>#VALUE!</v>
      </c>
      <c r="J632" s="87" t="e">
        <f t="shared" si="224"/>
        <v>#VALUE!</v>
      </c>
      <c r="K632" s="97">
        <f t="shared" si="230"/>
        <v>0</v>
      </c>
      <c r="L632" s="97">
        <f t="shared" si="231"/>
        <v>0</v>
      </c>
      <c r="M632" s="97" t="e">
        <f t="shared" si="232"/>
        <v>#VALUE!</v>
      </c>
      <c r="N632" s="97" t="e">
        <f t="shared" si="233"/>
        <v>#VALUE!</v>
      </c>
      <c r="O632" s="96"/>
      <c r="P632" s="97" t="e">
        <f t="shared" si="225"/>
        <v>#VALUE!</v>
      </c>
      <c r="Q632" s="98" t="e">
        <f t="shared" si="234"/>
        <v>#VALUE!</v>
      </c>
      <c r="R632" s="99"/>
      <c r="S632" s="4"/>
      <c r="T632" s="27">
        <f t="shared" si="235"/>
        <v>0</v>
      </c>
      <c r="U632" s="100">
        <v>66140</v>
      </c>
      <c r="V632" s="101">
        <f t="shared" si="238"/>
        <v>0</v>
      </c>
      <c r="W632" s="100"/>
      <c r="X632" s="100"/>
      <c r="Y632" s="101">
        <f t="shared" si="236"/>
        <v>0</v>
      </c>
      <c r="Z632" s="101">
        <f t="shared" si="237"/>
        <v>0</v>
      </c>
      <c r="AA632" s="101" t="e">
        <f t="shared" si="239"/>
        <v>#VALUE!</v>
      </c>
    </row>
    <row r="633" spans="1:27" ht="17.25" x14ac:dyDescent="0.25">
      <c r="A633" s="4"/>
      <c r="B633" s="4"/>
      <c r="C633" s="92"/>
      <c r="D633" s="192"/>
      <c r="E633" s="83"/>
      <c r="F633" s="84"/>
      <c r="G633" s="85" t="str">
        <f t="shared" si="228"/>
        <v>Error</v>
      </c>
      <c r="H633" s="86">
        <v>14400</v>
      </c>
      <c r="I633" s="87" t="e">
        <f t="shared" si="229"/>
        <v>#VALUE!</v>
      </c>
      <c r="J633" s="87" t="e">
        <f t="shared" si="224"/>
        <v>#VALUE!</v>
      </c>
      <c r="K633" s="87">
        <f t="shared" si="230"/>
        <v>0</v>
      </c>
      <c r="L633" s="87">
        <f t="shared" si="231"/>
        <v>0</v>
      </c>
      <c r="M633" s="87" t="e">
        <f t="shared" si="232"/>
        <v>#VALUE!</v>
      </c>
      <c r="N633" s="87" t="e">
        <f t="shared" si="233"/>
        <v>#VALUE!</v>
      </c>
      <c r="O633" s="86"/>
      <c r="P633" s="87" t="e">
        <f t="shared" si="225"/>
        <v>#VALUE!</v>
      </c>
      <c r="Q633" s="88" t="e">
        <f t="shared" si="234"/>
        <v>#VALUE!</v>
      </c>
      <c r="R633" s="89"/>
      <c r="S633" s="81"/>
      <c r="T633" s="27">
        <f t="shared" si="235"/>
        <v>0</v>
      </c>
      <c r="U633" s="90">
        <v>66140</v>
      </c>
      <c r="V633" s="91">
        <f t="shared" si="238"/>
        <v>0</v>
      </c>
      <c r="W633" s="90"/>
      <c r="X633" s="90"/>
      <c r="Y633" s="91">
        <f t="shared" si="236"/>
        <v>0</v>
      </c>
      <c r="Z633" s="91">
        <f t="shared" si="237"/>
        <v>0</v>
      </c>
      <c r="AA633" s="91" t="e">
        <f t="shared" si="239"/>
        <v>#VALUE!</v>
      </c>
    </row>
    <row r="634" spans="1:27" ht="17.25" x14ac:dyDescent="0.25">
      <c r="A634" s="4"/>
      <c r="B634" s="4"/>
      <c r="C634" s="92"/>
      <c r="D634" s="192"/>
      <c r="E634" s="93"/>
      <c r="F634" s="94"/>
      <c r="G634" s="95" t="str">
        <f t="shared" si="228"/>
        <v>Error</v>
      </c>
      <c r="H634" s="96">
        <v>14400</v>
      </c>
      <c r="I634" s="97" t="e">
        <f t="shared" si="229"/>
        <v>#VALUE!</v>
      </c>
      <c r="J634" s="87" t="e">
        <f t="shared" si="224"/>
        <v>#VALUE!</v>
      </c>
      <c r="K634" s="97">
        <f t="shared" si="230"/>
        <v>0</v>
      </c>
      <c r="L634" s="97">
        <f t="shared" si="231"/>
        <v>0</v>
      </c>
      <c r="M634" s="97" t="e">
        <f t="shared" si="232"/>
        <v>#VALUE!</v>
      </c>
      <c r="N634" s="97" t="e">
        <f t="shared" si="233"/>
        <v>#VALUE!</v>
      </c>
      <c r="O634" s="96"/>
      <c r="P634" s="97" t="e">
        <f t="shared" si="225"/>
        <v>#VALUE!</v>
      </c>
      <c r="Q634" s="98" t="e">
        <f t="shared" si="234"/>
        <v>#VALUE!</v>
      </c>
      <c r="R634" s="99"/>
      <c r="S634" s="4"/>
      <c r="T634" s="27">
        <f t="shared" si="235"/>
        <v>0</v>
      </c>
      <c r="U634" s="100">
        <v>66140</v>
      </c>
      <c r="V634" s="101">
        <f t="shared" si="238"/>
        <v>0</v>
      </c>
      <c r="W634" s="100"/>
      <c r="X634" s="100"/>
      <c r="Y634" s="101">
        <f t="shared" si="236"/>
        <v>0</v>
      </c>
      <c r="Z634" s="101">
        <f t="shared" si="237"/>
        <v>0</v>
      </c>
      <c r="AA634" s="101" t="e">
        <f t="shared" si="239"/>
        <v>#VALUE!</v>
      </c>
    </row>
    <row r="635" spans="1:27" ht="17.25" x14ac:dyDescent="0.25">
      <c r="A635" s="4"/>
      <c r="B635" s="4"/>
      <c r="C635" s="92"/>
      <c r="D635" s="192"/>
      <c r="E635" s="93"/>
      <c r="F635" s="94"/>
      <c r="G635" s="95" t="str">
        <f t="shared" si="228"/>
        <v>Error</v>
      </c>
      <c r="H635" s="96">
        <v>14400</v>
      </c>
      <c r="I635" s="97" t="e">
        <f t="shared" si="229"/>
        <v>#VALUE!</v>
      </c>
      <c r="J635" s="87" t="e">
        <f t="shared" si="224"/>
        <v>#VALUE!</v>
      </c>
      <c r="K635" s="97">
        <f t="shared" si="230"/>
        <v>0</v>
      </c>
      <c r="L635" s="97">
        <f t="shared" si="231"/>
        <v>0</v>
      </c>
      <c r="M635" s="97" t="e">
        <f t="shared" si="232"/>
        <v>#VALUE!</v>
      </c>
      <c r="N635" s="97" t="e">
        <f t="shared" si="233"/>
        <v>#VALUE!</v>
      </c>
      <c r="O635" s="96"/>
      <c r="P635" s="97" t="e">
        <f t="shared" si="225"/>
        <v>#VALUE!</v>
      </c>
      <c r="Q635" s="98" t="e">
        <f t="shared" si="234"/>
        <v>#VALUE!</v>
      </c>
      <c r="R635" s="99"/>
      <c r="S635" s="4"/>
      <c r="T635" s="27">
        <f t="shared" si="235"/>
        <v>0</v>
      </c>
      <c r="U635" s="100">
        <v>66140</v>
      </c>
      <c r="V635" s="101">
        <f t="shared" si="238"/>
        <v>0</v>
      </c>
      <c r="W635" s="100"/>
      <c r="X635" s="100"/>
      <c r="Y635" s="101">
        <f t="shared" si="236"/>
        <v>0</v>
      </c>
      <c r="Z635" s="101">
        <f t="shared" si="237"/>
        <v>0</v>
      </c>
      <c r="AA635" s="101" t="e">
        <f t="shared" si="239"/>
        <v>#VALUE!</v>
      </c>
    </row>
    <row r="636" spans="1:27" ht="17.25" x14ac:dyDescent="0.25">
      <c r="A636" s="4"/>
      <c r="B636" s="4"/>
      <c r="C636" s="92"/>
      <c r="D636" s="192"/>
      <c r="E636" s="93"/>
      <c r="F636" s="94"/>
      <c r="G636" s="95" t="str">
        <f t="shared" si="228"/>
        <v>Error</v>
      </c>
      <c r="H636" s="96">
        <v>14400</v>
      </c>
      <c r="I636" s="97" t="e">
        <f t="shared" si="229"/>
        <v>#VALUE!</v>
      </c>
      <c r="J636" s="87" t="e">
        <f t="shared" si="224"/>
        <v>#VALUE!</v>
      </c>
      <c r="K636" s="97">
        <f t="shared" si="230"/>
        <v>0</v>
      </c>
      <c r="L636" s="97">
        <f t="shared" si="231"/>
        <v>0</v>
      </c>
      <c r="M636" s="97" t="e">
        <f t="shared" si="232"/>
        <v>#VALUE!</v>
      </c>
      <c r="N636" s="97" t="e">
        <f t="shared" si="233"/>
        <v>#VALUE!</v>
      </c>
      <c r="O636" s="96"/>
      <c r="P636" s="97" t="e">
        <f t="shared" si="225"/>
        <v>#VALUE!</v>
      </c>
      <c r="Q636" s="98" t="e">
        <f t="shared" si="234"/>
        <v>#VALUE!</v>
      </c>
      <c r="R636" s="99"/>
      <c r="S636" s="4"/>
      <c r="T636" s="27">
        <f t="shared" si="235"/>
        <v>0</v>
      </c>
      <c r="U636" s="100">
        <v>66140</v>
      </c>
      <c r="V636" s="101">
        <f t="shared" si="238"/>
        <v>0</v>
      </c>
      <c r="W636" s="100"/>
      <c r="X636" s="100"/>
      <c r="Y636" s="101">
        <f t="shared" si="236"/>
        <v>0</v>
      </c>
      <c r="Z636" s="101">
        <f t="shared" si="237"/>
        <v>0</v>
      </c>
      <c r="AA636" s="101" t="e">
        <f t="shared" si="239"/>
        <v>#VALUE!</v>
      </c>
    </row>
    <row r="637" spans="1:27" ht="17.25" x14ac:dyDescent="0.25">
      <c r="A637" s="4"/>
      <c r="B637" s="4"/>
      <c r="C637" s="92"/>
      <c r="D637" s="192"/>
      <c r="E637" s="93"/>
      <c r="F637" s="94"/>
      <c r="G637" s="95" t="str">
        <f t="shared" si="228"/>
        <v>Error</v>
      </c>
      <c r="H637" s="96">
        <v>14400</v>
      </c>
      <c r="I637" s="97" t="e">
        <f t="shared" si="229"/>
        <v>#VALUE!</v>
      </c>
      <c r="J637" s="87" t="e">
        <f t="shared" si="224"/>
        <v>#VALUE!</v>
      </c>
      <c r="K637" s="97">
        <f t="shared" si="230"/>
        <v>0</v>
      </c>
      <c r="L637" s="97">
        <f t="shared" si="231"/>
        <v>0</v>
      </c>
      <c r="M637" s="97" t="e">
        <f t="shared" si="232"/>
        <v>#VALUE!</v>
      </c>
      <c r="N637" s="97" t="e">
        <f t="shared" si="233"/>
        <v>#VALUE!</v>
      </c>
      <c r="O637" s="96"/>
      <c r="P637" s="97" t="e">
        <f t="shared" si="225"/>
        <v>#VALUE!</v>
      </c>
      <c r="Q637" s="98" t="e">
        <f t="shared" si="234"/>
        <v>#VALUE!</v>
      </c>
      <c r="R637" s="99"/>
      <c r="S637" s="4"/>
      <c r="T637" s="27">
        <f t="shared" si="235"/>
        <v>0</v>
      </c>
      <c r="U637" s="100">
        <v>66140</v>
      </c>
      <c r="V637" s="101">
        <f t="shared" si="238"/>
        <v>0</v>
      </c>
      <c r="W637" s="100"/>
      <c r="X637" s="100"/>
      <c r="Y637" s="101">
        <f t="shared" si="236"/>
        <v>0</v>
      </c>
      <c r="Z637" s="101">
        <f t="shared" si="237"/>
        <v>0</v>
      </c>
      <c r="AA637" s="101" t="e">
        <f t="shared" si="239"/>
        <v>#VALUE!</v>
      </c>
    </row>
    <row r="638" spans="1:27" ht="17.25" x14ac:dyDescent="0.25">
      <c r="A638" s="4"/>
      <c r="B638" s="4"/>
      <c r="C638" s="92"/>
      <c r="D638" s="192"/>
      <c r="E638" s="93"/>
      <c r="F638" s="94"/>
      <c r="G638" s="95" t="str">
        <f t="shared" si="228"/>
        <v>Error</v>
      </c>
      <c r="H638" s="96">
        <v>14400</v>
      </c>
      <c r="I638" s="97" t="e">
        <f t="shared" si="229"/>
        <v>#VALUE!</v>
      </c>
      <c r="J638" s="87" t="e">
        <f t="shared" si="224"/>
        <v>#VALUE!</v>
      </c>
      <c r="K638" s="97">
        <f t="shared" si="230"/>
        <v>0</v>
      </c>
      <c r="L638" s="97">
        <f t="shared" si="231"/>
        <v>0</v>
      </c>
      <c r="M638" s="97" t="e">
        <f t="shared" si="232"/>
        <v>#VALUE!</v>
      </c>
      <c r="N638" s="97" t="e">
        <f t="shared" si="233"/>
        <v>#VALUE!</v>
      </c>
      <c r="O638" s="96"/>
      <c r="P638" s="97" t="e">
        <f t="shared" si="225"/>
        <v>#VALUE!</v>
      </c>
      <c r="Q638" s="98" t="e">
        <f t="shared" si="234"/>
        <v>#VALUE!</v>
      </c>
      <c r="R638" s="99"/>
      <c r="S638" s="4"/>
      <c r="T638" s="27">
        <f t="shared" si="235"/>
        <v>0</v>
      </c>
      <c r="U638" s="100">
        <v>66140</v>
      </c>
      <c r="V638" s="101">
        <f t="shared" si="238"/>
        <v>0</v>
      </c>
      <c r="W638" s="100"/>
      <c r="X638" s="100"/>
      <c r="Y638" s="101">
        <f t="shared" si="236"/>
        <v>0</v>
      </c>
      <c r="Z638" s="101">
        <f t="shared" si="237"/>
        <v>0</v>
      </c>
      <c r="AA638" s="101" t="e">
        <f t="shared" si="239"/>
        <v>#VALUE!</v>
      </c>
    </row>
    <row r="639" spans="1:27" ht="17.25" x14ac:dyDescent="0.25">
      <c r="A639" s="4"/>
      <c r="B639" s="4"/>
      <c r="C639" s="92"/>
      <c r="D639" s="192"/>
      <c r="E639" s="83"/>
      <c r="F639" s="84"/>
      <c r="G639" s="85" t="str">
        <f t="shared" si="228"/>
        <v>Error</v>
      </c>
      <c r="H639" s="86">
        <v>14400</v>
      </c>
      <c r="I639" s="87" t="e">
        <f t="shared" si="229"/>
        <v>#VALUE!</v>
      </c>
      <c r="J639" s="87" t="e">
        <f t="shared" si="224"/>
        <v>#VALUE!</v>
      </c>
      <c r="K639" s="87">
        <f t="shared" si="230"/>
        <v>0</v>
      </c>
      <c r="L639" s="87">
        <f t="shared" si="231"/>
        <v>0</v>
      </c>
      <c r="M639" s="87" t="e">
        <f t="shared" si="232"/>
        <v>#VALUE!</v>
      </c>
      <c r="N639" s="87" t="e">
        <f t="shared" si="233"/>
        <v>#VALUE!</v>
      </c>
      <c r="O639" s="86"/>
      <c r="P639" s="87" t="e">
        <f t="shared" si="225"/>
        <v>#VALUE!</v>
      </c>
      <c r="Q639" s="88" t="e">
        <f t="shared" si="234"/>
        <v>#VALUE!</v>
      </c>
      <c r="R639" s="89"/>
      <c r="S639" s="81"/>
      <c r="T639" s="27">
        <f t="shared" si="235"/>
        <v>0</v>
      </c>
      <c r="U639" s="90">
        <v>66140</v>
      </c>
      <c r="V639" s="91">
        <f t="shared" si="238"/>
        <v>0</v>
      </c>
      <c r="W639" s="90"/>
      <c r="X639" s="90"/>
      <c r="Y639" s="91">
        <f t="shared" si="236"/>
        <v>0</v>
      </c>
      <c r="Z639" s="91">
        <f t="shared" si="237"/>
        <v>0</v>
      </c>
      <c r="AA639" s="91" t="e">
        <f t="shared" si="239"/>
        <v>#VALUE!</v>
      </c>
    </row>
    <row r="640" spans="1:27" ht="17.25" x14ac:dyDescent="0.25">
      <c r="A640" s="4"/>
      <c r="B640" s="4"/>
      <c r="C640" s="92"/>
      <c r="D640" s="192"/>
      <c r="E640" s="93"/>
      <c r="F640" s="94"/>
      <c r="G640" s="95" t="str">
        <f t="shared" si="228"/>
        <v>Error</v>
      </c>
      <c r="H640" s="96">
        <v>14400</v>
      </c>
      <c r="I640" s="97" t="e">
        <f t="shared" si="229"/>
        <v>#VALUE!</v>
      </c>
      <c r="J640" s="87" t="e">
        <f t="shared" si="224"/>
        <v>#VALUE!</v>
      </c>
      <c r="K640" s="97">
        <f t="shared" si="230"/>
        <v>0</v>
      </c>
      <c r="L640" s="97">
        <f t="shared" si="231"/>
        <v>0</v>
      </c>
      <c r="M640" s="97" t="e">
        <f t="shared" si="232"/>
        <v>#VALUE!</v>
      </c>
      <c r="N640" s="97" t="e">
        <f t="shared" si="233"/>
        <v>#VALUE!</v>
      </c>
      <c r="O640" s="96"/>
      <c r="P640" s="97" t="e">
        <f t="shared" si="225"/>
        <v>#VALUE!</v>
      </c>
      <c r="Q640" s="98" t="e">
        <f t="shared" si="234"/>
        <v>#VALUE!</v>
      </c>
      <c r="R640" s="99"/>
      <c r="S640" s="4"/>
      <c r="T640" s="27">
        <f t="shared" si="235"/>
        <v>0</v>
      </c>
      <c r="U640" s="100">
        <v>66140</v>
      </c>
      <c r="V640" s="101">
        <f t="shared" si="238"/>
        <v>0</v>
      </c>
      <c r="W640" s="100"/>
      <c r="X640" s="100"/>
      <c r="Y640" s="101">
        <f t="shared" si="236"/>
        <v>0</v>
      </c>
      <c r="Z640" s="101">
        <f t="shared" si="237"/>
        <v>0</v>
      </c>
      <c r="AA640" s="101" t="e">
        <f t="shared" si="239"/>
        <v>#VALUE!</v>
      </c>
    </row>
    <row r="641" spans="1:27" ht="17.25" x14ac:dyDescent="0.25">
      <c r="A641" s="4"/>
      <c r="B641" s="4"/>
      <c r="C641" s="92"/>
      <c r="D641" s="192"/>
      <c r="E641" s="93"/>
      <c r="F641" s="94"/>
      <c r="G641" s="95" t="str">
        <f t="shared" si="228"/>
        <v>Error</v>
      </c>
      <c r="H641" s="96">
        <v>14400</v>
      </c>
      <c r="I641" s="97" t="e">
        <f t="shared" si="229"/>
        <v>#VALUE!</v>
      </c>
      <c r="J641" s="87" t="e">
        <f t="shared" si="224"/>
        <v>#VALUE!</v>
      </c>
      <c r="K641" s="97">
        <f t="shared" si="230"/>
        <v>0</v>
      </c>
      <c r="L641" s="97">
        <f t="shared" si="231"/>
        <v>0</v>
      </c>
      <c r="M641" s="97" t="e">
        <f t="shared" si="232"/>
        <v>#VALUE!</v>
      </c>
      <c r="N641" s="97" t="e">
        <f t="shared" si="233"/>
        <v>#VALUE!</v>
      </c>
      <c r="O641" s="96"/>
      <c r="P641" s="97" t="e">
        <f t="shared" si="225"/>
        <v>#VALUE!</v>
      </c>
      <c r="Q641" s="98" t="e">
        <f t="shared" si="234"/>
        <v>#VALUE!</v>
      </c>
      <c r="R641" s="99"/>
      <c r="S641" s="4"/>
      <c r="T641" s="27">
        <f t="shared" si="235"/>
        <v>0</v>
      </c>
      <c r="U641" s="100">
        <v>66140</v>
      </c>
      <c r="V641" s="101">
        <f t="shared" si="238"/>
        <v>0</v>
      </c>
      <c r="W641" s="100"/>
      <c r="X641" s="100"/>
      <c r="Y641" s="101">
        <f t="shared" si="236"/>
        <v>0</v>
      </c>
      <c r="Z641" s="101">
        <f t="shared" si="237"/>
        <v>0</v>
      </c>
      <c r="AA641" s="101" t="e">
        <f t="shared" si="239"/>
        <v>#VALUE!</v>
      </c>
    </row>
    <row r="642" spans="1:27" ht="17.25" x14ac:dyDescent="0.25">
      <c r="A642" s="4"/>
      <c r="B642" s="4"/>
      <c r="C642" s="92"/>
      <c r="D642" s="192"/>
      <c r="E642" s="93"/>
      <c r="F642" s="94"/>
      <c r="G642" s="95" t="str">
        <f t="shared" si="228"/>
        <v>Error</v>
      </c>
      <c r="H642" s="96">
        <v>14400</v>
      </c>
      <c r="I642" s="97" t="e">
        <f t="shared" si="229"/>
        <v>#VALUE!</v>
      </c>
      <c r="J642" s="87" t="e">
        <f t="shared" si="224"/>
        <v>#VALUE!</v>
      </c>
      <c r="K642" s="97">
        <f t="shared" si="230"/>
        <v>0</v>
      </c>
      <c r="L642" s="97">
        <f t="shared" si="231"/>
        <v>0</v>
      </c>
      <c r="M642" s="97" t="e">
        <f t="shared" si="232"/>
        <v>#VALUE!</v>
      </c>
      <c r="N642" s="97" t="e">
        <f t="shared" si="233"/>
        <v>#VALUE!</v>
      </c>
      <c r="O642" s="96"/>
      <c r="P642" s="97" t="e">
        <f t="shared" si="225"/>
        <v>#VALUE!</v>
      </c>
      <c r="Q642" s="98" t="e">
        <f t="shared" si="234"/>
        <v>#VALUE!</v>
      </c>
      <c r="R642" s="99"/>
      <c r="S642" s="4"/>
      <c r="T642" s="27">
        <f t="shared" si="235"/>
        <v>0</v>
      </c>
      <c r="U642" s="100">
        <v>66140</v>
      </c>
      <c r="V642" s="101">
        <f t="shared" si="238"/>
        <v>0</v>
      </c>
      <c r="W642" s="100"/>
      <c r="X642" s="100"/>
      <c r="Y642" s="101">
        <f t="shared" si="236"/>
        <v>0</v>
      </c>
      <c r="Z642" s="101">
        <f t="shared" si="237"/>
        <v>0</v>
      </c>
      <c r="AA642" s="101" t="e">
        <f t="shared" si="239"/>
        <v>#VALUE!</v>
      </c>
    </row>
    <row r="643" spans="1:27" ht="17.25" x14ac:dyDescent="0.25">
      <c r="A643" s="4"/>
      <c r="B643" s="4"/>
      <c r="C643" s="92"/>
      <c r="D643" s="192"/>
      <c r="E643" s="93"/>
      <c r="F643" s="94"/>
      <c r="G643" s="95" t="str">
        <f t="shared" si="228"/>
        <v>Error</v>
      </c>
      <c r="H643" s="96">
        <v>14400</v>
      </c>
      <c r="I643" s="97" t="e">
        <f t="shared" si="229"/>
        <v>#VALUE!</v>
      </c>
      <c r="J643" s="87" t="e">
        <f t="shared" si="224"/>
        <v>#VALUE!</v>
      </c>
      <c r="K643" s="97">
        <f t="shared" si="230"/>
        <v>0</v>
      </c>
      <c r="L643" s="97">
        <f t="shared" si="231"/>
        <v>0</v>
      </c>
      <c r="M643" s="97" t="e">
        <f t="shared" si="232"/>
        <v>#VALUE!</v>
      </c>
      <c r="N643" s="97" t="e">
        <f t="shared" si="233"/>
        <v>#VALUE!</v>
      </c>
      <c r="O643" s="96"/>
      <c r="P643" s="97" t="e">
        <f t="shared" si="225"/>
        <v>#VALUE!</v>
      </c>
      <c r="Q643" s="98" t="e">
        <f t="shared" si="234"/>
        <v>#VALUE!</v>
      </c>
      <c r="R643" s="99"/>
      <c r="S643" s="4"/>
      <c r="T643" s="27">
        <f t="shared" si="235"/>
        <v>0</v>
      </c>
      <c r="U643" s="100">
        <v>66140</v>
      </c>
      <c r="V643" s="101">
        <f t="shared" si="238"/>
        <v>0</v>
      </c>
      <c r="W643" s="100"/>
      <c r="X643" s="100"/>
      <c r="Y643" s="101">
        <f t="shared" si="236"/>
        <v>0</v>
      </c>
      <c r="Z643" s="101">
        <f t="shared" si="237"/>
        <v>0</v>
      </c>
      <c r="AA643" s="101" t="e">
        <f t="shared" si="239"/>
        <v>#VALUE!</v>
      </c>
    </row>
    <row r="644" spans="1:27" ht="17.25" x14ac:dyDescent="0.25">
      <c r="A644" s="4"/>
      <c r="B644" s="4"/>
      <c r="C644" s="92"/>
      <c r="D644" s="192"/>
      <c r="E644" s="93"/>
      <c r="F644" s="94"/>
      <c r="G644" s="95" t="str">
        <f t="shared" si="228"/>
        <v>Error</v>
      </c>
      <c r="H644" s="96">
        <v>14400</v>
      </c>
      <c r="I644" s="97" t="e">
        <f t="shared" si="229"/>
        <v>#VALUE!</v>
      </c>
      <c r="J644" s="87" t="e">
        <f t="shared" si="224"/>
        <v>#VALUE!</v>
      </c>
      <c r="K644" s="97">
        <f t="shared" si="230"/>
        <v>0</v>
      </c>
      <c r="L644" s="97">
        <f t="shared" si="231"/>
        <v>0</v>
      </c>
      <c r="M644" s="97" t="e">
        <f t="shared" si="232"/>
        <v>#VALUE!</v>
      </c>
      <c r="N644" s="97" t="e">
        <f t="shared" si="233"/>
        <v>#VALUE!</v>
      </c>
      <c r="O644" s="96"/>
      <c r="P644" s="97" t="e">
        <f t="shared" si="225"/>
        <v>#VALUE!</v>
      </c>
      <c r="Q644" s="98" t="e">
        <f t="shared" si="234"/>
        <v>#VALUE!</v>
      </c>
      <c r="R644" s="99"/>
      <c r="S644" s="4"/>
      <c r="T644" s="27">
        <f t="shared" si="235"/>
        <v>0</v>
      </c>
      <c r="U644" s="100">
        <v>66140</v>
      </c>
      <c r="V644" s="101">
        <f t="shared" si="238"/>
        <v>0</v>
      </c>
      <c r="W644" s="100"/>
      <c r="X644" s="100"/>
      <c r="Y644" s="101">
        <f t="shared" si="236"/>
        <v>0</v>
      </c>
      <c r="Z644" s="101">
        <f t="shared" si="237"/>
        <v>0</v>
      </c>
      <c r="AA644" s="101" t="e">
        <f t="shared" si="239"/>
        <v>#VALUE!</v>
      </c>
    </row>
    <row r="645" spans="1:27" ht="17.25" x14ac:dyDescent="0.25">
      <c r="A645" s="4"/>
      <c r="B645" s="4"/>
      <c r="C645" s="92"/>
      <c r="D645" s="192"/>
      <c r="E645" s="83"/>
      <c r="F645" s="84"/>
      <c r="G645" s="85" t="str">
        <f t="shared" si="228"/>
        <v>Error</v>
      </c>
      <c r="H645" s="86">
        <v>14400</v>
      </c>
      <c r="I645" s="87" t="e">
        <f t="shared" si="229"/>
        <v>#VALUE!</v>
      </c>
      <c r="J645" s="87" t="e">
        <f t="shared" si="224"/>
        <v>#VALUE!</v>
      </c>
      <c r="K645" s="87">
        <f t="shared" si="230"/>
        <v>0</v>
      </c>
      <c r="L645" s="87">
        <f t="shared" si="231"/>
        <v>0</v>
      </c>
      <c r="M645" s="87" t="e">
        <f t="shared" si="232"/>
        <v>#VALUE!</v>
      </c>
      <c r="N645" s="87" t="e">
        <f t="shared" si="233"/>
        <v>#VALUE!</v>
      </c>
      <c r="O645" s="86"/>
      <c r="P645" s="87" t="e">
        <f t="shared" si="225"/>
        <v>#VALUE!</v>
      </c>
      <c r="Q645" s="88" t="e">
        <f t="shared" si="234"/>
        <v>#VALUE!</v>
      </c>
      <c r="R645" s="89"/>
      <c r="S645" s="81"/>
      <c r="T645" s="27">
        <f t="shared" si="235"/>
        <v>0</v>
      </c>
      <c r="U645" s="90">
        <v>66140</v>
      </c>
      <c r="V645" s="91">
        <f t="shared" si="238"/>
        <v>0</v>
      </c>
      <c r="W645" s="90"/>
      <c r="X645" s="90"/>
      <c r="Y645" s="91">
        <f t="shared" si="236"/>
        <v>0</v>
      </c>
      <c r="Z645" s="91">
        <f t="shared" si="237"/>
        <v>0</v>
      </c>
      <c r="AA645" s="91" t="e">
        <f t="shared" si="239"/>
        <v>#VALUE!</v>
      </c>
    </row>
    <row r="646" spans="1:27" ht="17.25" x14ac:dyDescent="0.25">
      <c r="A646" s="4"/>
      <c r="B646" s="4"/>
      <c r="C646" s="92"/>
      <c r="D646" s="192"/>
      <c r="E646" s="83"/>
      <c r="F646" s="84"/>
      <c r="G646" s="85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6">
        <v>14400</v>
      </c>
      <c r="I646" s="87" t="e">
        <f>G646*H646</f>
        <v>#VALUE!</v>
      </c>
      <c r="J646" s="87" t="e">
        <f t="shared" si="224"/>
        <v>#VALUE!</v>
      </c>
      <c r="K646" s="87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7">
        <f>K646*H646</f>
        <v>0</v>
      </c>
      <c r="M646" s="87" t="e">
        <f>L646+J646</f>
        <v>#VALUE!</v>
      </c>
      <c r="N646" s="87" t="e">
        <f>IF(F646&lt;2,M646*0%,IF(F646&lt;5,M646*5%,IF(F646&lt;10,M646*10%,IF(F646&lt;15,M646*15%,IF(F646&lt;20,M646*20%,IF(F646&lt;25,M646*25%,IF(F646&gt;=25,M646*30%)))))))</f>
        <v>#VALUE!</v>
      </c>
      <c r="O646" s="86"/>
      <c r="P646" s="87" t="e">
        <f t="shared" si="225"/>
        <v>#VALUE!</v>
      </c>
      <c r="Q646" s="88" t="e">
        <f>P646*6.565</f>
        <v>#VALUE!</v>
      </c>
      <c r="R646" s="89"/>
      <c r="S646" s="81"/>
      <c r="T646" s="27">
        <f t="shared" si="235"/>
        <v>0</v>
      </c>
      <c r="U646" s="90">
        <v>66140</v>
      </c>
      <c r="V646" s="91">
        <f t="shared" si="238"/>
        <v>0</v>
      </c>
      <c r="W646" s="90"/>
      <c r="X646" s="90"/>
      <c r="Y646" s="91">
        <f>+V646+W646+X646</f>
        <v>0</v>
      </c>
      <c r="Z646" s="91">
        <f>+Y646*6.565</f>
        <v>0</v>
      </c>
      <c r="AA646" s="91" t="e">
        <f t="shared" si="239"/>
        <v>#VALUE!</v>
      </c>
    </row>
    <row r="647" spans="1:27" ht="17.25" x14ac:dyDescent="0.25">
      <c r="A647" s="4"/>
      <c r="B647" s="4"/>
      <c r="C647" s="92"/>
      <c r="D647" s="192"/>
      <c r="E647" s="93"/>
      <c r="F647" s="94"/>
      <c r="G647" s="95" t="str">
        <f t="shared" si="228"/>
        <v>Error</v>
      </c>
      <c r="H647" s="96">
        <v>14400</v>
      </c>
      <c r="I647" s="97" t="e">
        <f t="shared" ref="I647:I662" si="240">G647*H647</f>
        <v>#VALUE!</v>
      </c>
      <c r="J647" s="87" t="e">
        <f t="shared" si="224"/>
        <v>#VALUE!</v>
      </c>
      <c r="K647" s="97">
        <f t="shared" si="230"/>
        <v>0</v>
      </c>
      <c r="L647" s="97">
        <f t="shared" ref="L647:L662" si="241">K647*H647</f>
        <v>0</v>
      </c>
      <c r="M647" s="97" t="e">
        <f t="shared" ref="M647:M662" si="242">L647+J647</f>
        <v>#VALUE!</v>
      </c>
      <c r="N647" s="97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6"/>
      <c r="P647" s="97" t="e">
        <f t="shared" si="225"/>
        <v>#VALUE!</v>
      </c>
      <c r="Q647" s="98" t="e">
        <f t="shared" si="234"/>
        <v>#VALUE!</v>
      </c>
      <c r="R647" s="99"/>
      <c r="S647" s="4"/>
      <c r="T647" s="27">
        <f t="shared" si="235"/>
        <v>0</v>
      </c>
      <c r="U647" s="100">
        <v>66140</v>
      </c>
      <c r="V647" s="101">
        <f t="shared" si="238"/>
        <v>0</v>
      </c>
      <c r="W647" s="100"/>
      <c r="X647" s="100"/>
      <c r="Y647" s="101">
        <f t="shared" ref="Y647:Y662" si="244">+V647+W647+X647</f>
        <v>0</v>
      </c>
      <c r="Z647" s="101">
        <f t="shared" si="237"/>
        <v>0</v>
      </c>
      <c r="AA647" s="101" t="e">
        <f t="shared" si="239"/>
        <v>#VALUE!</v>
      </c>
    </row>
    <row r="648" spans="1:27" ht="17.25" x14ac:dyDescent="0.25">
      <c r="A648" s="4"/>
      <c r="B648" s="4"/>
      <c r="C648" s="92"/>
      <c r="D648" s="192"/>
      <c r="E648" s="93"/>
      <c r="F648" s="94"/>
      <c r="G648" s="95" t="str">
        <f t="shared" si="228"/>
        <v>Error</v>
      </c>
      <c r="H648" s="96">
        <v>14400</v>
      </c>
      <c r="I648" s="97" t="e">
        <f t="shared" si="240"/>
        <v>#VALUE!</v>
      </c>
      <c r="J648" s="87" t="e">
        <f t="shared" si="224"/>
        <v>#VALUE!</v>
      </c>
      <c r="K648" s="97">
        <f t="shared" si="230"/>
        <v>0</v>
      </c>
      <c r="L648" s="97">
        <f t="shared" si="241"/>
        <v>0</v>
      </c>
      <c r="M648" s="97" t="e">
        <f t="shared" si="242"/>
        <v>#VALUE!</v>
      </c>
      <c r="N648" s="97" t="e">
        <f t="shared" si="243"/>
        <v>#VALUE!</v>
      </c>
      <c r="O648" s="96"/>
      <c r="P648" s="97" t="e">
        <f t="shared" si="225"/>
        <v>#VALUE!</v>
      </c>
      <c r="Q648" s="98" t="e">
        <f t="shared" si="234"/>
        <v>#VALUE!</v>
      </c>
      <c r="R648" s="99"/>
      <c r="S648" s="4"/>
      <c r="T648" s="27">
        <f t="shared" si="235"/>
        <v>0</v>
      </c>
      <c r="U648" s="100">
        <v>66140</v>
      </c>
      <c r="V648" s="101">
        <f t="shared" si="238"/>
        <v>0</v>
      </c>
      <c r="W648" s="100"/>
      <c r="X648" s="100"/>
      <c r="Y648" s="101">
        <f t="shared" si="244"/>
        <v>0</v>
      </c>
      <c r="Z648" s="101">
        <f t="shared" si="237"/>
        <v>0</v>
      </c>
      <c r="AA648" s="101" t="e">
        <f t="shared" si="239"/>
        <v>#VALUE!</v>
      </c>
    </row>
    <row r="649" spans="1:27" ht="17.25" x14ac:dyDescent="0.25">
      <c r="A649" s="4"/>
      <c r="B649" s="4"/>
      <c r="C649" s="92"/>
      <c r="D649" s="192"/>
      <c r="E649" s="93"/>
      <c r="F649" s="94"/>
      <c r="G649" s="95" t="str">
        <f t="shared" si="228"/>
        <v>Error</v>
      </c>
      <c r="H649" s="96">
        <v>14400</v>
      </c>
      <c r="I649" s="97" t="e">
        <f t="shared" si="240"/>
        <v>#VALUE!</v>
      </c>
      <c r="J649" s="87" t="e">
        <f t="shared" si="224"/>
        <v>#VALUE!</v>
      </c>
      <c r="K649" s="97">
        <f t="shared" si="230"/>
        <v>0</v>
      </c>
      <c r="L649" s="97">
        <f t="shared" si="241"/>
        <v>0</v>
      </c>
      <c r="M649" s="97" t="e">
        <f t="shared" si="242"/>
        <v>#VALUE!</v>
      </c>
      <c r="N649" s="97" t="e">
        <f t="shared" si="243"/>
        <v>#VALUE!</v>
      </c>
      <c r="O649" s="96"/>
      <c r="P649" s="97" t="e">
        <f t="shared" si="225"/>
        <v>#VALUE!</v>
      </c>
      <c r="Q649" s="98" t="e">
        <f t="shared" si="234"/>
        <v>#VALUE!</v>
      </c>
      <c r="R649" s="99"/>
      <c r="S649" s="4"/>
      <c r="T649" s="27">
        <f t="shared" si="235"/>
        <v>0</v>
      </c>
      <c r="U649" s="100">
        <v>66140</v>
      </c>
      <c r="V649" s="101">
        <f t="shared" si="238"/>
        <v>0</v>
      </c>
      <c r="W649" s="100"/>
      <c r="X649" s="100"/>
      <c r="Y649" s="101">
        <f t="shared" si="244"/>
        <v>0</v>
      </c>
      <c r="Z649" s="101">
        <f t="shared" si="237"/>
        <v>0</v>
      </c>
      <c r="AA649" s="101" t="e">
        <f t="shared" si="239"/>
        <v>#VALUE!</v>
      </c>
    </row>
    <row r="650" spans="1:27" ht="17.25" x14ac:dyDescent="0.25">
      <c r="A650" s="4"/>
      <c r="B650" s="4"/>
      <c r="C650" s="92"/>
      <c r="D650" s="192"/>
      <c r="E650" s="93"/>
      <c r="F650" s="94"/>
      <c r="G650" s="95" t="str">
        <f t="shared" si="228"/>
        <v>Error</v>
      </c>
      <c r="H650" s="96">
        <v>14400</v>
      </c>
      <c r="I650" s="97" t="e">
        <f t="shared" si="240"/>
        <v>#VALUE!</v>
      </c>
      <c r="J650" s="87" t="e">
        <f t="shared" si="224"/>
        <v>#VALUE!</v>
      </c>
      <c r="K650" s="97">
        <f t="shared" si="230"/>
        <v>0</v>
      </c>
      <c r="L650" s="97">
        <f t="shared" si="241"/>
        <v>0</v>
      </c>
      <c r="M650" s="97" t="e">
        <f t="shared" si="242"/>
        <v>#VALUE!</v>
      </c>
      <c r="N650" s="97" t="e">
        <f t="shared" si="243"/>
        <v>#VALUE!</v>
      </c>
      <c r="O650" s="96"/>
      <c r="P650" s="97" t="e">
        <f t="shared" si="225"/>
        <v>#VALUE!</v>
      </c>
      <c r="Q650" s="98" t="e">
        <f t="shared" si="234"/>
        <v>#VALUE!</v>
      </c>
      <c r="R650" s="99"/>
      <c r="S650" s="4"/>
      <c r="T650" s="27">
        <f t="shared" si="235"/>
        <v>0</v>
      </c>
      <c r="U650" s="100">
        <v>66140</v>
      </c>
      <c r="V650" s="101">
        <f t="shared" si="238"/>
        <v>0</v>
      </c>
      <c r="W650" s="100"/>
      <c r="X650" s="100"/>
      <c r="Y650" s="101">
        <f t="shared" si="244"/>
        <v>0</v>
      </c>
      <c r="Z650" s="101">
        <f t="shared" si="237"/>
        <v>0</v>
      </c>
      <c r="AA650" s="101" t="e">
        <f t="shared" si="239"/>
        <v>#VALUE!</v>
      </c>
    </row>
    <row r="651" spans="1:27" ht="17.25" x14ac:dyDescent="0.25">
      <c r="A651" s="4"/>
      <c r="B651" s="4"/>
      <c r="C651" s="92"/>
      <c r="D651" s="192"/>
      <c r="E651" s="93"/>
      <c r="F651" s="94"/>
      <c r="G651" s="95" t="str">
        <f t="shared" si="228"/>
        <v>Error</v>
      </c>
      <c r="H651" s="96">
        <v>14400</v>
      </c>
      <c r="I651" s="97" t="e">
        <f t="shared" si="240"/>
        <v>#VALUE!</v>
      </c>
      <c r="J651" s="87" t="e">
        <f t="shared" si="224"/>
        <v>#VALUE!</v>
      </c>
      <c r="K651" s="97">
        <f t="shared" si="230"/>
        <v>0</v>
      </c>
      <c r="L651" s="97">
        <f t="shared" si="241"/>
        <v>0</v>
      </c>
      <c r="M651" s="97" t="e">
        <f t="shared" si="242"/>
        <v>#VALUE!</v>
      </c>
      <c r="N651" s="97" t="e">
        <f t="shared" si="243"/>
        <v>#VALUE!</v>
      </c>
      <c r="O651" s="96"/>
      <c r="P651" s="97" t="e">
        <f t="shared" si="225"/>
        <v>#VALUE!</v>
      </c>
      <c r="Q651" s="98" t="e">
        <f t="shared" si="234"/>
        <v>#VALUE!</v>
      </c>
      <c r="R651" s="99"/>
      <c r="S651" s="4"/>
      <c r="T651" s="27">
        <f t="shared" si="235"/>
        <v>0</v>
      </c>
      <c r="U651" s="100">
        <v>66140</v>
      </c>
      <c r="V651" s="101">
        <f t="shared" si="238"/>
        <v>0</v>
      </c>
      <c r="W651" s="100"/>
      <c r="X651" s="100"/>
      <c r="Y651" s="101">
        <f t="shared" si="244"/>
        <v>0</v>
      </c>
      <c r="Z651" s="101">
        <f t="shared" si="237"/>
        <v>0</v>
      </c>
      <c r="AA651" s="101" t="e">
        <f t="shared" si="239"/>
        <v>#VALUE!</v>
      </c>
    </row>
    <row r="652" spans="1:27" ht="17.25" x14ac:dyDescent="0.25">
      <c r="A652" s="4"/>
      <c r="B652" s="4"/>
      <c r="C652" s="92"/>
      <c r="D652" s="192"/>
      <c r="E652" s="83"/>
      <c r="F652" s="84"/>
      <c r="G652" s="85" t="str">
        <f t="shared" si="228"/>
        <v>Error</v>
      </c>
      <c r="H652" s="86">
        <v>14400</v>
      </c>
      <c r="I652" s="87" t="e">
        <f t="shared" si="240"/>
        <v>#VALUE!</v>
      </c>
      <c r="J652" s="87" t="e">
        <f t="shared" si="224"/>
        <v>#VALUE!</v>
      </c>
      <c r="K652" s="87">
        <f t="shared" si="230"/>
        <v>0</v>
      </c>
      <c r="L652" s="87">
        <f t="shared" si="241"/>
        <v>0</v>
      </c>
      <c r="M652" s="87" t="e">
        <f t="shared" si="242"/>
        <v>#VALUE!</v>
      </c>
      <c r="N652" s="87" t="e">
        <f t="shared" si="243"/>
        <v>#VALUE!</v>
      </c>
      <c r="O652" s="86"/>
      <c r="P652" s="87" t="e">
        <f t="shared" si="225"/>
        <v>#VALUE!</v>
      </c>
      <c r="Q652" s="88" t="e">
        <f t="shared" si="234"/>
        <v>#VALUE!</v>
      </c>
      <c r="R652" s="89"/>
      <c r="S652" s="81"/>
      <c r="T652" s="27">
        <f t="shared" si="235"/>
        <v>0</v>
      </c>
      <c r="U652" s="90">
        <v>66140</v>
      </c>
      <c r="V652" s="91">
        <f t="shared" si="238"/>
        <v>0</v>
      </c>
      <c r="W652" s="90"/>
      <c r="X652" s="90"/>
      <c r="Y652" s="91">
        <f t="shared" si="244"/>
        <v>0</v>
      </c>
      <c r="Z652" s="91">
        <f t="shared" si="237"/>
        <v>0</v>
      </c>
      <c r="AA652" s="91" t="e">
        <f t="shared" si="239"/>
        <v>#VALUE!</v>
      </c>
    </row>
    <row r="653" spans="1:27" ht="17.25" x14ac:dyDescent="0.25">
      <c r="A653" s="4"/>
      <c r="B653" s="4"/>
      <c r="C653" s="92"/>
      <c r="D653" s="192"/>
      <c r="E653" s="93"/>
      <c r="F653" s="94"/>
      <c r="G653" s="95" t="str">
        <f t="shared" si="228"/>
        <v>Error</v>
      </c>
      <c r="H653" s="96">
        <v>14400</v>
      </c>
      <c r="I653" s="97" t="e">
        <f t="shared" si="240"/>
        <v>#VALUE!</v>
      </c>
      <c r="J653" s="87" t="e">
        <f t="shared" si="224"/>
        <v>#VALUE!</v>
      </c>
      <c r="K653" s="97">
        <f t="shared" si="230"/>
        <v>0</v>
      </c>
      <c r="L653" s="97">
        <f t="shared" si="241"/>
        <v>0</v>
      </c>
      <c r="M653" s="97" t="e">
        <f t="shared" si="242"/>
        <v>#VALUE!</v>
      </c>
      <c r="N653" s="97" t="e">
        <f t="shared" si="243"/>
        <v>#VALUE!</v>
      </c>
      <c r="O653" s="96"/>
      <c r="P653" s="97" t="e">
        <f t="shared" si="225"/>
        <v>#VALUE!</v>
      </c>
      <c r="Q653" s="98" t="e">
        <f t="shared" si="234"/>
        <v>#VALUE!</v>
      </c>
      <c r="R653" s="99"/>
      <c r="S653" s="4"/>
      <c r="T653" s="27">
        <f t="shared" si="235"/>
        <v>0</v>
      </c>
      <c r="U653" s="100">
        <v>66140</v>
      </c>
      <c r="V653" s="101">
        <f t="shared" si="238"/>
        <v>0</v>
      </c>
      <c r="W653" s="100"/>
      <c r="X653" s="100"/>
      <c r="Y653" s="101">
        <f t="shared" si="244"/>
        <v>0</v>
      </c>
      <c r="Z653" s="101">
        <f t="shared" si="237"/>
        <v>0</v>
      </c>
      <c r="AA653" s="101" t="e">
        <f t="shared" si="239"/>
        <v>#VALUE!</v>
      </c>
    </row>
    <row r="654" spans="1:27" ht="17.25" x14ac:dyDescent="0.25">
      <c r="A654" s="4"/>
      <c r="B654" s="4"/>
      <c r="C654" s="92"/>
      <c r="D654" s="192"/>
      <c r="E654" s="93"/>
      <c r="F654" s="94"/>
      <c r="G654" s="95" t="str">
        <f t="shared" si="228"/>
        <v>Error</v>
      </c>
      <c r="H654" s="96">
        <v>14400</v>
      </c>
      <c r="I654" s="97" t="e">
        <f t="shared" si="240"/>
        <v>#VALUE!</v>
      </c>
      <c r="J654" s="87" t="e">
        <f t="shared" si="224"/>
        <v>#VALUE!</v>
      </c>
      <c r="K654" s="97">
        <f t="shared" si="230"/>
        <v>0</v>
      </c>
      <c r="L654" s="97">
        <f t="shared" si="241"/>
        <v>0</v>
      </c>
      <c r="M654" s="97" t="e">
        <f t="shared" si="242"/>
        <v>#VALUE!</v>
      </c>
      <c r="N654" s="97" t="e">
        <f t="shared" si="243"/>
        <v>#VALUE!</v>
      </c>
      <c r="O654" s="96"/>
      <c r="P654" s="97" t="e">
        <f t="shared" si="225"/>
        <v>#VALUE!</v>
      </c>
      <c r="Q654" s="98" t="e">
        <f t="shared" si="234"/>
        <v>#VALUE!</v>
      </c>
      <c r="R654" s="99"/>
      <c r="S654" s="4"/>
      <c r="T654" s="27">
        <f t="shared" si="235"/>
        <v>0</v>
      </c>
      <c r="U654" s="100">
        <v>66140</v>
      </c>
      <c r="V654" s="101">
        <f t="shared" si="238"/>
        <v>0</v>
      </c>
      <c r="W654" s="100"/>
      <c r="X654" s="100"/>
      <c r="Y654" s="101">
        <f t="shared" si="244"/>
        <v>0</v>
      </c>
      <c r="Z654" s="101">
        <f t="shared" si="237"/>
        <v>0</v>
      </c>
      <c r="AA654" s="101" t="e">
        <f t="shared" si="239"/>
        <v>#VALUE!</v>
      </c>
    </row>
    <row r="655" spans="1:27" ht="17.25" x14ac:dyDescent="0.25">
      <c r="A655" s="4"/>
      <c r="B655" s="4"/>
      <c r="C655" s="92"/>
      <c r="D655" s="192"/>
      <c r="E655" s="93"/>
      <c r="F655" s="94"/>
      <c r="G655" s="95" t="str">
        <f t="shared" si="228"/>
        <v>Error</v>
      </c>
      <c r="H655" s="96">
        <v>14400</v>
      </c>
      <c r="I655" s="97" t="e">
        <f t="shared" si="240"/>
        <v>#VALUE!</v>
      </c>
      <c r="J655" s="87" t="e">
        <f t="shared" ref="J655:J662" si="245">IF(I655&lt;=59525,59525,I655)</f>
        <v>#VALUE!</v>
      </c>
      <c r="K655" s="97">
        <f t="shared" si="230"/>
        <v>0</v>
      </c>
      <c r="L655" s="97">
        <f t="shared" si="241"/>
        <v>0</v>
      </c>
      <c r="M655" s="97" t="e">
        <f t="shared" si="242"/>
        <v>#VALUE!</v>
      </c>
      <c r="N655" s="97" t="e">
        <f t="shared" si="243"/>
        <v>#VALUE!</v>
      </c>
      <c r="O655" s="96"/>
      <c r="P655" s="97" t="e">
        <f t="shared" ref="P655:P662" si="246">M655+N655+O655</f>
        <v>#VALUE!</v>
      </c>
      <c r="Q655" s="98" t="e">
        <f t="shared" si="234"/>
        <v>#VALUE!</v>
      </c>
      <c r="R655" s="99"/>
      <c r="S655" s="4"/>
      <c r="T655" s="27">
        <f t="shared" si="235"/>
        <v>0</v>
      </c>
      <c r="U655" s="100">
        <v>66140</v>
      </c>
      <c r="V655" s="101">
        <f t="shared" ref="V655:V662" si="247">+U655*T655</f>
        <v>0</v>
      </c>
      <c r="W655" s="100"/>
      <c r="X655" s="100"/>
      <c r="Y655" s="101">
        <f t="shared" si="244"/>
        <v>0</v>
      </c>
      <c r="Z655" s="101">
        <f t="shared" si="237"/>
        <v>0</v>
      </c>
      <c r="AA655" s="101" t="e">
        <f t="shared" ref="AA655:AA662" si="248">+Z655+Q655</f>
        <v>#VALUE!</v>
      </c>
    </row>
    <row r="656" spans="1:27" ht="17.25" x14ac:dyDescent="0.25">
      <c r="A656" s="4"/>
      <c r="B656" s="4"/>
      <c r="C656" s="92"/>
      <c r="D656" s="192"/>
      <c r="E656" s="93"/>
      <c r="F656" s="94"/>
      <c r="G656" s="95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6">
        <v>14400</v>
      </c>
      <c r="I656" s="97" t="e">
        <f t="shared" si="240"/>
        <v>#VALUE!</v>
      </c>
      <c r="J656" s="87" t="e">
        <f t="shared" si="245"/>
        <v>#VALUE!</v>
      </c>
      <c r="K656" s="97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7">
        <f t="shared" si="241"/>
        <v>0</v>
      </c>
      <c r="M656" s="97" t="e">
        <f t="shared" si="242"/>
        <v>#VALUE!</v>
      </c>
      <c r="N656" s="97" t="e">
        <f t="shared" si="243"/>
        <v>#VALUE!</v>
      </c>
      <c r="O656" s="96"/>
      <c r="P656" s="97" t="e">
        <f t="shared" si="246"/>
        <v>#VALUE!</v>
      </c>
      <c r="Q656" s="98" t="e">
        <f t="shared" ref="Q656:Q662" si="251">P656*6.565</f>
        <v>#VALUE!</v>
      </c>
      <c r="R656" s="99"/>
      <c r="S656" s="4"/>
      <c r="T656" s="27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0">
        <v>66140</v>
      </c>
      <c r="V656" s="101">
        <f t="shared" si="247"/>
        <v>0</v>
      </c>
      <c r="W656" s="100"/>
      <c r="X656" s="100"/>
      <c r="Y656" s="101">
        <f t="shared" si="244"/>
        <v>0</v>
      </c>
      <c r="Z656" s="101">
        <f t="shared" ref="Z656:Z662" si="253">+Y656*6.565</f>
        <v>0</v>
      </c>
      <c r="AA656" s="101" t="e">
        <f t="shared" si="248"/>
        <v>#VALUE!</v>
      </c>
    </row>
    <row r="657" spans="1:29" ht="17.25" x14ac:dyDescent="0.25">
      <c r="A657" s="4"/>
      <c r="B657" s="4"/>
      <c r="C657" s="92"/>
      <c r="D657" s="192"/>
      <c r="E657" s="93"/>
      <c r="F657" s="94"/>
      <c r="G657" s="95" t="str">
        <f t="shared" si="249"/>
        <v>Error</v>
      </c>
      <c r="H657" s="96">
        <v>14400</v>
      </c>
      <c r="I657" s="97" t="e">
        <f t="shared" si="240"/>
        <v>#VALUE!</v>
      </c>
      <c r="J657" s="87" t="e">
        <f t="shared" si="245"/>
        <v>#VALUE!</v>
      </c>
      <c r="K657" s="97">
        <f t="shared" si="250"/>
        <v>0</v>
      </c>
      <c r="L657" s="97">
        <f t="shared" si="241"/>
        <v>0</v>
      </c>
      <c r="M657" s="97" t="e">
        <f t="shared" si="242"/>
        <v>#VALUE!</v>
      </c>
      <c r="N657" s="97" t="e">
        <f t="shared" si="243"/>
        <v>#VALUE!</v>
      </c>
      <c r="O657" s="96"/>
      <c r="P657" s="97" t="e">
        <f t="shared" si="246"/>
        <v>#VALUE!</v>
      </c>
      <c r="Q657" s="98" t="e">
        <f t="shared" si="251"/>
        <v>#VALUE!</v>
      </c>
      <c r="R657" s="99"/>
      <c r="S657" s="4"/>
      <c r="T657" s="27">
        <f t="shared" si="252"/>
        <v>0</v>
      </c>
      <c r="U657" s="100">
        <v>66140</v>
      </c>
      <c r="V657" s="101">
        <f t="shared" si="247"/>
        <v>0</v>
      </c>
      <c r="W657" s="100"/>
      <c r="X657" s="100"/>
      <c r="Y657" s="101">
        <f t="shared" si="244"/>
        <v>0</v>
      </c>
      <c r="Z657" s="101">
        <f t="shared" si="253"/>
        <v>0</v>
      </c>
      <c r="AA657" s="101" t="e">
        <f t="shared" si="248"/>
        <v>#VALUE!</v>
      </c>
    </row>
    <row r="658" spans="1:29" ht="17.25" x14ac:dyDescent="0.25">
      <c r="A658" s="4"/>
      <c r="B658" s="4"/>
      <c r="C658" s="92"/>
      <c r="D658" s="192"/>
      <c r="E658" s="83"/>
      <c r="F658" s="84"/>
      <c r="G658" s="85" t="str">
        <f t="shared" si="249"/>
        <v>Error</v>
      </c>
      <c r="H658" s="86">
        <v>14400</v>
      </c>
      <c r="I658" s="87" t="e">
        <f t="shared" si="240"/>
        <v>#VALUE!</v>
      </c>
      <c r="J658" s="87" t="e">
        <f t="shared" si="245"/>
        <v>#VALUE!</v>
      </c>
      <c r="K658" s="87">
        <f t="shared" si="250"/>
        <v>0</v>
      </c>
      <c r="L658" s="87">
        <f t="shared" si="241"/>
        <v>0</v>
      </c>
      <c r="M658" s="87" t="e">
        <f t="shared" si="242"/>
        <v>#VALUE!</v>
      </c>
      <c r="N658" s="87" t="e">
        <f t="shared" si="243"/>
        <v>#VALUE!</v>
      </c>
      <c r="O658" s="86"/>
      <c r="P658" s="87" t="e">
        <f t="shared" si="246"/>
        <v>#VALUE!</v>
      </c>
      <c r="Q658" s="88" t="e">
        <f t="shared" si="251"/>
        <v>#VALUE!</v>
      </c>
      <c r="R658" s="89"/>
      <c r="S658" s="81"/>
      <c r="T658" s="27">
        <f t="shared" si="252"/>
        <v>0</v>
      </c>
      <c r="U658" s="90">
        <v>66140</v>
      </c>
      <c r="V658" s="91">
        <f t="shared" si="247"/>
        <v>0</v>
      </c>
      <c r="W658" s="90"/>
      <c r="X658" s="90"/>
      <c r="Y658" s="91">
        <f t="shared" si="244"/>
        <v>0</v>
      </c>
      <c r="Z658" s="91">
        <f t="shared" si="253"/>
        <v>0</v>
      </c>
      <c r="AA658" s="91" t="e">
        <f t="shared" si="248"/>
        <v>#VALUE!</v>
      </c>
    </row>
    <row r="659" spans="1:29" ht="17.25" x14ac:dyDescent="0.25">
      <c r="A659" s="4"/>
      <c r="B659" s="4"/>
      <c r="C659" s="92"/>
      <c r="D659" s="192"/>
      <c r="E659" s="93"/>
      <c r="F659" s="94"/>
      <c r="G659" s="95" t="str">
        <f t="shared" si="249"/>
        <v>Error</v>
      </c>
      <c r="H659" s="96">
        <v>14400</v>
      </c>
      <c r="I659" s="97" t="e">
        <f t="shared" si="240"/>
        <v>#VALUE!</v>
      </c>
      <c r="J659" s="87" t="e">
        <f t="shared" si="245"/>
        <v>#VALUE!</v>
      </c>
      <c r="K659" s="97">
        <f t="shared" si="250"/>
        <v>0</v>
      </c>
      <c r="L659" s="97">
        <f t="shared" si="241"/>
        <v>0</v>
      </c>
      <c r="M659" s="97" t="e">
        <f t="shared" si="242"/>
        <v>#VALUE!</v>
      </c>
      <c r="N659" s="97" t="e">
        <f t="shared" si="243"/>
        <v>#VALUE!</v>
      </c>
      <c r="O659" s="96"/>
      <c r="P659" s="97" t="e">
        <f t="shared" si="246"/>
        <v>#VALUE!</v>
      </c>
      <c r="Q659" s="98" t="e">
        <f t="shared" si="251"/>
        <v>#VALUE!</v>
      </c>
      <c r="R659" s="99"/>
      <c r="S659" s="4"/>
      <c r="T659" s="27">
        <f t="shared" si="252"/>
        <v>0</v>
      </c>
      <c r="U659" s="100">
        <v>66140</v>
      </c>
      <c r="V659" s="101">
        <f t="shared" si="247"/>
        <v>0</v>
      </c>
      <c r="W659" s="100"/>
      <c r="X659" s="100"/>
      <c r="Y659" s="101">
        <f t="shared" si="244"/>
        <v>0</v>
      </c>
      <c r="Z659" s="101">
        <f t="shared" si="253"/>
        <v>0</v>
      </c>
      <c r="AA659" s="101" t="e">
        <f t="shared" si="248"/>
        <v>#VALUE!</v>
      </c>
    </row>
    <row r="660" spans="1:29" ht="17.25" x14ac:dyDescent="0.25">
      <c r="A660" s="4"/>
      <c r="B660" s="4"/>
      <c r="C660" s="92"/>
      <c r="D660" s="192"/>
      <c r="E660" s="93"/>
      <c r="F660" s="94"/>
      <c r="G660" s="95" t="str">
        <f t="shared" si="249"/>
        <v>Error</v>
      </c>
      <c r="H660" s="96">
        <v>14400</v>
      </c>
      <c r="I660" s="97" t="e">
        <f t="shared" si="240"/>
        <v>#VALUE!</v>
      </c>
      <c r="J660" s="87" t="e">
        <f t="shared" si="245"/>
        <v>#VALUE!</v>
      </c>
      <c r="K660" s="97">
        <f t="shared" si="250"/>
        <v>0</v>
      </c>
      <c r="L660" s="97">
        <f t="shared" si="241"/>
        <v>0</v>
      </c>
      <c r="M660" s="97" t="e">
        <f t="shared" si="242"/>
        <v>#VALUE!</v>
      </c>
      <c r="N660" s="97" t="e">
        <f t="shared" si="243"/>
        <v>#VALUE!</v>
      </c>
      <c r="O660" s="96"/>
      <c r="P660" s="97" t="e">
        <f t="shared" si="246"/>
        <v>#VALUE!</v>
      </c>
      <c r="Q660" s="98" t="e">
        <f t="shared" si="251"/>
        <v>#VALUE!</v>
      </c>
      <c r="R660" s="99"/>
      <c r="S660" s="4"/>
      <c r="T660" s="27">
        <f t="shared" si="252"/>
        <v>0</v>
      </c>
      <c r="U660" s="100">
        <v>66140</v>
      </c>
      <c r="V660" s="101">
        <f t="shared" si="247"/>
        <v>0</v>
      </c>
      <c r="W660" s="100"/>
      <c r="X660" s="100"/>
      <c r="Y660" s="101">
        <f t="shared" si="244"/>
        <v>0</v>
      </c>
      <c r="Z660" s="101">
        <f t="shared" si="253"/>
        <v>0</v>
      </c>
      <c r="AA660" s="101" t="e">
        <f t="shared" si="248"/>
        <v>#VALUE!</v>
      </c>
    </row>
    <row r="661" spans="1:29" ht="17.25" x14ac:dyDescent="0.25">
      <c r="A661" s="4"/>
      <c r="B661" s="4"/>
      <c r="C661" s="92"/>
      <c r="D661" s="192"/>
      <c r="E661" s="93"/>
      <c r="F661" s="94"/>
      <c r="G661" s="95" t="str">
        <f t="shared" si="249"/>
        <v>Error</v>
      </c>
      <c r="H661" s="96">
        <v>14400</v>
      </c>
      <c r="I661" s="97" t="e">
        <f t="shared" si="240"/>
        <v>#VALUE!</v>
      </c>
      <c r="J661" s="87" t="e">
        <f t="shared" si="245"/>
        <v>#VALUE!</v>
      </c>
      <c r="K661" s="97">
        <f t="shared" si="250"/>
        <v>0</v>
      </c>
      <c r="L661" s="97">
        <f t="shared" si="241"/>
        <v>0</v>
      </c>
      <c r="M661" s="97" t="e">
        <f t="shared" si="242"/>
        <v>#VALUE!</v>
      </c>
      <c r="N661" s="97" t="e">
        <f t="shared" si="243"/>
        <v>#VALUE!</v>
      </c>
      <c r="O661" s="96"/>
      <c r="P661" s="97" t="e">
        <f t="shared" si="246"/>
        <v>#VALUE!</v>
      </c>
      <c r="Q661" s="98" t="e">
        <f t="shared" si="251"/>
        <v>#VALUE!</v>
      </c>
      <c r="R661" s="99"/>
      <c r="S661" s="4"/>
      <c r="T661" s="27">
        <f t="shared" si="252"/>
        <v>0</v>
      </c>
      <c r="U661" s="100">
        <v>66140</v>
      </c>
      <c r="V661" s="101">
        <f t="shared" si="247"/>
        <v>0</v>
      </c>
      <c r="W661" s="100"/>
      <c r="X661" s="100"/>
      <c r="Y661" s="101">
        <f t="shared" si="244"/>
        <v>0</v>
      </c>
      <c r="Z661" s="101">
        <f t="shared" si="253"/>
        <v>0</v>
      </c>
      <c r="AA661" s="101" t="e">
        <f t="shared" si="248"/>
        <v>#VALUE!</v>
      </c>
    </row>
    <row r="662" spans="1:29" ht="18" thickBot="1" x14ac:dyDescent="0.3">
      <c r="A662" s="102"/>
      <c r="B662" s="102"/>
      <c r="C662" s="103"/>
      <c r="D662" s="193"/>
      <c r="E662" s="104"/>
      <c r="F662" s="105"/>
      <c r="G662" s="106" t="str">
        <f t="shared" si="249"/>
        <v>Error</v>
      </c>
      <c r="H662" s="107">
        <v>14400</v>
      </c>
      <c r="I662" s="108" t="e">
        <f t="shared" si="240"/>
        <v>#VALUE!</v>
      </c>
      <c r="J662" s="87" t="e">
        <f t="shared" si="245"/>
        <v>#VALUE!</v>
      </c>
      <c r="K662" s="108">
        <f t="shared" si="250"/>
        <v>0</v>
      </c>
      <c r="L662" s="108">
        <f t="shared" si="241"/>
        <v>0</v>
      </c>
      <c r="M662" s="108" t="e">
        <f t="shared" si="242"/>
        <v>#VALUE!</v>
      </c>
      <c r="N662" s="108" t="e">
        <f t="shared" si="243"/>
        <v>#VALUE!</v>
      </c>
      <c r="O662" s="107"/>
      <c r="P662" s="108" t="e">
        <f t="shared" si="246"/>
        <v>#VALUE!</v>
      </c>
      <c r="Q662" s="109" t="e">
        <f t="shared" si="251"/>
        <v>#VALUE!</v>
      </c>
      <c r="R662" s="110"/>
      <c r="S662" s="102"/>
      <c r="T662" s="27">
        <f t="shared" si="252"/>
        <v>0</v>
      </c>
      <c r="U662" s="111">
        <v>66140</v>
      </c>
      <c r="V662" s="112">
        <f t="shared" si="247"/>
        <v>0</v>
      </c>
      <c r="W662" s="111"/>
      <c r="X662" s="111"/>
      <c r="Y662" s="112">
        <f t="shared" si="244"/>
        <v>0</v>
      </c>
      <c r="Z662" s="112">
        <f t="shared" si="253"/>
        <v>0</v>
      </c>
      <c r="AA662" s="112" t="e">
        <f t="shared" si="248"/>
        <v>#VALUE!</v>
      </c>
    </row>
    <row r="663" spans="1:29" s="119" customFormat="1" ht="15.75" thickBot="1" x14ac:dyDescent="0.3">
      <c r="A663" s="1528" t="s">
        <v>47</v>
      </c>
      <c r="B663" s="1529"/>
      <c r="C663" s="1529"/>
      <c r="D663" s="1529"/>
      <c r="E663" s="113">
        <f>SUM(E591:E662)</f>
        <v>0</v>
      </c>
      <c r="F663" s="114"/>
      <c r="G663" s="115">
        <f>SUM(G591:G662)</f>
        <v>0</v>
      </c>
      <c r="H663" s="116"/>
      <c r="I663" s="117" t="e">
        <f t="shared" ref="I663:R663" si="254">SUM(I591:I662)</f>
        <v>#VALUE!</v>
      </c>
      <c r="J663" s="117" t="e">
        <f t="shared" si="254"/>
        <v>#VALUE!</v>
      </c>
      <c r="K663" s="117">
        <f t="shared" si="254"/>
        <v>0</v>
      </c>
      <c r="L663" s="117">
        <f t="shared" si="254"/>
        <v>0</v>
      </c>
      <c r="M663" s="117" t="e">
        <f t="shared" si="254"/>
        <v>#VALUE!</v>
      </c>
      <c r="N663" s="117" t="e">
        <f t="shared" si="254"/>
        <v>#VALUE!</v>
      </c>
      <c r="O663" s="116">
        <f t="shared" si="254"/>
        <v>0</v>
      </c>
      <c r="P663" s="117" t="e">
        <f t="shared" si="254"/>
        <v>#VALUE!</v>
      </c>
      <c r="Q663" s="118" t="e">
        <f t="shared" si="254"/>
        <v>#VALUE!</v>
      </c>
      <c r="R663" s="115">
        <f t="shared" si="254"/>
        <v>0</v>
      </c>
      <c r="S663" s="116"/>
      <c r="T663" s="116"/>
      <c r="U663" s="116"/>
      <c r="V663" s="117">
        <f t="shared" ref="V663:AA663" si="255">SUM(V591:V662)</f>
        <v>0</v>
      </c>
      <c r="W663" s="117">
        <f t="shared" si="255"/>
        <v>0</v>
      </c>
      <c r="X663" s="117">
        <f t="shared" si="255"/>
        <v>0</v>
      </c>
      <c r="Y663" s="117">
        <f t="shared" si="255"/>
        <v>0</v>
      </c>
      <c r="Z663" s="117">
        <f t="shared" si="255"/>
        <v>0</v>
      </c>
      <c r="AA663" s="118" t="e">
        <f t="shared" si="255"/>
        <v>#VALUE!</v>
      </c>
    </row>
    <row r="665" spans="1:29" ht="15.75" thickBot="1" x14ac:dyDescent="0.3"/>
    <row r="666" spans="1:29" s="37" customFormat="1" ht="36.75" customHeight="1" thickBot="1" x14ac:dyDescent="0.25">
      <c r="A666" s="1530" t="s">
        <v>49</v>
      </c>
      <c r="B666" s="1531"/>
      <c r="C666" s="1531"/>
      <c r="D666" s="1532"/>
      <c r="E666" s="1533" t="s">
        <v>239</v>
      </c>
      <c r="F666" s="1534"/>
      <c r="G666" s="1534"/>
      <c r="H666" s="1534"/>
      <c r="I666" s="1534"/>
      <c r="J666" s="1534"/>
      <c r="K666" s="1534"/>
      <c r="L666" s="1534"/>
      <c r="M666" s="1534"/>
      <c r="N666" s="1534"/>
      <c r="O666" s="1534"/>
      <c r="P666" s="1534"/>
      <c r="Q666" s="1534"/>
      <c r="R666" s="1534"/>
      <c r="S666" s="1534"/>
      <c r="T666" s="1534"/>
      <c r="U666" s="1534"/>
      <c r="V666" s="1534"/>
      <c r="W666" s="1534"/>
      <c r="X666" s="1534"/>
      <c r="Y666" s="1534"/>
      <c r="Z666" s="1534"/>
      <c r="AA666" s="1535"/>
    </row>
    <row r="667" spans="1:29" s="37" customFormat="1" ht="23.25" customHeight="1" thickBot="1" x14ac:dyDescent="0.25">
      <c r="A667" s="1525" t="s">
        <v>216</v>
      </c>
      <c r="B667" s="1526"/>
      <c r="C667" s="1526"/>
      <c r="D667" s="1527"/>
      <c r="E667" s="1502" t="s">
        <v>51</v>
      </c>
      <c r="F667" s="1503"/>
      <c r="G667" s="1503"/>
      <c r="H667" s="1503"/>
      <c r="I667" s="1503"/>
      <c r="J667" s="1503"/>
      <c r="K667" s="1503"/>
      <c r="L667" s="1503"/>
      <c r="M667" s="1503"/>
      <c r="N667" s="1503"/>
      <c r="O667" s="1503"/>
      <c r="P667" s="1503"/>
      <c r="Q667" s="1504"/>
      <c r="R667" s="1500" t="s">
        <v>52</v>
      </c>
      <c r="S667" s="1501"/>
      <c r="T667" s="1501"/>
      <c r="U667" s="1501"/>
      <c r="V667" s="1501"/>
      <c r="W667" s="1501"/>
      <c r="X667" s="1501"/>
      <c r="Y667" s="1501"/>
      <c r="Z667" s="1501"/>
      <c r="AA667" s="1513"/>
    </row>
    <row r="668" spans="1:29" s="61" customFormat="1" ht="162" customHeight="1" thickBot="1" x14ac:dyDescent="0.3">
      <c r="A668" s="62" t="s">
        <v>10</v>
      </c>
      <c r="B668" s="63" t="s">
        <v>217</v>
      </c>
      <c r="C668" s="63" t="s">
        <v>55</v>
      </c>
      <c r="D668" s="64" t="s">
        <v>218</v>
      </c>
      <c r="E668" s="65" t="s">
        <v>1</v>
      </c>
      <c r="F668" s="66" t="s">
        <v>219</v>
      </c>
      <c r="G668" s="66" t="s">
        <v>220</v>
      </c>
      <c r="H668" s="66" t="s">
        <v>221</v>
      </c>
      <c r="I668" s="66" t="s">
        <v>222</v>
      </c>
      <c r="J668" s="66" t="s">
        <v>223</v>
      </c>
      <c r="K668" s="66" t="s">
        <v>224</v>
      </c>
      <c r="L668" s="66" t="s">
        <v>225</v>
      </c>
      <c r="M668" s="66" t="s">
        <v>226</v>
      </c>
      <c r="N668" s="66" t="s">
        <v>227</v>
      </c>
      <c r="O668" s="66" t="s">
        <v>30</v>
      </c>
      <c r="P668" s="67" t="s">
        <v>60</v>
      </c>
      <c r="Q668" s="68" t="s">
        <v>228</v>
      </c>
      <c r="R668" s="69" t="s">
        <v>1</v>
      </c>
      <c r="S668" s="70" t="s">
        <v>219</v>
      </c>
      <c r="T668" s="70" t="s">
        <v>96</v>
      </c>
      <c r="U668" s="70" t="s">
        <v>229</v>
      </c>
      <c r="V668" s="70" t="s">
        <v>222</v>
      </c>
      <c r="W668" s="70" t="str">
        <f>+J668</f>
        <v>Սահմանվող պաշտոնային դրույքաչափ /հաշվի առնելով  նվազագույն ամսական աշխատավարձը - 50000 դրամ/</v>
      </c>
      <c r="X668" s="70" t="s">
        <v>30</v>
      </c>
      <c r="Y668" s="67" t="s">
        <v>60</v>
      </c>
      <c r="Z668" s="70" t="s">
        <v>230</v>
      </c>
      <c r="AA668" s="71" t="s">
        <v>231</v>
      </c>
    </row>
    <row r="669" spans="1:29" s="80" customFormat="1" ht="17.25" customHeight="1" thickBot="1" x14ac:dyDescent="0.3">
      <c r="A669" s="72">
        <v>1</v>
      </c>
      <c r="B669" s="73">
        <v>2</v>
      </c>
      <c r="C669" s="73">
        <v>3</v>
      </c>
      <c r="D669" s="74">
        <v>4</v>
      </c>
      <c r="E669" s="75">
        <v>5</v>
      </c>
      <c r="F669" s="73">
        <v>6</v>
      </c>
      <c r="G669" s="76">
        <v>7</v>
      </c>
      <c r="H669" s="73">
        <v>8</v>
      </c>
      <c r="I669" s="73">
        <v>9</v>
      </c>
      <c r="J669" s="76">
        <v>10</v>
      </c>
      <c r="K669" s="73">
        <v>11</v>
      </c>
      <c r="L669" s="73">
        <v>12</v>
      </c>
      <c r="M669" s="76">
        <v>13</v>
      </c>
      <c r="N669" s="73">
        <v>14</v>
      </c>
      <c r="O669" s="73">
        <v>15</v>
      </c>
      <c r="P669" s="76">
        <v>16</v>
      </c>
      <c r="Q669" s="77">
        <v>17</v>
      </c>
      <c r="R669" s="78">
        <v>18</v>
      </c>
      <c r="S669" s="76">
        <v>19</v>
      </c>
      <c r="T669" s="73">
        <v>20</v>
      </c>
      <c r="U669" s="73">
        <v>21</v>
      </c>
      <c r="V669" s="73">
        <v>22</v>
      </c>
      <c r="W669" s="73">
        <v>23</v>
      </c>
      <c r="X669" s="73">
        <v>24</v>
      </c>
      <c r="Y669" s="73">
        <v>25</v>
      </c>
      <c r="Z669" s="73">
        <v>26</v>
      </c>
      <c r="AA669" s="77">
        <v>27</v>
      </c>
      <c r="AB669" s="79"/>
      <c r="AC669" s="79"/>
    </row>
    <row r="670" spans="1:29" ht="17.25" x14ac:dyDescent="0.25">
      <c r="A670" s="81"/>
      <c r="B670" s="81"/>
      <c r="C670" s="82"/>
      <c r="D670" s="191"/>
      <c r="E670" s="83"/>
      <c r="F670" s="84"/>
      <c r="G670" s="85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6">
        <v>14400</v>
      </c>
      <c r="I670" s="87" t="e">
        <f>G670*H670</f>
        <v>#VALUE!</v>
      </c>
      <c r="J670" s="87" t="e">
        <f t="shared" ref="J670:J733" si="256">IF(I670&lt;=59525,59525,I670)</f>
        <v>#VALUE!</v>
      </c>
      <c r="K670" s="87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7">
        <f>K670*H670</f>
        <v>0</v>
      </c>
      <c r="M670" s="87" t="e">
        <f>L670+J670</f>
        <v>#VALUE!</v>
      </c>
      <c r="N670" s="87" t="e">
        <f>IF(F670&lt;2,M670*0%,IF(F670&lt;5,M670*5%,IF(F670&lt;10,M670*10%,IF(F670&lt;15,M670*15%,IF(F670&lt;20,M670*20%,IF(F670&lt;25,M670*25%,IF(F670&gt;=25,M670*30%)))))))</f>
        <v>#VALUE!</v>
      </c>
      <c r="O670" s="86"/>
      <c r="P670" s="87" t="e">
        <f t="shared" ref="P670:P733" si="257">M670+N670+O670</f>
        <v>#VALUE!</v>
      </c>
      <c r="Q670" s="88" t="e">
        <f>P670*6.565</f>
        <v>#VALUE!</v>
      </c>
      <c r="R670" s="89"/>
      <c r="S670" s="81"/>
      <c r="T670" s="27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0">
        <v>66140</v>
      </c>
      <c r="V670" s="91">
        <f t="shared" ref="V670:V701" si="258">+U670*T670</f>
        <v>0</v>
      </c>
      <c r="W670" s="90"/>
      <c r="X670" s="90"/>
      <c r="Y670" s="91">
        <f>+V670+W670+X670</f>
        <v>0</v>
      </c>
      <c r="Z670" s="91">
        <f>+Y670*6.565</f>
        <v>0</v>
      </c>
      <c r="AA670" s="91" t="e">
        <f t="shared" ref="AA670:AA701" si="259">+Z670+Q670</f>
        <v>#VALUE!</v>
      </c>
    </row>
    <row r="671" spans="1:29" ht="17.25" x14ac:dyDescent="0.25">
      <c r="A671" s="4"/>
      <c r="B671" s="4"/>
      <c r="C671" s="92"/>
      <c r="D671" s="192"/>
      <c r="E671" s="93"/>
      <c r="F671" s="94"/>
      <c r="G671" s="95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6">
        <v>14400</v>
      </c>
      <c r="I671" s="97" t="e">
        <f t="shared" ref="I671:I724" si="261">G671*H671</f>
        <v>#VALUE!</v>
      </c>
      <c r="J671" s="87" t="e">
        <f t="shared" si="256"/>
        <v>#VALUE!</v>
      </c>
      <c r="K671" s="97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7">
        <f t="shared" ref="L671:L724" si="263">K671*H671</f>
        <v>0</v>
      </c>
      <c r="M671" s="97" t="e">
        <f t="shared" ref="M671:M724" si="264">L671+J671</f>
        <v>#VALUE!</v>
      </c>
      <c r="N671" s="97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6"/>
      <c r="P671" s="97" t="e">
        <f t="shared" si="257"/>
        <v>#VALUE!</v>
      </c>
      <c r="Q671" s="98" t="e">
        <f t="shared" ref="Q671:Q734" si="266">P671*6.565</f>
        <v>#VALUE!</v>
      </c>
      <c r="R671" s="99"/>
      <c r="S671" s="4"/>
      <c r="T671" s="27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0">
        <v>66140</v>
      </c>
      <c r="V671" s="101">
        <f t="shared" si="258"/>
        <v>0</v>
      </c>
      <c r="W671" s="100"/>
      <c r="X671" s="100"/>
      <c r="Y671" s="101">
        <f t="shared" ref="Y671:Y724" si="268">+V671+W671+X671</f>
        <v>0</v>
      </c>
      <c r="Z671" s="101">
        <f t="shared" ref="Z671:Z734" si="269">+Y671*6.565</f>
        <v>0</v>
      </c>
      <c r="AA671" s="101" t="e">
        <f t="shared" si="259"/>
        <v>#VALUE!</v>
      </c>
    </row>
    <row r="672" spans="1:29" ht="17.25" x14ac:dyDescent="0.25">
      <c r="A672" s="4"/>
      <c r="B672" s="4"/>
      <c r="C672" s="92"/>
      <c r="D672" s="192"/>
      <c r="E672" s="93"/>
      <c r="F672" s="94"/>
      <c r="G672" s="95" t="str">
        <f t="shared" si="260"/>
        <v>Error</v>
      </c>
      <c r="H672" s="96">
        <v>14400</v>
      </c>
      <c r="I672" s="97" t="e">
        <f t="shared" si="261"/>
        <v>#VALUE!</v>
      </c>
      <c r="J672" s="87" t="e">
        <f t="shared" si="256"/>
        <v>#VALUE!</v>
      </c>
      <c r="K672" s="97">
        <f t="shared" si="262"/>
        <v>0</v>
      </c>
      <c r="L672" s="97">
        <f t="shared" si="263"/>
        <v>0</v>
      </c>
      <c r="M672" s="97" t="e">
        <f t="shared" si="264"/>
        <v>#VALUE!</v>
      </c>
      <c r="N672" s="97" t="e">
        <f t="shared" si="265"/>
        <v>#VALUE!</v>
      </c>
      <c r="O672" s="96"/>
      <c r="P672" s="97" t="e">
        <f t="shared" si="257"/>
        <v>#VALUE!</v>
      </c>
      <c r="Q672" s="98" t="e">
        <f t="shared" si="266"/>
        <v>#VALUE!</v>
      </c>
      <c r="R672" s="99"/>
      <c r="S672" s="4"/>
      <c r="T672" s="27">
        <f t="shared" si="267"/>
        <v>0</v>
      </c>
      <c r="U672" s="100">
        <v>66140</v>
      </c>
      <c r="V672" s="101">
        <f t="shared" si="258"/>
        <v>0</v>
      </c>
      <c r="W672" s="100"/>
      <c r="X672" s="100"/>
      <c r="Y672" s="101">
        <f t="shared" si="268"/>
        <v>0</v>
      </c>
      <c r="Z672" s="101">
        <f t="shared" si="269"/>
        <v>0</v>
      </c>
      <c r="AA672" s="101" t="e">
        <f t="shared" si="259"/>
        <v>#VALUE!</v>
      </c>
    </row>
    <row r="673" spans="1:27" ht="17.25" x14ac:dyDescent="0.25">
      <c r="A673" s="4"/>
      <c r="B673" s="4"/>
      <c r="C673" s="92"/>
      <c r="D673" s="192"/>
      <c r="E673" s="93"/>
      <c r="F673" s="94"/>
      <c r="G673" s="95" t="str">
        <f t="shared" si="260"/>
        <v>Error</v>
      </c>
      <c r="H673" s="96">
        <v>14400</v>
      </c>
      <c r="I673" s="97" t="e">
        <f t="shared" si="261"/>
        <v>#VALUE!</v>
      </c>
      <c r="J673" s="87" t="e">
        <f t="shared" si="256"/>
        <v>#VALUE!</v>
      </c>
      <c r="K673" s="97">
        <f t="shared" si="262"/>
        <v>0</v>
      </c>
      <c r="L673" s="97">
        <f t="shared" si="263"/>
        <v>0</v>
      </c>
      <c r="M673" s="97" t="e">
        <f t="shared" si="264"/>
        <v>#VALUE!</v>
      </c>
      <c r="N673" s="97" t="e">
        <f t="shared" si="265"/>
        <v>#VALUE!</v>
      </c>
      <c r="O673" s="96"/>
      <c r="P673" s="97" t="e">
        <f t="shared" si="257"/>
        <v>#VALUE!</v>
      </c>
      <c r="Q673" s="98" t="e">
        <f t="shared" si="266"/>
        <v>#VALUE!</v>
      </c>
      <c r="R673" s="99"/>
      <c r="S673" s="4"/>
      <c r="T673" s="27">
        <f t="shared" si="267"/>
        <v>0</v>
      </c>
      <c r="U673" s="100">
        <v>66140</v>
      </c>
      <c r="V673" s="101">
        <f t="shared" si="258"/>
        <v>0</v>
      </c>
      <c r="W673" s="100"/>
      <c r="X673" s="100"/>
      <c r="Y673" s="101">
        <f t="shared" si="268"/>
        <v>0</v>
      </c>
      <c r="Z673" s="101">
        <f t="shared" si="269"/>
        <v>0</v>
      </c>
      <c r="AA673" s="101" t="e">
        <f t="shared" si="259"/>
        <v>#VALUE!</v>
      </c>
    </row>
    <row r="674" spans="1:27" ht="17.25" x14ac:dyDescent="0.25">
      <c r="A674" s="4"/>
      <c r="B674" s="4"/>
      <c r="C674" s="92"/>
      <c r="D674" s="192"/>
      <c r="E674" s="93"/>
      <c r="F674" s="94"/>
      <c r="G674" s="95" t="str">
        <f t="shared" si="260"/>
        <v>Error</v>
      </c>
      <c r="H674" s="96">
        <v>14400</v>
      </c>
      <c r="I674" s="97" t="e">
        <f t="shared" si="261"/>
        <v>#VALUE!</v>
      </c>
      <c r="J674" s="87" t="e">
        <f t="shared" si="256"/>
        <v>#VALUE!</v>
      </c>
      <c r="K674" s="97">
        <f t="shared" si="262"/>
        <v>0</v>
      </c>
      <c r="L674" s="97">
        <f t="shared" si="263"/>
        <v>0</v>
      </c>
      <c r="M674" s="97" t="e">
        <f t="shared" si="264"/>
        <v>#VALUE!</v>
      </c>
      <c r="N674" s="97" t="e">
        <f t="shared" si="265"/>
        <v>#VALUE!</v>
      </c>
      <c r="O674" s="96"/>
      <c r="P674" s="97" t="e">
        <f t="shared" si="257"/>
        <v>#VALUE!</v>
      </c>
      <c r="Q674" s="98" t="e">
        <f t="shared" si="266"/>
        <v>#VALUE!</v>
      </c>
      <c r="R674" s="99"/>
      <c r="S674" s="4"/>
      <c r="T674" s="27">
        <f t="shared" si="267"/>
        <v>0</v>
      </c>
      <c r="U674" s="100">
        <v>66140</v>
      </c>
      <c r="V674" s="101">
        <f t="shared" si="258"/>
        <v>0</v>
      </c>
      <c r="W674" s="100"/>
      <c r="X674" s="100"/>
      <c r="Y674" s="101">
        <f t="shared" si="268"/>
        <v>0</v>
      </c>
      <c r="Z674" s="101">
        <f t="shared" si="269"/>
        <v>0</v>
      </c>
      <c r="AA674" s="101" t="e">
        <f t="shared" si="259"/>
        <v>#VALUE!</v>
      </c>
    </row>
    <row r="675" spans="1:27" ht="17.25" x14ac:dyDescent="0.25">
      <c r="A675" s="4"/>
      <c r="B675" s="4"/>
      <c r="C675" s="92"/>
      <c r="D675" s="192"/>
      <c r="E675" s="93"/>
      <c r="F675" s="94"/>
      <c r="G675" s="95" t="str">
        <f t="shared" si="260"/>
        <v>Error</v>
      </c>
      <c r="H675" s="96">
        <v>14400</v>
      </c>
      <c r="I675" s="97" t="e">
        <f t="shared" si="261"/>
        <v>#VALUE!</v>
      </c>
      <c r="J675" s="87" t="e">
        <f t="shared" si="256"/>
        <v>#VALUE!</v>
      </c>
      <c r="K675" s="97">
        <f t="shared" si="262"/>
        <v>0</v>
      </c>
      <c r="L675" s="97">
        <f t="shared" si="263"/>
        <v>0</v>
      </c>
      <c r="M675" s="97" t="e">
        <f t="shared" si="264"/>
        <v>#VALUE!</v>
      </c>
      <c r="N675" s="97" t="e">
        <f t="shared" si="265"/>
        <v>#VALUE!</v>
      </c>
      <c r="O675" s="96"/>
      <c r="P675" s="97" t="e">
        <f t="shared" si="257"/>
        <v>#VALUE!</v>
      </c>
      <c r="Q675" s="98" t="e">
        <f t="shared" si="266"/>
        <v>#VALUE!</v>
      </c>
      <c r="R675" s="99"/>
      <c r="S675" s="4"/>
      <c r="T675" s="27">
        <f t="shared" si="267"/>
        <v>0</v>
      </c>
      <c r="U675" s="100">
        <v>66140</v>
      </c>
      <c r="V675" s="101">
        <f t="shared" si="258"/>
        <v>0</v>
      </c>
      <c r="W675" s="100"/>
      <c r="X675" s="100"/>
      <c r="Y675" s="101">
        <f t="shared" si="268"/>
        <v>0</v>
      </c>
      <c r="Z675" s="101">
        <f t="shared" si="269"/>
        <v>0</v>
      </c>
      <c r="AA675" s="101" t="e">
        <f t="shared" si="259"/>
        <v>#VALUE!</v>
      </c>
    </row>
    <row r="676" spans="1:27" ht="17.25" x14ac:dyDescent="0.25">
      <c r="A676" s="4"/>
      <c r="B676" s="4"/>
      <c r="C676" s="92"/>
      <c r="D676" s="192"/>
      <c r="E676" s="83"/>
      <c r="F676" s="84"/>
      <c r="G676" s="85" t="str">
        <f t="shared" si="260"/>
        <v>Error</v>
      </c>
      <c r="H676" s="86">
        <v>14400</v>
      </c>
      <c r="I676" s="87" t="e">
        <f t="shared" si="261"/>
        <v>#VALUE!</v>
      </c>
      <c r="J676" s="87" t="e">
        <f t="shared" si="256"/>
        <v>#VALUE!</v>
      </c>
      <c r="K676" s="87">
        <f t="shared" si="262"/>
        <v>0</v>
      </c>
      <c r="L676" s="87">
        <f t="shared" si="263"/>
        <v>0</v>
      </c>
      <c r="M676" s="87" t="e">
        <f t="shared" si="264"/>
        <v>#VALUE!</v>
      </c>
      <c r="N676" s="87" t="e">
        <f t="shared" si="265"/>
        <v>#VALUE!</v>
      </c>
      <c r="O676" s="86"/>
      <c r="P676" s="87" t="e">
        <f t="shared" si="257"/>
        <v>#VALUE!</v>
      </c>
      <c r="Q676" s="88" t="e">
        <f t="shared" si="266"/>
        <v>#VALUE!</v>
      </c>
      <c r="R676" s="89"/>
      <c r="S676" s="81"/>
      <c r="T676" s="27">
        <f t="shared" si="267"/>
        <v>0</v>
      </c>
      <c r="U676" s="90">
        <v>66140</v>
      </c>
      <c r="V676" s="91">
        <f t="shared" si="258"/>
        <v>0</v>
      </c>
      <c r="W676" s="90"/>
      <c r="X676" s="90"/>
      <c r="Y676" s="91">
        <f t="shared" si="268"/>
        <v>0</v>
      </c>
      <c r="Z676" s="91">
        <f t="shared" si="269"/>
        <v>0</v>
      </c>
      <c r="AA676" s="91" t="e">
        <f t="shared" si="259"/>
        <v>#VALUE!</v>
      </c>
    </row>
    <row r="677" spans="1:27" ht="17.25" x14ac:dyDescent="0.25">
      <c r="A677" s="4"/>
      <c r="B677" s="4"/>
      <c r="C677" s="92"/>
      <c r="D677" s="192"/>
      <c r="E677" s="93"/>
      <c r="F677" s="94"/>
      <c r="G677" s="95" t="str">
        <f t="shared" si="260"/>
        <v>Error</v>
      </c>
      <c r="H677" s="96">
        <v>14400</v>
      </c>
      <c r="I677" s="97" t="e">
        <f t="shared" si="261"/>
        <v>#VALUE!</v>
      </c>
      <c r="J677" s="87" t="e">
        <f t="shared" si="256"/>
        <v>#VALUE!</v>
      </c>
      <c r="K677" s="97">
        <f t="shared" si="262"/>
        <v>0</v>
      </c>
      <c r="L677" s="97">
        <f t="shared" si="263"/>
        <v>0</v>
      </c>
      <c r="M677" s="97" t="e">
        <f t="shared" si="264"/>
        <v>#VALUE!</v>
      </c>
      <c r="N677" s="97" t="e">
        <f t="shared" si="265"/>
        <v>#VALUE!</v>
      </c>
      <c r="O677" s="96"/>
      <c r="P677" s="97" t="e">
        <f t="shared" si="257"/>
        <v>#VALUE!</v>
      </c>
      <c r="Q677" s="98" t="e">
        <f t="shared" si="266"/>
        <v>#VALUE!</v>
      </c>
      <c r="R677" s="99"/>
      <c r="S677" s="4"/>
      <c r="T677" s="27">
        <f t="shared" si="267"/>
        <v>0</v>
      </c>
      <c r="U677" s="100">
        <v>66140</v>
      </c>
      <c r="V677" s="101">
        <f t="shared" si="258"/>
        <v>0</v>
      </c>
      <c r="W677" s="100"/>
      <c r="X677" s="100"/>
      <c r="Y677" s="101">
        <f t="shared" si="268"/>
        <v>0</v>
      </c>
      <c r="Z677" s="101">
        <f t="shared" si="269"/>
        <v>0</v>
      </c>
      <c r="AA677" s="101" t="e">
        <f t="shared" si="259"/>
        <v>#VALUE!</v>
      </c>
    </row>
    <row r="678" spans="1:27" ht="17.25" x14ac:dyDescent="0.25">
      <c r="A678" s="4"/>
      <c r="B678" s="4"/>
      <c r="C678" s="92"/>
      <c r="D678" s="192"/>
      <c r="E678" s="93"/>
      <c r="F678" s="94"/>
      <c r="G678" s="95" t="str">
        <f t="shared" si="260"/>
        <v>Error</v>
      </c>
      <c r="H678" s="96">
        <v>14400</v>
      </c>
      <c r="I678" s="97" t="e">
        <f t="shared" si="261"/>
        <v>#VALUE!</v>
      </c>
      <c r="J678" s="87" t="e">
        <f t="shared" si="256"/>
        <v>#VALUE!</v>
      </c>
      <c r="K678" s="97">
        <f t="shared" si="262"/>
        <v>0</v>
      </c>
      <c r="L678" s="97">
        <f t="shared" si="263"/>
        <v>0</v>
      </c>
      <c r="M678" s="97" t="e">
        <f t="shared" si="264"/>
        <v>#VALUE!</v>
      </c>
      <c r="N678" s="97" t="e">
        <f t="shared" si="265"/>
        <v>#VALUE!</v>
      </c>
      <c r="O678" s="96"/>
      <c r="P678" s="97" t="e">
        <f t="shared" si="257"/>
        <v>#VALUE!</v>
      </c>
      <c r="Q678" s="98" t="e">
        <f t="shared" si="266"/>
        <v>#VALUE!</v>
      </c>
      <c r="R678" s="99"/>
      <c r="S678" s="4"/>
      <c r="T678" s="27">
        <f t="shared" si="267"/>
        <v>0</v>
      </c>
      <c r="U678" s="100">
        <v>66140</v>
      </c>
      <c r="V678" s="101">
        <f t="shared" si="258"/>
        <v>0</v>
      </c>
      <c r="W678" s="100"/>
      <c r="X678" s="100"/>
      <c r="Y678" s="101">
        <f t="shared" si="268"/>
        <v>0</v>
      </c>
      <c r="Z678" s="101">
        <f t="shared" si="269"/>
        <v>0</v>
      </c>
      <c r="AA678" s="101" t="e">
        <f t="shared" si="259"/>
        <v>#VALUE!</v>
      </c>
    </row>
    <row r="679" spans="1:27" ht="17.25" x14ac:dyDescent="0.25">
      <c r="A679" s="4"/>
      <c r="B679" s="4"/>
      <c r="C679" s="92"/>
      <c r="D679" s="192"/>
      <c r="E679" s="93"/>
      <c r="F679" s="94"/>
      <c r="G679" s="95" t="str">
        <f t="shared" si="260"/>
        <v>Error</v>
      </c>
      <c r="H679" s="96">
        <v>14400</v>
      </c>
      <c r="I679" s="97" t="e">
        <f t="shared" si="261"/>
        <v>#VALUE!</v>
      </c>
      <c r="J679" s="87" t="e">
        <f t="shared" si="256"/>
        <v>#VALUE!</v>
      </c>
      <c r="K679" s="97">
        <f t="shared" si="262"/>
        <v>0</v>
      </c>
      <c r="L679" s="97">
        <f t="shared" si="263"/>
        <v>0</v>
      </c>
      <c r="M679" s="97" t="e">
        <f t="shared" si="264"/>
        <v>#VALUE!</v>
      </c>
      <c r="N679" s="97" t="e">
        <f t="shared" si="265"/>
        <v>#VALUE!</v>
      </c>
      <c r="O679" s="96"/>
      <c r="P679" s="97" t="e">
        <f t="shared" si="257"/>
        <v>#VALUE!</v>
      </c>
      <c r="Q679" s="98" t="e">
        <f t="shared" si="266"/>
        <v>#VALUE!</v>
      </c>
      <c r="R679" s="99"/>
      <c r="S679" s="4"/>
      <c r="T679" s="27">
        <f t="shared" si="267"/>
        <v>0</v>
      </c>
      <c r="U679" s="100">
        <v>66140</v>
      </c>
      <c r="V679" s="101">
        <f t="shared" si="258"/>
        <v>0</v>
      </c>
      <c r="W679" s="100"/>
      <c r="X679" s="100"/>
      <c r="Y679" s="101">
        <f t="shared" si="268"/>
        <v>0</v>
      </c>
      <c r="Z679" s="101">
        <f t="shared" si="269"/>
        <v>0</v>
      </c>
      <c r="AA679" s="101" t="e">
        <f t="shared" si="259"/>
        <v>#VALUE!</v>
      </c>
    </row>
    <row r="680" spans="1:27" ht="17.25" x14ac:dyDescent="0.25">
      <c r="A680" s="4"/>
      <c r="B680" s="4"/>
      <c r="C680" s="92"/>
      <c r="D680" s="192"/>
      <c r="E680" s="93"/>
      <c r="F680" s="94"/>
      <c r="G680" s="95" t="str">
        <f t="shared" si="260"/>
        <v>Error</v>
      </c>
      <c r="H680" s="96">
        <v>14400</v>
      </c>
      <c r="I680" s="97" t="e">
        <f t="shared" si="261"/>
        <v>#VALUE!</v>
      </c>
      <c r="J680" s="87" t="e">
        <f t="shared" si="256"/>
        <v>#VALUE!</v>
      </c>
      <c r="K680" s="97">
        <f t="shared" si="262"/>
        <v>0</v>
      </c>
      <c r="L680" s="97">
        <f t="shared" si="263"/>
        <v>0</v>
      </c>
      <c r="M680" s="97" t="e">
        <f t="shared" si="264"/>
        <v>#VALUE!</v>
      </c>
      <c r="N680" s="97" t="e">
        <f t="shared" si="265"/>
        <v>#VALUE!</v>
      </c>
      <c r="O680" s="96"/>
      <c r="P680" s="97" t="e">
        <f t="shared" si="257"/>
        <v>#VALUE!</v>
      </c>
      <c r="Q680" s="98" t="e">
        <f t="shared" si="266"/>
        <v>#VALUE!</v>
      </c>
      <c r="R680" s="99"/>
      <c r="S680" s="4"/>
      <c r="T680" s="27">
        <f t="shared" si="267"/>
        <v>0</v>
      </c>
      <c r="U680" s="100">
        <v>66140</v>
      </c>
      <c r="V680" s="101">
        <f t="shared" si="258"/>
        <v>0</v>
      </c>
      <c r="W680" s="100"/>
      <c r="X680" s="100"/>
      <c r="Y680" s="101">
        <f t="shared" si="268"/>
        <v>0</v>
      </c>
      <c r="Z680" s="101">
        <f t="shared" si="269"/>
        <v>0</v>
      </c>
      <c r="AA680" s="101" t="e">
        <f t="shared" si="259"/>
        <v>#VALUE!</v>
      </c>
    </row>
    <row r="681" spans="1:27" ht="17.25" x14ac:dyDescent="0.25">
      <c r="A681" s="4"/>
      <c r="B681" s="4"/>
      <c r="C681" s="92"/>
      <c r="D681" s="192"/>
      <c r="E681" s="93"/>
      <c r="F681" s="94"/>
      <c r="G681" s="95" t="str">
        <f t="shared" si="260"/>
        <v>Error</v>
      </c>
      <c r="H681" s="96">
        <v>14400</v>
      </c>
      <c r="I681" s="97" t="e">
        <f t="shared" si="261"/>
        <v>#VALUE!</v>
      </c>
      <c r="J681" s="87" t="e">
        <f t="shared" si="256"/>
        <v>#VALUE!</v>
      </c>
      <c r="K681" s="97">
        <f t="shared" si="262"/>
        <v>0</v>
      </c>
      <c r="L681" s="97">
        <f t="shared" si="263"/>
        <v>0</v>
      </c>
      <c r="M681" s="97" t="e">
        <f t="shared" si="264"/>
        <v>#VALUE!</v>
      </c>
      <c r="N681" s="97" t="e">
        <f t="shared" si="265"/>
        <v>#VALUE!</v>
      </c>
      <c r="O681" s="96"/>
      <c r="P681" s="97" t="e">
        <f t="shared" si="257"/>
        <v>#VALUE!</v>
      </c>
      <c r="Q681" s="98" t="e">
        <f t="shared" si="266"/>
        <v>#VALUE!</v>
      </c>
      <c r="R681" s="99"/>
      <c r="S681" s="4"/>
      <c r="T681" s="27">
        <f t="shared" si="267"/>
        <v>0</v>
      </c>
      <c r="U681" s="100">
        <v>66140</v>
      </c>
      <c r="V681" s="101">
        <f t="shared" si="258"/>
        <v>0</v>
      </c>
      <c r="W681" s="100"/>
      <c r="X681" s="100"/>
      <c r="Y681" s="101">
        <f t="shared" si="268"/>
        <v>0</v>
      </c>
      <c r="Z681" s="101">
        <f t="shared" si="269"/>
        <v>0</v>
      </c>
      <c r="AA681" s="101" t="e">
        <f t="shared" si="259"/>
        <v>#VALUE!</v>
      </c>
    </row>
    <row r="682" spans="1:27" ht="17.25" x14ac:dyDescent="0.25">
      <c r="A682" s="4"/>
      <c r="B682" s="4"/>
      <c r="C682" s="92"/>
      <c r="D682" s="192"/>
      <c r="E682" s="83"/>
      <c r="F682" s="84"/>
      <c r="G682" s="85" t="str">
        <f t="shared" si="260"/>
        <v>Error</v>
      </c>
      <c r="H682" s="86">
        <v>14400</v>
      </c>
      <c r="I682" s="87" t="e">
        <f t="shared" si="261"/>
        <v>#VALUE!</v>
      </c>
      <c r="J682" s="87" t="e">
        <f t="shared" si="256"/>
        <v>#VALUE!</v>
      </c>
      <c r="K682" s="87">
        <f t="shared" si="262"/>
        <v>0</v>
      </c>
      <c r="L682" s="87">
        <f t="shared" si="263"/>
        <v>0</v>
      </c>
      <c r="M682" s="87" t="e">
        <f t="shared" si="264"/>
        <v>#VALUE!</v>
      </c>
      <c r="N682" s="87" t="e">
        <f t="shared" si="265"/>
        <v>#VALUE!</v>
      </c>
      <c r="O682" s="86"/>
      <c r="P682" s="87" t="e">
        <f t="shared" si="257"/>
        <v>#VALUE!</v>
      </c>
      <c r="Q682" s="88" t="e">
        <f t="shared" si="266"/>
        <v>#VALUE!</v>
      </c>
      <c r="R682" s="89"/>
      <c r="S682" s="81"/>
      <c r="T682" s="27">
        <f t="shared" si="267"/>
        <v>0</v>
      </c>
      <c r="U682" s="90">
        <v>66140</v>
      </c>
      <c r="V682" s="91">
        <f t="shared" si="258"/>
        <v>0</v>
      </c>
      <c r="W682" s="90"/>
      <c r="X682" s="90"/>
      <c r="Y682" s="91">
        <f t="shared" si="268"/>
        <v>0</v>
      </c>
      <c r="Z682" s="91">
        <f t="shared" si="269"/>
        <v>0</v>
      </c>
      <c r="AA682" s="91" t="e">
        <f t="shared" si="259"/>
        <v>#VALUE!</v>
      </c>
    </row>
    <row r="683" spans="1:27" ht="17.25" x14ac:dyDescent="0.25">
      <c r="A683" s="4"/>
      <c r="B683" s="4"/>
      <c r="C683" s="92"/>
      <c r="D683" s="192"/>
      <c r="E683" s="93"/>
      <c r="F683" s="94"/>
      <c r="G683" s="95" t="str">
        <f t="shared" si="260"/>
        <v>Error</v>
      </c>
      <c r="H683" s="96">
        <v>14400</v>
      </c>
      <c r="I683" s="97" t="e">
        <f t="shared" si="261"/>
        <v>#VALUE!</v>
      </c>
      <c r="J683" s="87" t="e">
        <f t="shared" si="256"/>
        <v>#VALUE!</v>
      </c>
      <c r="K683" s="97">
        <f t="shared" si="262"/>
        <v>0</v>
      </c>
      <c r="L683" s="97">
        <f t="shared" si="263"/>
        <v>0</v>
      </c>
      <c r="M683" s="97" t="e">
        <f t="shared" si="264"/>
        <v>#VALUE!</v>
      </c>
      <c r="N683" s="97" t="e">
        <f t="shared" si="265"/>
        <v>#VALUE!</v>
      </c>
      <c r="O683" s="96"/>
      <c r="P683" s="97" t="e">
        <f t="shared" si="257"/>
        <v>#VALUE!</v>
      </c>
      <c r="Q683" s="98" t="e">
        <f t="shared" si="266"/>
        <v>#VALUE!</v>
      </c>
      <c r="R683" s="99"/>
      <c r="S683" s="4"/>
      <c r="T683" s="27">
        <f t="shared" si="267"/>
        <v>0</v>
      </c>
      <c r="U683" s="100">
        <v>66140</v>
      </c>
      <c r="V683" s="101">
        <f t="shared" si="258"/>
        <v>0</v>
      </c>
      <c r="W683" s="100"/>
      <c r="X683" s="100"/>
      <c r="Y683" s="101">
        <f t="shared" si="268"/>
        <v>0</v>
      </c>
      <c r="Z683" s="101">
        <f t="shared" si="269"/>
        <v>0</v>
      </c>
      <c r="AA683" s="101" t="e">
        <f t="shared" si="259"/>
        <v>#VALUE!</v>
      </c>
    </row>
    <row r="684" spans="1:27" ht="17.25" x14ac:dyDescent="0.25">
      <c r="A684" s="4"/>
      <c r="B684" s="4"/>
      <c r="C684" s="92"/>
      <c r="D684" s="192"/>
      <c r="E684" s="93"/>
      <c r="F684" s="94"/>
      <c r="G684" s="95" t="str">
        <f t="shared" si="260"/>
        <v>Error</v>
      </c>
      <c r="H684" s="96">
        <v>14400</v>
      </c>
      <c r="I684" s="97" t="e">
        <f t="shared" si="261"/>
        <v>#VALUE!</v>
      </c>
      <c r="J684" s="87" t="e">
        <f t="shared" si="256"/>
        <v>#VALUE!</v>
      </c>
      <c r="K684" s="97">
        <f t="shared" si="262"/>
        <v>0</v>
      </c>
      <c r="L684" s="97">
        <f t="shared" si="263"/>
        <v>0</v>
      </c>
      <c r="M684" s="97" t="e">
        <f t="shared" si="264"/>
        <v>#VALUE!</v>
      </c>
      <c r="N684" s="97" t="e">
        <f t="shared" si="265"/>
        <v>#VALUE!</v>
      </c>
      <c r="O684" s="96"/>
      <c r="P684" s="97" t="e">
        <f t="shared" si="257"/>
        <v>#VALUE!</v>
      </c>
      <c r="Q684" s="98" t="e">
        <f t="shared" si="266"/>
        <v>#VALUE!</v>
      </c>
      <c r="R684" s="99"/>
      <c r="S684" s="4"/>
      <c r="T684" s="27">
        <f t="shared" si="267"/>
        <v>0</v>
      </c>
      <c r="U684" s="100">
        <v>66140</v>
      </c>
      <c r="V684" s="101">
        <f t="shared" si="258"/>
        <v>0</v>
      </c>
      <c r="W684" s="100"/>
      <c r="X684" s="100"/>
      <c r="Y684" s="101">
        <f t="shared" si="268"/>
        <v>0</v>
      </c>
      <c r="Z684" s="101">
        <f t="shared" si="269"/>
        <v>0</v>
      </c>
      <c r="AA684" s="101" t="e">
        <f t="shared" si="259"/>
        <v>#VALUE!</v>
      </c>
    </row>
    <row r="685" spans="1:27" ht="17.25" x14ac:dyDescent="0.25">
      <c r="A685" s="4"/>
      <c r="B685" s="4"/>
      <c r="C685" s="92"/>
      <c r="D685" s="192"/>
      <c r="E685" s="93"/>
      <c r="F685" s="94"/>
      <c r="G685" s="95" t="str">
        <f t="shared" si="260"/>
        <v>Error</v>
      </c>
      <c r="H685" s="96">
        <v>14400</v>
      </c>
      <c r="I685" s="97" t="e">
        <f t="shared" si="261"/>
        <v>#VALUE!</v>
      </c>
      <c r="J685" s="87" t="e">
        <f t="shared" si="256"/>
        <v>#VALUE!</v>
      </c>
      <c r="K685" s="97">
        <f t="shared" si="262"/>
        <v>0</v>
      </c>
      <c r="L685" s="97">
        <f t="shared" si="263"/>
        <v>0</v>
      </c>
      <c r="M685" s="97" t="e">
        <f t="shared" si="264"/>
        <v>#VALUE!</v>
      </c>
      <c r="N685" s="97" t="e">
        <f t="shared" si="265"/>
        <v>#VALUE!</v>
      </c>
      <c r="O685" s="96"/>
      <c r="P685" s="97" t="e">
        <f t="shared" si="257"/>
        <v>#VALUE!</v>
      </c>
      <c r="Q685" s="98" t="e">
        <f t="shared" si="266"/>
        <v>#VALUE!</v>
      </c>
      <c r="R685" s="99"/>
      <c r="S685" s="4"/>
      <c r="T685" s="27">
        <f t="shared" si="267"/>
        <v>0</v>
      </c>
      <c r="U685" s="100">
        <v>66140</v>
      </c>
      <c r="V685" s="101">
        <f t="shared" si="258"/>
        <v>0</v>
      </c>
      <c r="W685" s="100"/>
      <c r="X685" s="100"/>
      <c r="Y685" s="101">
        <f t="shared" si="268"/>
        <v>0</v>
      </c>
      <c r="Z685" s="101">
        <f t="shared" si="269"/>
        <v>0</v>
      </c>
      <c r="AA685" s="101" t="e">
        <f t="shared" si="259"/>
        <v>#VALUE!</v>
      </c>
    </row>
    <row r="686" spans="1:27" ht="17.25" x14ac:dyDescent="0.25">
      <c r="A686" s="4"/>
      <c r="B686" s="4"/>
      <c r="C686" s="92"/>
      <c r="D686" s="192"/>
      <c r="E686" s="93"/>
      <c r="F686" s="94"/>
      <c r="G686" s="95" t="str">
        <f t="shared" si="260"/>
        <v>Error</v>
      </c>
      <c r="H686" s="96">
        <v>14400</v>
      </c>
      <c r="I686" s="97" t="e">
        <f t="shared" si="261"/>
        <v>#VALUE!</v>
      </c>
      <c r="J686" s="87" t="e">
        <f t="shared" si="256"/>
        <v>#VALUE!</v>
      </c>
      <c r="K686" s="97">
        <f t="shared" si="262"/>
        <v>0</v>
      </c>
      <c r="L686" s="97">
        <f t="shared" si="263"/>
        <v>0</v>
      </c>
      <c r="M686" s="97" t="e">
        <f t="shared" si="264"/>
        <v>#VALUE!</v>
      </c>
      <c r="N686" s="97" t="e">
        <f t="shared" si="265"/>
        <v>#VALUE!</v>
      </c>
      <c r="O686" s="96"/>
      <c r="P686" s="97" t="e">
        <f t="shared" si="257"/>
        <v>#VALUE!</v>
      </c>
      <c r="Q686" s="98" t="e">
        <f t="shared" si="266"/>
        <v>#VALUE!</v>
      </c>
      <c r="R686" s="99"/>
      <c r="S686" s="4"/>
      <c r="T686" s="27">
        <f t="shared" si="267"/>
        <v>0</v>
      </c>
      <c r="U686" s="100">
        <v>66140</v>
      </c>
      <c r="V686" s="101">
        <f t="shared" si="258"/>
        <v>0</v>
      </c>
      <c r="W686" s="100"/>
      <c r="X686" s="100"/>
      <c r="Y686" s="101">
        <f t="shared" si="268"/>
        <v>0</v>
      </c>
      <c r="Z686" s="101">
        <f t="shared" si="269"/>
        <v>0</v>
      </c>
      <c r="AA686" s="101" t="e">
        <f t="shared" si="259"/>
        <v>#VALUE!</v>
      </c>
    </row>
    <row r="687" spans="1:27" ht="17.25" x14ac:dyDescent="0.25">
      <c r="A687" s="4"/>
      <c r="B687" s="4"/>
      <c r="C687" s="92"/>
      <c r="D687" s="192"/>
      <c r="E687" s="93"/>
      <c r="F687" s="94"/>
      <c r="G687" s="95" t="str">
        <f t="shared" si="260"/>
        <v>Error</v>
      </c>
      <c r="H687" s="96">
        <v>14400</v>
      </c>
      <c r="I687" s="97" t="e">
        <f t="shared" si="261"/>
        <v>#VALUE!</v>
      </c>
      <c r="J687" s="87" t="e">
        <f t="shared" si="256"/>
        <v>#VALUE!</v>
      </c>
      <c r="K687" s="97">
        <f t="shared" si="262"/>
        <v>0</v>
      </c>
      <c r="L687" s="97">
        <f t="shared" si="263"/>
        <v>0</v>
      </c>
      <c r="M687" s="97" t="e">
        <f t="shared" si="264"/>
        <v>#VALUE!</v>
      </c>
      <c r="N687" s="97" t="e">
        <f t="shared" si="265"/>
        <v>#VALUE!</v>
      </c>
      <c r="O687" s="96"/>
      <c r="P687" s="97" t="e">
        <f t="shared" si="257"/>
        <v>#VALUE!</v>
      </c>
      <c r="Q687" s="98" t="e">
        <f t="shared" si="266"/>
        <v>#VALUE!</v>
      </c>
      <c r="R687" s="99"/>
      <c r="S687" s="4"/>
      <c r="T687" s="27">
        <f t="shared" si="267"/>
        <v>0</v>
      </c>
      <c r="U687" s="100">
        <v>66140</v>
      </c>
      <c r="V687" s="101">
        <f t="shared" si="258"/>
        <v>0</v>
      </c>
      <c r="W687" s="100"/>
      <c r="X687" s="100"/>
      <c r="Y687" s="101">
        <f t="shared" si="268"/>
        <v>0</v>
      </c>
      <c r="Z687" s="101">
        <f t="shared" si="269"/>
        <v>0</v>
      </c>
      <c r="AA687" s="101" t="e">
        <f t="shared" si="259"/>
        <v>#VALUE!</v>
      </c>
    </row>
    <row r="688" spans="1:27" ht="17.25" x14ac:dyDescent="0.25">
      <c r="A688" s="4"/>
      <c r="B688" s="4"/>
      <c r="C688" s="92"/>
      <c r="D688" s="192"/>
      <c r="E688" s="83"/>
      <c r="F688" s="84"/>
      <c r="G688" s="85" t="str">
        <f t="shared" si="260"/>
        <v>Error</v>
      </c>
      <c r="H688" s="86">
        <v>14400</v>
      </c>
      <c r="I688" s="87" t="e">
        <f t="shared" si="261"/>
        <v>#VALUE!</v>
      </c>
      <c r="J688" s="87" t="e">
        <f t="shared" si="256"/>
        <v>#VALUE!</v>
      </c>
      <c r="K688" s="87">
        <f t="shared" si="262"/>
        <v>0</v>
      </c>
      <c r="L688" s="87">
        <f t="shared" si="263"/>
        <v>0</v>
      </c>
      <c r="M688" s="87" t="e">
        <f t="shared" si="264"/>
        <v>#VALUE!</v>
      </c>
      <c r="N688" s="87" t="e">
        <f t="shared" si="265"/>
        <v>#VALUE!</v>
      </c>
      <c r="O688" s="86"/>
      <c r="P688" s="87" t="e">
        <f t="shared" si="257"/>
        <v>#VALUE!</v>
      </c>
      <c r="Q688" s="88" t="e">
        <f t="shared" si="266"/>
        <v>#VALUE!</v>
      </c>
      <c r="R688" s="89"/>
      <c r="S688" s="81"/>
      <c r="T688" s="27">
        <f t="shared" si="267"/>
        <v>0</v>
      </c>
      <c r="U688" s="90">
        <v>66140</v>
      </c>
      <c r="V688" s="91">
        <f t="shared" si="258"/>
        <v>0</v>
      </c>
      <c r="W688" s="90"/>
      <c r="X688" s="90"/>
      <c r="Y688" s="91">
        <f t="shared" si="268"/>
        <v>0</v>
      </c>
      <c r="Z688" s="91">
        <f t="shared" si="269"/>
        <v>0</v>
      </c>
      <c r="AA688" s="91" t="e">
        <f t="shared" si="259"/>
        <v>#VALUE!</v>
      </c>
    </row>
    <row r="689" spans="1:27" ht="17.25" x14ac:dyDescent="0.25">
      <c r="A689" s="4"/>
      <c r="B689" s="4"/>
      <c r="C689" s="92"/>
      <c r="D689" s="192"/>
      <c r="E689" s="93"/>
      <c r="F689" s="94"/>
      <c r="G689" s="95" t="str">
        <f t="shared" si="260"/>
        <v>Error</v>
      </c>
      <c r="H689" s="96">
        <v>14400</v>
      </c>
      <c r="I689" s="97" t="e">
        <f t="shared" si="261"/>
        <v>#VALUE!</v>
      </c>
      <c r="J689" s="87" t="e">
        <f t="shared" si="256"/>
        <v>#VALUE!</v>
      </c>
      <c r="K689" s="97">
        <f t="shared" si="262"/>
        <v>0</v>
      </c>
      <c r="L689" s="97">
        <f t="shared" si="263"/>
        <v>0</v>
      </c>
      <c r="M689" s="97" t="e">
        <f t="shared" si="264"/>
        <v>#VALUE!</v>
      </c>
      <c r="N689" s="97" t="e">
        <f t="shared" si="265"/>
        <v>#VALUE!</v>
      </c>
      <c r="O689" s="96"/>
      <c r="P689" s="97" t="e">
        <f t="shared" si="257"/>
        <v>#VALUE!</v>
      </c>
      <c r="Q689" s="98" t="e">
        <f t="shared" si="266"/>
        <v>#VALUE!</v>
      </c>
      <c r="R689" s="99"/>
      <c r="S689" s="4"/>
      <c r="T689" s="27">
        <f t="shared" si="267"/>
        <v>0</v>
      </c>
      <c r="U689" s="100">
        <v>66140</v>
      </c>
      <c r="V689" s="101">
        <f t="shared" si="258"/>
        <v>0</v>
      </c>
      <c r="W689" s="100"/>
      <c r="X689" s="100"/>
      <c r="Y689" s="101">
        <f t="shared" si="268"/>
        <v>0</v>
      </c>
      <c r="Z689" s="101">
        <f t="shared" si="269"/>
        <v>0</v>
      </c>
      <c r="AA689" s="101" t="e">
        <f t="shared" si="259"/>
        <v>#VALUE!</v>
      </c>
    </row>
    <row r="690" spans="1:27" ht="17.25" x14ac:dyDescent="0.25">
      <c r="A690" s="4"/>
      <c r="B690" s="4"/>
      <c r="C690" s="92"/>
      <c r="D690" s="192"/>
      <c r="E690" s="93"/>
      <c r="F690" s="94"/>
      <c r="G690" s="95" t="str">
        <f t="shared" si="260"/>
        <v>Error</v>
      </c>
      <c r="H690" s="96">
        <v>14400</v>
      </c>
      <c r="I690" s="97" t="e">
        <f t="shared" si="261"/>
        <v>#VALUE!</v>
      </c>
      <c r="J690" s="87" t="e">
        <f t="shared" si="256"/>
        <v>#VALUE!</v>
      </c>
      <c r="K690" s="97">
        <f t="shared" si="262"/>
        <v>0</v>
      </c>
      <c r="L690" s="97">
        <f t="shared" si="263"/>
        <v>0</v>
      </c>
      <c r="M690" s="97" t="e">
        <f t="shared" si="264"/>
        <v>#VALUE!</v>
      </c>
      <c r="N690" s="97" t="e">
        <f t="shared" si="265"/>
        <v>#VALUE!</v>
      </c>
      <c r="O690" s="96"/>
      <c r="P690" s="97" t="e">
        <f t="shared" si="257"/>
        <v>#VALUE!</v>
      </c>
      <c r="Q690" s="98" t="e">
        <f t="shared" si="266"/>
        <v>#VALUE!</v>
      </c>
      <c r="R690" s="99"/>
      <c r="S690" s="4"/>
      <c r="T690" s="27">
        <f t="shared" si="267"/>
        <v>0</v>
      </c>
      <c r="U690" s="100">
        <v>66140</v>
      </c>
      <c r="V690" s="101">
        <f t="shared" si="258"/>
        <v>0</v>
      </c>
      <c r="W690" s="100"/>
      <c r="X690" s="100"/>
      <c r="Y690" s="101">
        <f t="shared" si="268"/>
        <v>0</v>
      </c>
      <c r="Z690" s="101">
        <f t="shared" si="269"/>
        <v>0</v>
      </c>
      <c r="AA690" s="101" t="e">
        <f t="shared" si="259"/>
        <v>#VALUE!</v>
      </c>
    </row>
    <row r="691" spans="1:27" ht="17.25" x14ac:dyDescent="0.25">
      <c r="A691" s="4"/>
      <c r="B691" s="4"/>
      <c r="C691" s="92"/>
      <c r="D691" s="192"/>
      <c r="E691" s="93"/>
      <c r="F691" s="94"/>
      <c r="G691" s="95" t="str">
        <f t="shared" si="260"/>
        <v>Error</v>
      </c>
      <c r="H691" s="96">
        <v>14400</v>
      </c>
      <c r="I691" s="97" t="e">
        <f t="shared" si="261"/>
        <v>#VALUE!</v>
      </c>
      <c r="J691" s="87" t="e">
        <f t="shared" si="256"/>
        <v>#VALUE!</v>
      </c>
      <c r="K691" s="97">
        <f t="shared" si="262"/>
        <v>0</v>
      </c>
      <c r="L691" s="97">
        <f t="shared" si="263"/>
        <v>0</v>
      </c>
      <c r="M691" s="97" t="e">
        <f t="shared" si="264"/>
        <v>#VALUE!</v>
      </c>
      <c r="N691" s="97" t="e">
        <f t="shared" si="265"/>
        <v>#VALUE!</v>
      </c>
      <c r="O691" s="96"/>
      <c r="P691" s="97" t="e">
        <f t="shared" si="257"/>
        <v>#VALUE!</v>
      </c>
      <c r="Q691" s="98" t="e">
        <f t="shared" si="266"/>
        <v>#VALUE!</v>
      </c>
      <c r="R691" s="99"/>
      <c r="S691" s="4"/>
      <c r="T691" s="27">
        <f t="shared" si="267"/>
        <v>0</v>
      </c>
      <c r="U691" s="100">
        <v>66140</v>
      </c>
      <c r="V691" s="101">
        <f t="shared" si="258"/>
        <v>0</v>
      </c>
      <c r="W691" s="100"/>
      <c r="X691" s="100"/>
      <c r="Y691" s="101">
        <f t="shared" si="268"/>
        <v>0</v>
      </c>
      <c r="Z691" s="101">
        <f t="shared" si="269"/>
        <v>0</v>
      </c>
      <c r="AA691" s="101" t="e">
        <f t="shared" si="259"/>
        <v>#VALUE!</v>
      </c>
    </row>
    <row r="692" spans="1:27" ht="17.25" x14ac:dyDescent="0.25">
      <c r="A692" s="4"/>
      <c r="B692" s="4"/>
      <c r="C692" s="92"/>
      <c r="D692" s="192"/>
      <c r="E692" s="93"/>
      <c r="F692" s="94"/>
      <c r="G692" s="95" t="str">
        <f t="shared" si="260"/>
        <v>Error</v>
      </c>
      <c r="H692" s="96">
        <v>14400</v>
      </c>
      <c r="I692" s="97" t="e">
        <f t="shared" si="261"/>
        <v>#VALUE!</v>
      </c>
      <c r="J692" s="87" t="e">
        <f t="shared" si="256"/>
        <v>#VALUE!</v>
      </c>
      <c r="K692" s="97">
        <f t="shared" si="262"/>
        <v>0</v>
      </c>
      <c r="L692" s="97">
        <f t="shared" si="263"/>
        <v>0</v>
      </c>
      <c r="M692" s="97" t="e">
        <f t="shared" si="264"/>
        <v>#VALUE!</v>
      </c>
      <c r="N692" s="97" t="e">
        <f t="shared" si="265"/>
        <v>#VALUE!</v>
      </c>
      <c r="O692" s="96"/>
      <c r="P692" s="97" t="e">
        <f t="shared" si="257"/>
        <v>#VALUE!</v>
      </c>
      <c r="Q692" s="98" t="e">
        <f t="shared" si="266"/>
        <v>#VALUE!</v>
      </c>
      <c r="R692" s="99"/>
      <c r="S692" s="4"/>
      <c r="T692" s="27">
        <f t="shared" si="267"/>
        <v>0</v>
      </c>
      <c r="U692" s="100">
        <v>66140</v>
      </c>
      <c r="V692" s="101">
        <f t="shared" si="258"/>
        <v>0</v>
      </c>
      <c r="W692" s="100"/>
      <c r="X692" s="100"/>
      <c r="Y692" s="101">
        <f t="shared" si="268"/>
        <v>0</v>
      </c>
      <c r="Z692" s="101">
        <f t="shared" si="269"/>
        <v>0</v>
      </c>
      <c r="AA692" s="101" t="e">
        <f t="shared" si="259"/>
        <v>#VALUE!</v>
      </c>
    </row>
    <row r="693" spans="1:27" ht="17.25" x14ac:dyDescent="0.25">
      <c r="A693" s="4"/>
      <c r="B693" s="4"/>
      <c r="C693" s="92"/>
      <c r="D693" s="192"/>
      <c r="E693" s="93"/>
      <c r="F693" s="94"/>
      <c r="G693" s="95" t="str">
        <f t="shared" si="260"/>
        <v>Error</v>
      </c>
      <c r="H693" s="96">
        <v>14400</v>
      </c>
      <c r="I693" s="97" t="e">
        <f t="shared" si="261"/>
        <v>#VALUE!</v>
      </c>
      <c r="J693" s="87" t="e">
        <f t="shared" si="256"/>
        <v>#VALUE!</v>
      </c>
      <c r="K693" s="97">
        <f t="shared" si="262"/>
        <v>0</v>
      </c>
      <c r="L693" s="97">
        <f t="shared" si="263"/>
        <v>0</v>
      </c>
      <c r="M693" s="97" t="e">
        <f t="shared" si="264"/>
        <v>#VALUE!</v>
      </c>
      <c r="N693" s="97" t="e">
        <f t="shared" si="265"/>
        <v>#VALUE!</v>
      </c>
      <c r="O693" s="96"/>
      <c r="P693" s="97" t="e">
        <f t="shared" si="257"/>
        <v>#VALUE!</v>
      </c>
      <c r="Q693" s="98" t="e">
        <f t="shared" si="266"/>
        <v>#VALUE!</v>
      </c>
      <c r="R693" s="99"/>
      <c r="S693" s="4"/>
      <c r="T693" s="27">
        <f t="shared" si="267"/>
        <v>0</v>
      </c>
      <c r="U693" s="100">
        <v>66140</v>
      </c>
      <c r="V693" s="101">
        <f t="shared" si="258"/>
        <v>0</v>
      </c>
      <c r="W693" s="100"/>
      <c r="X693" s="100"/>
      <c r="Y693" s="101">
        <f t="shared" si="268"/>
        <v>0</v>
      </c>
      <c r="Z693" s="101">
        <f t="shared" si="269"/>
        <v>0</v>
      </c>
      <c r="AA693" s="101" t="e">
        <f t="shared" si="259"/>
        <v>#VALUE!</v>
      </c>
    </row>
    <row r="694" spans="1:27" ht="17.25" x14ac:dyDescent="0.25">
      <c r="A694" s="4"/>
      <c r="B694" s="4"/>
      <c r="C694" s="92"/>
      <c r="D694" s="192"/>
      <c r="E694" s="83"/>
      <c r="F694" s="84"/>
      <c r="G694" s="85" t="str">
        <f t="shared" si="260"/>
        <v>Error</v>
      </c>
      <c r="H694" s="86">
        <v>14400</v>
      </c>
      <c r="I694" s="87" t="e">
        <f t="shared" si="261"/>
        <v>#VALUE!</v>
      </c>
      <c r="J694" s="87" t="e">
        <f t="shared" si="256"/>
        <v>#VALUE!</v>
      </c>
      <c r="K694" s="87">
        <f t="shared" si="262"/>
        <v>0</v>
      </c>
      <c r="L694" s="87">
        <f t="shared" si="263"/>
        <v>0</v>
      </c>
      <c r="M694" s="87" t="e">
        <f t="shared" si="264"/>
        <v>#VALUE!</v>
      </c>
      <c r="N694" s="87" t="e">
        <f t="shared" si="265"/>
        <v>#VALUE!</v>
      </c>
      <c r="O694" s="86"/>
      <c r="P694" s="87" t="e">
        <f t="shared" si="257"/>
        <v>#VALUE!</v>
      </c>
      <c r="Q694" s="88" t="e">
        <f t="shared" si="266"/>
        <v>#VALUE!</v>
      </c>
      <c r="R694" s="89"/>
      <c r="S694" s="81"/>
      <c r="T694" s="27">
        <f t="shared" si="267"/>
        <v>0</v>
      </c>
      <c r="U694" s="90">
        <v>66140</v>
      </c>
      <c r="V694" s="91">
        <f t="shared" si="258"/>
        <v>0</v>
      </c>
      <c r="W694" s="90"/>
      <c r="X694" s="90"/>
      <c r="Y694" s="91">
        <f t="shared" si="268"/>
        <v>0</v>
      </c>
      <c r="Z694" s="91">
        <f t="shared" si="269"/>
        <v>0</v>
      </c>
      <c r="AA694" s="91" t="e">
        <f t="shared" si="259"/>
        <v>#VALUE!</v>
      </c>
    </row>
    <row r="695" spans="1:27" ht="17.25" x14ac:dyDescent="0.25">
      <c r="A695" s="4"/>
      <c r="B695" s="4"/>
      <c r="C695" s="92"/>
      <c r="D695" s="192"/>
      <c r="E695" s="93"/>
      <c r="F695" s="94"/>
      <c r="G695" s="95" t="str">
        <f t="shared" si="260"/>
        <v>Error</v>
      </c>
      <c r="H695" s="96">
        <v>14400</v>
      </c>
      <c r="I695" s="97" t="e">
        <f t="shared" si="261"/>
        <v>#VALUE!</v>
      </c>
      <c r="J695" s="87" t="e">
        <f t="shared" si="256"/>
        <v>#VALUE!</v>
      </c>
      <c r="K695" s="97">
        <f t="shared" si="262"/>
        <v>0</v>
      </c>
      <c r="L695" s="97">
        <f t="shared" si="263"/>
        <v>0</v>
      </c>
      <c r="M695" s="97" t="e">
        <f t="shared" si="264"/>
        <v>#VALUE!</v>
      </c>
      <c r="N695" s="97" t="e">
        <f t="shared" si="265"/>
        <v>#VALUE!</v>
      </c>
      <c r="O695" s="96"/>
      <c r="P695" s="97" t="e">
        <f t="shared" si="257"/>
        <v>#VALUE!</v>
      </c>
      <c r="Q695" s="98" t="e">
        <f t="shared" si="266"/>
        <v>#VALUE!</v>
      </c>
      <c r="R695" s="99"/>
      <c r="S695" s="4"/>
      <c r="T695" s="27">
        <f t="shared" si="267"/>
        <v>0</v>
      </c>
      <c r="U695" s="100">
        <v>66140</v>
      </c>
      <c r="V695" s="101">
        <f t="shared" si="258"/>
        <v>0</v>
      </c>
      <c r="W695" s="100"/>
      <c r="X695" s="100"/>
      <c r="Y695" s="101">
        <f t="shared" si="268"/>
        <v>0</v>
      </c>
      <c r="Z695" s="101">
        <f t="shared" si="269"/>
        <v>0</v>
      </c>
      <c r="AA695" s="101" t="e">
        <f t="shared" si="259"/>
        <v>#VALUE!</v>
      </c>
    </row>
    <row r="696" spans="1:27" ht="17.25" x14ac:dyDescent="0.25">
      <c r="A696" s="4"/>
      <c r="B696" s="4"/>
      <c r="C696" s="92"/>
      <c r="D696" s="192"/>
      <c r="E696" s="93"/>
      <c r="F696" s="94"/>
      <c r="G696" s="95" t="str">
        <f t="shared" si="260"/>
        <v>Error</v>
      </c>
      <c r="H696" s="96">
        <v>14400</v>
      </c>
      <c r="I696" s="97" t="e">
        <f t="shared" si="261"/>
        <v>#VALUE!</v>
      </c>
      <c r="J696" s="87" t="e">
        <f t="shared" si="256"/>
        <v>#VALUE!</v>
      </c>
      <c r="K696" s="97">
        <f t="shared" si="262"/>
        <v>0</v>
      </c>
      <c r="L696" s="97">
        <f t="shared" si="263"/>
        <v>0</v>
      </c>
      <c r="M696" s="97" t="e">
        <f t="shared" si="264"/>
        <v>#VALUE!</v>
      </c>
      <c r="N696" s="97" t="e">
        <f t="shared" si="265"/>
        <v>#VALUE!</v>
      </c>
      <c r="O696" s="96"/>
      <c r="P696" s="97" t="e">
        <f t="shared" si="257"/>
        <v>#VALUE!</v>
      </c>
      <c r="Q696" s="98" t="e">
        <f t="shared" si="266"/>
        <v>#VALUE!</v>
      </c>
      <c r="R696" s="99"/>
      <c r="S696" s="4"/>
      <c r="T696" s="27">
        <f t="shared" si="267"/>
        <v>0</v>
      </c>
      <c r="U696" s="100">
        <v>66140</v>
      </c>
      <c r="V696" s="101">
        <f t="shared" si="258"/>
        <v>0</v>
      </c>
      <c r="W696" s="100"/>
      <c r="X696" s="100"/>
      <c r="Y696" s="101">
        <f t="shared" si="268"/>
        <v>0</v>
      </c>
      <c r="Z696" s="101">
        <f t="shared" si="269"/>
        <v>0</v>
      </c>
      <c r="AA696" s="101" t="e">
        <f t="shared" si="259"/>
        <v>#VALUE!</v>
      </c>
    </row>
    <row r="697" spans="1:27" ht="17.25" x14ac:dyDescent="0.25">
      <c r="A697" s="4"/>
      <c r="B697" s="4"/>
      <c r="C697" s="92"/>
      <c r="D697" s="192"/>
      <c r="E697" s="93"/>
      <c r="F697" s="94"/>
      <c r="G697" s="95" t="str">
        <f t="shared" si="260"/>
        <v>Error</v>
      </c>
      <c r="H697" s="96">
        <v>14400</v>
      </c>
      <c r="I697" s="97" t="e">
        <f t="shared" si="261"/>
        <v>#VALUE!</v>
      </c>
      <c r="J697" s="87" t="e">
        <f t="shared" si="256"/>
        <v>#VALUE!</v>
      </c>
      <c r="K697" s="97">
        <f t="shared" si="262"/>
        <v>0</v>
      </c>
      <c r="L697" s="97">
        <f t="shared" si="263"/>
        <v>0</v>
      </c>
      <c r="M697" s="97" t="e">
        <f t="shared" si="264"/>
        <v>#VALUE!</v>
      </c>
      <c r="N697" s="97" t="e">
        <f t="shared" si="265"/>
        <v>#VALUE!</v>
      </c>
      <c r="O697" s="96"/>
      <c r="P697" s="97" t="e">
        <f t="shared" si="257"/>
        <v>#VALUE!</v>
      </c>
      <c r="Q697" s="98" t="e">
        <f t="shared" si="266"/>
        <v>#VALUE!</v>
      </c>
      <c r="R697" s="99"/>
      <c r="S697" s="4"/>
      <c r="T697" s="27">
        <f t="shared" si="267"/>
        <v>0</v>
      </c>
      <c r="U697" s="100">
        <v>66140</v>
      </c>
      <c r="V697" s="101">
        <f t="shared" si="258"/>
        <v>0</v>
      </c>
      <c r="W697" s="100"/>
      <c r="X697" s="100"/>
      <c r="Y697" s="101">
        <f t="shared" si="268"/>
        <v>0</v>
      </c>
      <c r="Z697" s="101">
        <f t="shared" si="269"/>
        <v>0</v>
      </c>
      <c r="AA697" s="101" t="e">
        <f t="shared" si="259"/>
        <v>#VALUE!</v>
      </c>
    </row>
    <row r="698" spans="1:27" ht="17.25" x14ac:dyDescent="0.25">
      <c r="A698" s="4"/>
      <c r="B698" s="4"/>
      <c r="C698" s="92"/>
      <c r="D698" s="192"/>
      <c r="E698" s="93"/>
      <c r="F698" s="94"/>
      <c r="G698" s="95" t="str">
        <f t="shared" si="260"/>
        <v>Error</v>
      </c>
      <c r="H698" s="96">
        <v>14400</v>
      </c>
      <c r="I698" s="97" t="e">
        <f t="shared" si="261"/>
        <v>#VALUE!</v>
      </c>
      <c r="J698" s="87" t="e">
        <f t="shared" si="256"/>
        <v>#VALUE!</v>
      </c>
      <c r="K698" s="97">
        <f t="shared" si="262"/>
        <v>0</v>
      </c>
      <c r="L698" s="97">
        <f t="shared" si="263"/>
        <v>0</v>
      </c>
      <c r="M698" s="97" t="e">
        <f t="shared" si="264"/>
        <v>#VALUE!</v>
      </c>
      <c r="N698" s="97" t="e">
        <f t="shared" si="265"/>
        <v>#VALUE!</v>
      </c>
      <c r="O698" s="96"/>
      <c r="P698" s="97" t="e">
        <f t="shared" si="257"/>
        <v>#VALUE!</v>
      </c>
      <c r="Q698" s="98" t="e">
        <f t="shared" si="266"/>
        <v>#VALUE!</v>
      </c>
      <c r="R698" s="99"/>
      <c r="S698" s="4"/>
      <c r="T698" s="27">
        <f t="shared" si="267"/>
        <v>0</v>
      </c>
      <c r="U698" s="100">
        <v>66140</v>
      </c>
      <c r="V698" s="101">
        <f t="shared" si="258"/>
        <v>0</v>
      </c>
      <c r="W698" s="100"/>
      <c r="X698" s="100"/>
      <c r="Y698" s="101">
        <f t="shared" si="268"/>
        <v>0</v>
      </c>
      <c r="Z698" s="101">
        <f t="shared" si="269"/>
        <v>0</v>
      </c>
      <c r="AA698" s="101" t="e">
        <f t="shared" si="259"/>
        <v>#VALUE!</v>
      </c>
    </row>
    <row r="699" spans="1:27" ht="17.25" x14ac:dyDescent="0.25">
      <c r="A699" s="4"/>
      <c r="B699" s="4"/>
      <c r="C699" s="92"/>
      <c r="D699" s="192"/>
      <c r="E699" s="93"/>
      <c r="F699" s="94"/>
      <c r="G699" s="95" t="str">
        <f t="shared" si="260"/>
        <v>Error</v>
      </c>
      <c r="H699" s="96">
        <v>14400</v>
      </c>
      <c r="I699" s="97" t="e">
        <f t="shared" si="261"/>
        <v>#VALUE!</v>
      </c>
      <c r="J699" s="87" t="e">
        <f t="shared" si="256"/>
        <v>#VALUE!</v>
      </c>
      <c r="K699" s="97">
        <f t="shared" si="262"/>
        <v>0</v>
      </c>
      <c r="L699" s="97">
        <f t="shared" si="263"/>
        <v>0</v>
      </c>
      <c r="M699" s="97" t="e">
        <f t="shared" si="264"/>
        <v>#VALUE!</v>
      </c>
      <c r="N699" s="97" t="e">
        <f t="shared" si="265"/>
        <v>#VALUE!</v>
      </c>
      <c r="O699" s="96"/>
      <c r="P699" s="97" t="e">
        <f t="shared" si="257"/>
        <v>#VALUE!</v>
      </c>
      <c r="Q699" s="98" t="e">
        <f t="shared" si="266"/>
        <v>#VALUE!</v>
      </c>
      <c r="R699" s="99"/>
      <c r="S699" s="4"/>
      <c r="T699" s="27">
        <f t="shared" si="267"/>
        <v>0</v>
      </c>
      <c r="U699" s="100">
        <v>66140</v>
      </c>
      <c r="V699" s="101">
        <f t="shared" si="258"/>
        <v>0</v>
      </c>
      <c r="W699" s="100"/>
      <c r="X699" s="100"/>
      <c r="Y699" s="101">
        <f t="shared" si="268"/>
        <v>0</v>
      </c>
      <c r="Z699" s="101">
        <f t="shared" si="269"/>
        <v>0</v>
      </c>
      <c r="AA699" s="101" t="e">
        <f t="shared" si="259"/>
        <v>#VALUE!</v>
      </c>
    </row>
    <row r="700" spans="1:27" ht="17.25" x14ac:dyDescent="0.25">
      <c r="A700" s="4"/>
      <c r="B700" s="4"/>
      <c r="C700" s="92"/>
      <c r="D700" s="192"/>
      <c r="E700" s="83"/>
      <c r="F700" s="84"/>
      <c r="G700" s="85" t="str">
        <f t="shared" si="260"/>
        <v>Error</v>
      </c>
      <c r="H700" s="86">
        <v>14400</v>
      </c>
      <c r="I700" s="87" t="e">
        <f t="shared" si="261"/>
        <v>#VALUE!</v>
      </c>
      <c r="J700" s="87" t="e">
        <f t="shared" si="256"/>
        <v>#VALUE!</v>
      </c>
      <c r="K700" s="87">
        <f t="shared" si="262"/>
        <v>0</v>
      </c>
      <c r="L700" s="87">
        <f t="shared" si="263"/>
        <v>0</v>
      </c>
      <c r="M700" s="87" t="e">
        <f t="shared" si="264"/>
        <v>#VALUE!</v>
      </c>
      <c r="N700" s="87" t="e">
        <f t="shared" si="265"/>
        <v>#VALUE!</v>
      </c>
      <c r="O700" s="86"/>
      <c r="P700" s="87" t="e">
        <f t="shared" si="257"/>
        <v>#VALUE!</v>
      </c>
      <c r="Q700" s="88" t="e">
        <f t="shared" si="266"/>
        <v>#VALUE!</v>
      </c>
      <c r="R700" s="89"/>
      <c r="S700" s="81"/>
      <c r="T700" s="27">
        <f t="shared" si="267"/>
        <v>0</v>
      </c>
      <c r="U700" s="90">
        <v>66140</v>
      </c>
      <c r="V700" s="91">
        <f t="shared" si="258"/>
        <v>0</v>
      </c>
      <c r="W700" s="90"/>
      <c r="X700" s="90"/>
      <c r="Y700" s="91">
        <f t="shared" si="268"/>
        <v>0</v>
      </c>
      <c r="Z700" s="91">
        <f t="shared" si="269"/>
        <v>0</v>
      </c>
      <c r="AA700" s="91" t="e">
        <f t="shared" si="259"/>
        <v>#VALUE!</v>
      </c>
    </row>
    <row r="701" spans="1:27" ht="17.25" x14ac:dyDescent="0.25">
      <c r="A701" s="4"/>
      <c r="B701" s="4"/>
      <c r="C701" s="92"/>
      <c r="D701" s="192"/>
      <c r="E701" s="93"/>
      <c r="F701" s="94"/>
      <c r="G701" s="95" t="str">
        <f t="shared" si="260"/>
        <v>Error</v>
      </c>
      <c r="H701" s="96">
        <v>14400</v>
      </c>
      <c r="I701" s="97" t="e">
        <f t="shared" si="261"/>
        <v>#VALUE!</v>
      </c>
      <c r="J701" s="87" t="e">
        <f t="shared" si="256"/>
        <v>#VALUE!</v>
      </c>
      <c r="K701" s="97">
        <f t="shared" si="262"/>
        <v>0</v>
      </c>
      <c r="L701" s="97">
        <f t="shared" si="263"/>
        <v>0</v>
      </c>
      <c r="M701" s="97" t="e">
        <f t="shared" si="264"/>
        <v>#VALUE!</v>
      </c>
      <c r="N701" s="97" t="e">
        <f t="shared" si="265"/>
        <v>#VALUE!</v>
      </c>
      <c r="O701" s="96"/>
      <c r="P701" s="97" t="e">
        <f t="shared" si="257"/>
        <v>#VALUE!</v>
      </c>
      <c r="Q701" s="98" t="e">
        <f t="shared" si="266"/>
        <v>#VALUE!</v>
      </c>
      <c r="R701" s="99"/>
      <c r="S701" s="4"/>
      <c r="T701" s="27">
        <f t="shared" si="267"/>
        <v>0</v>
      </c>
      <c r="U701" s="100">
        <v>66140</v>
      </c>
      <c r="V701" s="101">
        <f t="shared" si="258"/>
        <v>0</v>
      </c>
      <c r="W701" s="100"/>
      <c r="X701" s="100"/>
      <c r="Y701" s="101">
        <f t="shared" si="268"/>
        <v>0</v>
      </c>
      <c r="Z701" s="101">
        <f t="shared" si="269"/>
        <v>0</v>
      </c>
      <c r="AA701" s="101" t="e">
        <f t="shared" si="259"/>
        <v>#VALUE!</v>
      </c>
    </row>
    <row r="702" spans="1:27" ht="17.25" x14ac:dyDescent="0.25">
      <c r="A702" s="4"/>
      <c r="B702" s="4"/>
      <c r="C702" s="92"/>
      <c r="D702" s="192"/>
      <c r="E702" s="93"/>
      <c r="F702" s="94"/>
      <c r="G702" s="95" t="str">
        <f t="shared" si="260"/>
        <v>Error</v>
      </c>
      <c r="H702" s="96">
        <v>14400</v>
      </c>
      <c r="I702" s="97" t="e">
        <f t="shared" si="261"/>
        <v>#VALUE!</v>
      </c>
      <c r="J702" s="87" t="e">
        <f t="shared" si="256"/>
        <v>#VALUE!</v>
      </c>
      <c r="K702" s="97">
        <f t="shared" si="262"/>
        <v>0</v>
      </c>
      <c r="L702" s="97">
        <f t="shared" si="263"/>
        <v>0</v>
      </c>
      <c r="M702" s="97" t="e">
        <f t="shared" si="264"/>
        <v>#VALUE!</v>
      </c>
      <c r="N702" s="97" t="e">
        <f t="shared" si="265"/>
        <v>#VALUE!</v>
      </c>
      <c r="O702" s="96"/>
      <c r="P702" s="97" t="e">
        <f t="shared" si="257"/>
        <v>#VALUE!</v>
      </c>
      <c r="Q702" s="98" t="e">
        <f t="shared" si="266"/>
        <v>#VALUE!</v>
      </c>
      <c r="R702" s="99"/>
      <c r="S702" s="4"/>
      <c r="T702" s="27">
        <f t="shared" si="267"/>
        <v>0</v>
      </c>
      <c r="U702" s="100">
        <v>66140</v>
      </c>
      <c r="V702" s="101">
        <f t="shared" ref="V702:V733" si="270">+U702*T702</f>
        <v>0</v>
      </c>
      <c r="W702" s="100"/>
      <c r="X702" s="100"/>
      <c r="Y702" s="101">
        <f t="shared" si="268"/>
        <v>0</v>
      </c>
      <c r="Z702" s="101">
        <f t="shared" si="269"/>
        <v>0</v>
      </c>
      <c r="AA702" s="101" t="e">
        <f t="shared" ref="AA702:AA733" si="271">+Z702+Q702</f>
        <v>#VALUE!</v>
      </c>
    </row>
    <row r="703" spans="1:27" ht="17.25" x14ac:dyDescent="0.25">
      <c r="A703" s="4"/>
      <c r="B703" s="4"/>
      <c r="C703" s="92"/>
      <c r="D703" s="192"/>
      <c r="E703" s="93"/>
      <c r="F703" s="94"/>
      <c r="G703" s="95" t="str">
        <f t="shared" si="260"/>
        <v>Error</v>
      </c>
      <c r="H703" s="96">
        <v>14400</v>
      </c>
      <c r="I703" s="97" t="e">
        <f t="shared" si="261"/>
        <v>#VALUE!</v>
      </c>
      <c r="J703" s="87" t="e">
        <f t="shared" si="256"/>
        <v>#VALUE!</v>
      </c>
      <c r="K703" s="97">
        <f t="shared" si="262"/>
        <v>0</v>
      </c>
      <c r="L703" s="97">
        <f t="shared" si="263"/>
        <v>0</v>
      </c>
      <c r="M703" s="97" t="e">
        <f t="shared" si="264"/>
        <v>#VALUE!</v>
      </c>
      <c r="N703" s="97" t="e">
        <f t="shared" si="265"/>
        <v>#VALUE!</v>
      </c>
      <c r="O703" s="96"/>
      <c r="P703" s="97" t="e">
        <f t="shared" si="257"/>
        <v>#VALUE!</v>
      </c>
      <c r="Q703" s="98" t="e">
        <f t="shared" si="266"/>
        <v>#VALUE!</v>
      </c>
      <c r="R703" s="99"/>
      <c r="S703" s="4"/>
      <c r="T703" s="27">
        <f t="shared" si="267"/>
        <v>0</v>
      </c>
      <c r="U703" s="100">
        <v>66140</v>
      </c>
      <c r="V703" s="101">
        <f t="shared" si="270"/>
        <v>0</v>
      </c>
      <c r="W703" s="100"/>
      <c r="X703" s="100"/>
      <c r="Y703" s="101">
        <f t="shared" si="268"/>
        <v>0</v>
      </c>
      <c r="Z703" s="101">
        <f t="shared" si="269"/>
        <v>0</v>
      </c>
      <c r="AA703" s="101" t="e">
        <f t="shared" si="271"/>
        <v>#VALUE!</v>
      </c>
    </row>
    <row r="704" spans="1:27" ht="17.25" x14ac:dyDescent="0.25">
      <c r="A704" s="4"/>
      <c r="B704" s="4"/>
      <c r="C704" s="92"/>
      <c r="D704" s="192"/>
      <c r="E704" s="93"/>
      <c r="F704" s="94"/>
      <c r="G704" s="95" t="str">
        <f t="shared" si="260"/>
        <v>Error</v>
      </c>
      <c r="H704" s="96">
        <v>14400</v>
      </c>
      <c r="I704" s="97" t="e">
        <f t="shared" si="261"/>
        <v>#VALUE!</v>
      </c>
      <c r="J704" s="87" t="e">
        <f t="shared" si="256"/>
        <v>#VALUE!</v>
      </c>
      <c r="K704" s="97">
        <f t="shared" si="262"/>
        <v>0</v>
      </c>
      <c r="L704" s="97">
        <f t="shared" si="263"/>
        <v>0</v>
      </c>
      <c r="M704" s="97" t="e">
        <f t="shared" si="264"/>
        <v>#VALUE!</v>
      </c>
      <c r="N704" s="97" t="e">
        <f t="shared" si="265"/>
        <v>#VALUE!</v>
      </c>
      <c r="O704" s="96"/>
      <c r="P704" s="97" t="e">
        <f t="shared" si="257"/>
        <v>#VALUE!</v>
      </c>
      <c r="Q704" s="98" t="e">
        <f t="shared" si="266"/>
        <v>#VALUE!</v>
      </c>
      <c r="R704" s="99"/>
      <c r="S704" s="4"/>
      <c r="T704" s="27">
        <f t="shared" si="267"/>
        <v>0</v>
      </c>
      <c r="U704" s="100">
        <v>66140</v>
      </c>
      <c r="V704" s="101">
        <f t="shared" si="270"/>
        <v>0</v>
      </c>
      <c r="W704" s="100"/>
      <c r="X704" s="100"/>
      <c r="Y704" s="101">
        <f t="shared" si="268"/>
        <v>0</v>
      </c>
      <c r="Z704" s="101">
        <f t="shared" si="269"/>
        <v>0</v>
      </c>
      <c r="AA704" s="101" t="e">
        <f t="shared" si="271"/>
        <v>#VALUE!</v>
      </c>
    </row>
    <row r="705" spans="1:27" ht="17.25" x14ac:dyDescent="0.25">
      <c r="A705" s="4"/>
      <c r="B705" s="4"/>
      <c r="C705" s="92"/>
      <c r="D705" s="192"/>
      <c r="E705" s="93"/>
      <c r="F705" s="94"/>
      <c r="G705" s="95" t="str">
        <f t="shared" si="260"/>
        <v>Error</v>
      </c>
      <c r="H705" s="96">
        <v>14400</v>
      </c>
      <c r="I705" s="97" t="e">
        <f t="shared" si="261"/>
        <v>#VALUE!</v>
      </c>
      <c r="J705" s="87" t="e">
        <f t="shared" si="256"/>
        <v>#VALUE!</v>
      </c>
      <c r="K705" s="97">
        <f t="shared" si="262"/>
        <v>0</v>
      </c>
      <c r="L705" s="97">
        <f t="shared" si="263"/>
        <v>0</v>
      </c>
      <c r="M705" s="97" t="e">
        <f t="shared" si="264"/>
        <v>#VALUE!</v>
      </c>
      <c r="N705" s="97" t="e">
        <f t="shared" si="265"/>
        <v>#VALUE!</v>
      </c>
      <c r="O705" s="96"/>
      <c r="P705" s="97" t="e">
        <f t="shared" si="257"/>
        <v>#VALUE!</v>
      </c>
      <c r="Q705" s="98" t="e">
        <f t="shared" si="266"/>
        <v>#VALUE!</v>
      </c>
      <c r="R705" s="99"/>
      <c r="S705" s="4"/>
      <c r="T705" s="27">
        <f t="shared" si="267"/>
        <v>0</v>
      </c>
      <c r="U705" s="100">
        <v>66140</v>
      </c>
      <c r="V705" s="101">
        <f t="shared" si="270"/>
        <v>0</v>
      </c>
      <c r="W705" s="100"/>
      <c r="X705" s="100"/>
      <c r="Y705" s="101">
        <f t="shared" si="268"/>
        <v>0</v>
      </c>
      <c r="Z705" s="101">
        <f t="shared" si="269"/>
        <v>0</v>
      </c>
      <c r="AA705" s="101" t="e">
        <f t="shared" si="271"/>
        <v>#VALUE!</v>
      </c>
    </row>
    <row r="706" spans="1:27" ht="17.25" x14ac:dyDescent="0.25">
      <c r="A706" s="4"/>
      <c r="B706" s="4"/>
      <c r="C706" s="92"/>
      <c r="D706" s="192"/>
      <c r="E706" s="83"/>
      <c r="F706" s="84"/>
      <c r="G706" s="85" t="str">
        <f t="shared" si="260"/>
        <v>Error</v>
      </c>
      <c r="H706" s="86">
        <v>14400</v>
      </c>
      <c r="I706" s="87" t="e">
        <f t="shared" si="261"/>
        <v>#VALUE!</v>
      </c>
      <c r="J706" s="87" t="e">
        <f t="shared" si="256"/>
        <v>#VALUE!</v>
      </c>
      <c r="K706" s="87">
        <f t="shared" si="262"/>
        <v>0</v>
      </c>
      <c r="L706" s="87">
        <f t="shared" si="263"/>
        <v>0</v>
      </c>
      <c r="M706" s="87" t="e">
        <f t="shared" si="264"/>
        <v>#VALUE!</v>
      </c>
      <c r="N706" s="87" t="e">
        <f t="shared" si="265"/>
        <v>#VALUE!</v>
      </c>
      <c r="O706" s="86"/>
      <c r="P706" s="87" t="e">
        <f t="shared" si="257"/>
        <v>#VALUE!</v>
      </c>
      <c r="Q706" s="88" t="e">
        <f t="shared" si="266"/>
        <v>#VALUE!</v>
      </c>
      <c r="R706" s="89"/>
      <c r="S706" s="81"/>
      <c r="T706" s="27">
        <f t="shared" si="267"/>
        <v>0</v>
      </c>
      <c r="U706" s="90">
        <v>66140</v>
      </c>
      <c r="V706" s="91">
        <f t="shared" si="270"/>
        <v>0</v>
      </c>
      <c r="W706" s="90"/>
      <c r="X706" s="90"/>
      <c r="Y706" s="91">
        <f t="shared" si="268"/>
        <v>0</v>
      </c>
      <c r="Z706" s="91">
        <f t="shared" si="269"/>
        <v>0</v>
      </c>
      <c r="AA706" s="91" t="e">
        <f t="shared" si="271"/>
        <v>#VALUE!</v>
      </c>
    </row>
    <row r="707" spans="1:27" ht="17.25" x14ac:dyDescent="0.25">
      <c r="A707" s="4"/>
      <c r="B707" s="4"/>
      <c r="C707" s="92"/>
      <c r="D707" s="192"/>
      <c r="E707" s="93"/>
      <c r="F707" s="94"/>
      <c r="G707" s="95" t="str">
        <f t="shared" si="260"/>
        <v>Error</v>
      </c>
      <c r="H707" s="96">
        <v>14400</v>
      </c>
      <c r="I707" s="97" t="e">
        <f t="shared" si="261"/>
        <v>#VALUE!</v>
      </c>
      <c r="J707" s="87" t="e">
        <f t="shared" si="256"/>
        <v>#VALUE!</v>
      </c>
      <c r="K707" s="97">
        <f t="shared" si="262"/>
        <v>0</v>
      </c>
      <c r="L707" s="97">
        <f t="shared" si="263"/>
        <v>0</v>
      </c>
      <c r="M707" s="97" t="e">
        <f t="shared" si="264"/>
        <v>#VALUE!</v>
      </c>
      <c r="N707" s="97" t="e">
        <f t="shared" si="265"/>
        <v>#VALUE!</v>
      </c>
      <c r="O707" s="96"/>
      <c r="P707" s="97" t="e">
        <f t="shared" si="257"/>
        <v>#VALUE!</v>
      </c>
      <c r="Q707" s="98" t="e">
        <f t="shared" si="266"/>
        <v>#VALUE!</v>
      </c>
      <c r="R707" s="99"/>
      <c r="S707" s="4"/>
      <c r="T707" s="27">
        <f t="shared" si="267"/>
        <v>0</v>
      </c>
      <c r="U707" s="100">
        <v>66140</v>
      </c>
      <c r="V707" s="101">
        <f t="shared" si="270"/>
        <v>0</v>
      </c>
      <c r="W707" s="100"/>
      <c r="X707" s="100"/>
      <c r="Y707" s="101">
        <f t="shared" si="268"/>
        <v>0</v>
      </c>
      <c r="Z707" s="101">
        <f t="shared" si="269"/>
        <v>0</v>
      </c>
      <c r="AA707" s="101" t="e">
        <f t="shared" si="271"/>
        <v>#VALUE!</v>
      </c>
    </row>
    <row r="708" spans="1:27" ht="17.25" x14ac:dyDescent="0.25">
      <c r="A708" s="4"/>
      <c r="B708" s="4"/>
      <c r="C708" s="92"/>
      <c r="D708" s="192"/>
      <c r="E708" s="93"/>
      <c r="F708" s="94"/>
      <c r="G708" s="95" t="str">
        <f t="shared" si="260"/>
        <v>Error</v>
      </c>
      <c r="H708" s="96">
        <v>14400</v>
      </c>
      <c r="I708" s="97" t="e">
        <f t="shared" si="261"/>
        <v>#VALUE!</v>
      </c>
      <c r="J708" s="87" t="e">
        <f t="shared" si="256"/>
        <v>#VALUE!</v>
      </c>
      <c r="K708" s="97">
        <f t="shared" si="262"/>
        <v>0</v>
      </c>
      <c r="L708" s="97">
        <f t="shared" si="263"/>
        <v>0</v>
      </c>
      <c r="M708" s="97" t="e">
        <f t="shared" si="264"/>
        <v>#VALUE!</v>
      </c>
      <c r="N708" s="97" t="e">
        <f t="shared" si="265"/>
        <v>#VALUE!</v>
      </c>
      <c r="O708" s="96"/>
      <c r="P708" s="97" t="e">
        <f t="shared" si="257"/>
        <v>#VALUE!</v>
      </c>
      <c r="Q708" s="98" t="e">
        <f t="shared" si="266"/>
        <v>#VALUE!</v>
      </c>
      <c r="R708" s="99"/>
      <c r="S708" s="4"/>
      <c r="T708" s="27">
        <f t="shared" si="267"/>
        <v>0</v>
      </c>
      <c r="U708" s="100">
        <v>66140</v>
      </c>
      <c r="V708" s="101">
        <f t="shared" si="270"/>
        <v>0</v>
      </c>
      <c r="W708" s="100"/>
      <c r="X708" s="100"/>
      <c r="Y708" s="101">
        <f t="shared" si="268"/>
        <v>0</v>
      </c>
      <c r="Z708" s="101">
        <f t="shared" si="269"/>
        <v>0</v>
      </c>
      <c r="AA708" s="101" t="e">
        <f t="shared" si="271"/>
        <v>#VALUE!</v>
      </c>
    </row>
    <row r="709" spans="1:27" ht="17.25" x14ac:dyDescent="0.25">
      <c r="A709" s="4"/>
      <c r="B709" s="4"/>
      <c r="C709" s="92"/>
      <c r="D709" s="192"/>
      <c r="E709" s="93"/>
      <c r="F709" s="94"/>
      <c r="G709" s="95" t="str">
        <f t="shared" si="260"/>
        <v>Error</v>
      </c>
      <c r="H709" s="96">
        <v>14400</v>
      </c>
      <c r="I709" s="97" t="e">
        <f t="shared" si="261"/>
        <v>#VALUE!</v>
      </c>
      <c r="J709" s="87" t="e">
        <f t="shared" si="256"/>
        <v>#VALUE!</v>
      </c>
      <c r="K709" s="97">
        <f t="shared" si="262"/>
        <v>0</v>
      </c>
      <c r="L709" s="97">
        <f t="shared" si="263"/>
        <v>0</v>
      </c>
      <c r="M709" s="97" t="e">
        <f t="shared" si="264"/>
        <v>#VALUE!</v>
      </c>
      <c r="N709" s="97" t="e">
        <f t="shared" si="265"/>
        <v>#VALUE!</v>
      </c>
      <c r="O709" s="96"/>
      <c r="P709" s="97" t="e">
        <f t="shared" si="257"/>
        <v>#VALUE!</v>
      </c>
      <c r="Q709" s="98" t="e">
        <f t="shared" si="266"/>
        <v>#VALUE!</v>
      </c>
      <c r="R709" s="99"/>
      <c r="S709" s="4"/>
      <c r="T709" s="27">
        <f t="shared" si="267"/>
        <v>0</v>
      </c>
      <c r="U709" s="100">
        <v>66140</v>
      </c>
      <c r="V709" s="101">
        <f t="shared" si="270"/>
        <v>0</v>
      </c>
      <c r="W709" s="100"/>
      <c r="X709" s="100"/>
      <c r="Y709" s="101">
        <f t="shared" si="268"/>
        <v>0</v>
      </c>
      <c r="Z709" s="101">
        <f t="shared" si="269"/>
        <v>0</v>
      </c>
      <c r="AA709" s="101" t="e">
        <f t="shared" si="271"/>
        <v>#VALUE!</v>
      </c>
    </row>
    <row r="710" spans="1:27" ht="17.25" x14ac:dyDescent="0.25">
      <c r="A710" s="4"/>
      <c r="B710" s="4"/>
      <c r="C710" s="92"/>
      <c r="D710" s="192"/>
      <c r="E710" s="93"/>
      <c r="F710" s="94"/>
      <c r="G710" s="95" t="str">
        <f t="shared" si="260"/>
        <v>Error</v>
      </c>
      <c r="H710" s="96">
        <v>14400</v>
      </c>
      <c r="I710" s="97" t="e">
        <f t="shared" si="261"/>
        <v>#VALUE!</v>
      </c>
      <c r="J710" s="87" t="e">
        <f t="shared" si="256"/>
        <v>#VALUE!</v>
      </c>
      <c r="K710" s="97">
        <f t="shared" si="262"/>
        <v>0</v>
      </c>
      <c r="L710" s="97">
        <f t="shared" si="263"/>
        <v>0</v>
      </c>
      <c r="M710" s="97" t="e">
        <f t="shared" si="264"/>
        <v>#VALUE!</v>
      </c>
      <c r="N710" s="97" t="e">
        <f t="shared" si="265"/>
        <v>#VALUE!</v>
      </c>
      <c r="O710" s="96"/>
      <c r="P710" s="97" t="e">
        <f t="shared" si="257"/>
        <v>#VALUE!</v>
      </c>
      <c r="Q710" s="98" t="e">
        <f t="shared" si="266"/>
        <v>#VALUE!</v>
      </c>
      <c r="R710" s="99"/>
      <c r="S710" s="4"/>
      <c r="T710" s="27">
        <f t="shared" si="267"/>
        <v>0</v>
      </c>
      <c r="U710" s="100">
        <v>66140</v>
      </c>
      <c r="V710" s="101">
        <f t="shared" si="270"/>
        <v>0</v>
      </c>
      <c r="W710" s="100"/>
      <c r="X710" s="100"/>
      <c r="Y710" s="101">
        <f t="shared" si="268"/>
        <v>0</v>
      </c>
      <c r="Z710" s="101">
        <f t="shared" si="269"/>
        <v>0</v>
      </c>
      <c r="AA710" s="101" t="e">
        <f t="shared" si="271"/>
        <v>#VALUE!</v>
      </c>
    </row>
    <row r="711" spans="1:27" ht="17.25" x14ac:dyDescent="0.25">
      <c r="A711" s="4"/>
      <c r="B711" s="4"/>
      <c r="C711" s="92"/>
      <c r="D711" s="192"/>
      <c r="E711" s="93"/>
      <c r="F711" s="94"/>
      <c r="G711" s="95" t="str">
        <f t="shared" si="260"/>
        <v>Error</v>
      </c>
      <c r="H711" s="96">
        <v>14400</v>
      </c>
      <c r="I711" s="97" t="e">
        <f t="shared" si="261"/>
        <v>#VALUE!</v>
      </c>
      <c r="J711" s="87" t="e">
        <f t="shared" si="256"/>
        <v>#VALUE!</v>
      </c>
      <c r="K711" s="97">
        <f t="shared" si="262"/>
        <v>0</v>
      </c>
      <c r="L711" s="97">
        <f t="shared" si="263"/>
        <v>0</v>
      </c>
      <c r="M711" s="97" t="e">
        <f t="shared" si="264"/>
        <v>#VALUE!</v>
      </c>
      <c r="N711" s="97" t="e">
        <f t="shared" si="265"/>
        <v>#VALUE!</v>
      </c>
      <c r="O711" s="96"/>
      <c r="P711" s="97" t="e">
        <f t="shared" si="257"/>
        <v>#VALUE!</v>
      </c>
      <c r="Q711" s="98" t="e">
        <f t="shared" si="266"/>
        <v>#VALUE!</v>
      </c>
      <c r="R711" s="99"/>
      <c r="S711" s="4"/>
      <c r="T711" s="27">
        <f t="shared" si="267"/>
        <v>0</v>
      </c>
      <c r="U711" s="100">
        <v>66140</v>
      </c>
      <c r="V711" s="101">
        <f t="shared" si="270"/>
        <v>0</v>
      </c>
      <c r="W711" s="100"/>
      <c r="X711" s="100"/>
      <c r="Y711" s="101">
        <f t="shared" si="268"/>
        <v>0</v>
      </c>
      <c r="Z711" s="101">
        <f t="shared" si="269"/>
        <v>0</v>
      </c>
      <c r="AA711" s="101" t="e">
        <f t="shared" si="271"/>
        <v>#VALUE!</v>
      </c>
    </row>
    <row r="712" spans="1:27" ht="17.25" x14ac:dyDescent="0.25">
      <c r="A712" s="4"/>
      <c r="B712" s="4"/>
      <c r="C712" s="92"/>
      <c r="D712" s="192"/>
      <c r="E712" s="83"/>
      <c r="F712" s="84"/>
      <c r="G712" s="85" t="str">
        <f t="shared" si="260"/>
        <v>Error</v>
      </c>
      <c r="H712" s="86">
        <v>14400</v>
      </c>
      <c r="I712" s="87" t="e">
        <f t="shared" si="261"/>
        <v>#VALUE!</v>
      </c>
      <c r="J712" s="87" t="e">
        <f t="shared" si="256"/>
        <v>#VALUE!</v>
      </c>
      <c r="K712" s="87">
        <f t="shared" si="262"/>
        <v>0</v>
      </c>
      <c r="L712" s="87">
        <f t="shared" si="263"/>
        <v>0</v>
      </c>
      <c r="M712" s="87" t="e">
        <f t="shared" si="264"/>
        <v>#VALUE!</v>
      </c>
      <c r="N712" s="87" t="e">
        <f t="shared" si="265"/>
        <v>#VALUE!</v>
      </c>
      <c r="O712" s="86"/>
      <c r="P712" s="87" t="e">
        <f t="shared" si="257"/>
        <v>#VALUE!</v>
      </c>
      <c r="Q712" s="88" t="e">
        <f t="shared" si="266"/>
        <v>#VALUE!</v>
      </c>
      <c r="R712" s="89"/>
      <c r="S712" s="81"/>
      <c r="T712" s="27">
        <f t="shared" si="267"/>
        <v>0</v>
      </c>
      <c r="U712" s="90">
        <v>66140</v>
      </c>
      <c r="V712" s="91">
        <f t="shared" si="270"/>
        <v>0</v>
      </c>
      <c r="W712" s="90"/>
      <c r="X712" s="90"/>
      <c r="Y712" s="91">
        <f t="shared" si="268"/>
        <v>0</v>
      </c>
      <c r="Z712" s="91">
        <f t="shared" si="269"/>
        <v>0</v>
      </c>
      <c r="AA712" s="91" t="e">
        <f t="shared" si="271"/>
        <v>#VALUE!</v>
      </c>
    </row>
    <row r="713" spans="1:27" ht="17.25" x14ac:dyDescent="0.25">
      <c r="A713" s="4"/>
      <c r="B713" s="4"/>
      <c r="C713" s="92"/>
      <c r="D713" s="192"/>
      <c r="E713" s="93"/>
      <c r="F713" s="94"/>
      <c r="G713" s="95" t="str">
        <f t="shared" si="260"/>
        <v>Error</v>
      </c>
      <c r="H713" s="96">
        <v>14400</v>
      </c>
      <c r="I713" s="97" t="e">
        <f t="shared" si="261"/>
        <v>#VALUE!</v>
      </c>
      <c r="J713" s="87" t="e">
        <f t="shared" si="256"/>
        <v>#VALUE!</v>
      </c>
      <c r="K713" s="97">
        <f t="shared" si="262"/>
        <v>0</v>
      </c>
      <c r="L713" s="97">
        <f t="shared" si="263"/>
        <v>0</v>
      </c>
      <c r="M713" s="97" t="e">
        <f t="shared" si="264"/>
        <v>#VALUE!</v>
      </c>
      <c r="N713" s="97" t="e">
        <f t="shared" si="265"/>
        <v>#VALUE!</v>
      </c>
      <c r="O713" s="96"/>
      <c r="P713" s="97" t="e">
        <f t="shared" si="257"/>
        <v>#VALUE!</v>
      </c>
      <c r="Q713" s="98" t="e">
        <f t="shared" si="266"/>
        <v>#VALUE!</v>
      </c>
      <c r="R713" s="99"/>
      <c r="S713" s="4"/>
      <c r="T713" s="27">
        <f t="shared" si="267"/>
        <v>0</v>
      </c>
      <c r="U713" s="100">
        <v>66140</v>
      </c>
      <c r="V713" s="101">
        <f t="shared" si="270"/>
        <v>0</v>
      </c>
      <c r="W713" s="100"/>
      <c r="X713" s="100"/>
      <c r="Y713" s="101">
        <f t="shared" si="268"/>
        <v>0</v>
      </c>
      <c r="Z713" s="101">
        <f t="shared" si="269"/>
        <v>0</v>
      </c>
      <c r="AA713" s="101" t="e">
        <f t="shared" si="271"/>
        <v>#VALUE!</v>
      </c>
    </row>
    <row r="714" spans="1:27" ht="17.25" x14ac:dyDescent="0.25">
      <c r="A714" s="4"/>
      <c r="B714" s="4"/>
      <c r="C714" s="92"/>
      <c r="D714" s="192"/>
      <c r="E714" s="93"/>
      <c r="F714" s="94"/>
      <c r="G714" s="95" t="str">
        <f t="shared" si="260"/>
        <v>Error</v>
      </c>
      <c r="H714" s="96">
        <v>14400</v>
      </c>
      <c r="I714" s="97" t="e">
        <f t="shared" si="261"/>
        <v>#VALUE!</v>
      </c>
      <c r="J714" s="87" t="e">
        <f t="shared" si="256"/>
        <v>#VALUE!</v>
      </c>
      <c r="K714" s="97">
        <f t="shared" si="262"/>
        <v>0</v>
      </c>
      <c r="L714" s="97">
        <f t="shared" si="263"/>
        <v>0</v>
      </c>
      <c r="M714" s="97" t="e">
        <f t="shared" si="264"/>
        <v>#VALUE!</v>
      </c>
      <c r="N714" s="97" t="e">
        <f t="shared" si="265"/>
        <v>#VALUE!</v>
      </c>
      <c r="O714" s="96"/>
      <c r="P714" s="97" t="e">
        <f t="shared" si="257"/>
        <v>#VALUE!</v>
      </c>
      <c r="Q714" s="98" t="e">
        <f t="shared" si="266"/>
        <v>#VALUE!</v>
      </c>
      <c r="R714" s="99"/>
      <c r="S714" s="4"/>
      <c r="T714" s="27">
        <f t="shared" si="267"/>
        <v>0</v>
      </c>
      <c r="U714" s="100">
        <v>66140</v>
      </c>
      <c r="V714" s="101">
        <f t="shared" si="270"/>
        <v>0</v>
      </c>
      <c r="W714" s="100"/>
      <c r="X714" s="100"/>
      <c r="Y714" s="101">
        <f t="shared" si="268"/>
        <v>0</v>
      </c>
      <c r="Z714" s="101">
        <f t="shared" si="269"/>
        <v>0</v>
      </c>
      <c r="AA714" s="101" t="e">
        <f t="shared" si="271"/>
        <v>#VALUE!</v>
      </c>
    </row>
    <row r="715" spans="1:27" ht="17.25" x14ac:dyDescent="0.25">
      <c r="A715" s="4"/>
      <c r="B715" s="4"/>
      <c r="C715" s="92"/>
      <c r="D715" s="192"/>
      <c r="E715" s="93"/>
      <c r="F715" s="94"/>
      <c r="G715" s="95" t="str">
        <f t="shared" si="260"/>
        <v>Error</v>
      </c>
      <c r="H715" s="96">
        <v>14400</v>
      </c>
      <c r="I715" s="97" t="e">
        <f t="shared" si="261"/>
        <v>#VALUE!</v>
      </c>
      <c r="J715" s="87" t="e">
        <f t="shared" si="256"/>
        <v>#VALUE!</v>
      </c>
      <c r="K715" s="97">
        <f t="shared" si="262"/>
        <v>0</v>
      </c>
      <c r="L715" s="97">
        <f t="shared" si="263"/>
        <v>0</v>
      </c>
      <c r="M715" s="97" t="e">
        <f t="shared" si="264"/>
        <v>#VALUE!</v>
      </c>
      <c r="N715" s="97" t="e">
        <f t="shared" si="265"/>
        <v>#VALUE!</v>
      </c>
      <c r="O715" s="96"/>
      <c r="P715" s="97" t="e">
        <f t="shared" si="257"/>
        <v>#VALUE!</v>
      </c>
      <c r="Q715" s="98" t="e">
        <f t="shared" si="266"/>
        <v>#VALUE!</v>
      </c>
      <c r="R715" s="99"/>
      <c r="S715" s="4"/>
      <c r="T715" s="27">
        <f t="shared" si="267"/>
        <v>0</v>
      </c>
      <c r="U715" s="100">
        <v>66140</v>
      </c>
      <c r="V715" s="101">
        <f t="shared" si="270"/>
        <v>0</v>
      </c>
      <c r="W715" s="100"/>
      <c r="X715" s="100"/>
      <c r="Y715" s="101">
        <f t="shared" si="268"/>
        <v>0</v>
      </c>
      <c r="Z715" s="101">
        <f t="shared" si="269"/>
        <v>0</v>
      </c>
      <c r="AA715" s="101" t="e">
        <f t="shared" si="271"/>
        <v>#VALUE!</v>
      </c>
    </row>
    <row r="716" spans="1:27" ht="17.25" x14ac:dyDescent="0.25">
      <c r="A716" s="4"/>
      <c r="B716" s="4"/>
      <c r="C716" s="92"/>
      <c r="D716" s="192"/>
      <c r="E716" s="93"/>
      <c r="F716" s="94"/>
      <c r="G716" s="95" t="str">
        <f t="shared" si="260"/>
        <v>Error</v>
      </c>
      <c r="H716" s="96">
        <v>14400</v>
      </c>
      <c r="I716" s="97" t="e">
        <f t="shared" si="261"/>
        <v>#VALUE!</v>
      </c>
      <c r="J716" s="87" t="e">
        <f t="shared" si="256"/>
        <v>#VALUE!</v>
      </c>
      <c r="K716" s="97">
        <f t="shared" si="262"/>
        <v>0</v>
      </c>
      <c r="L716" s="97">
        <f t="shared" si="263"/>
        <v>0</v>
      </c>
      <c r="M716" s="97" t="e">
        <f t="shared" si="264"/>
        <v>#VALUE!</v>
      </c>
      <c r="N716" s="97" t="e">
        <f t="shared" si="265"/>
        <v>#VALUE!</v>
      </c>
      <c r="O716" s="96"/>
      <c r="P716" s="97" t="e">
        <f t="shared" si="257"/>
        <v>#VALUE!</v>
      </c>
      <c r="Q716" s="98" t="e">
        <f t="shared" si="266"/>
        <v>#VALUE!</v>
      </c>
      <c r="R716" s="99"/>
      <c r="S716" s="4"/>
      <c r="T716" s="27">
        <f t="shared" si="267"/>
        <v>0</v>
      </c>
      <c r="U716" s="100">
        <v>66140</v>
      </c>
      <c r="V716" s="101">
        <f t="shared" si="270"/>
        <v>0</v>
      </c>
      <c r="W716" s="100"/>
      <c r="X716" s="100"/>
      <c r="Y716" s="101">
        <f t="shared" si="268"/>
        <v>0</v>
      </c>
      <c r="Z716" s="101">
        <f t="shared" si="269"/>
        <v>0</v>
      </c>
      <c r="AA716" s="101" t="e">
        <f t="shared" si="271"/>
        <v>#VALUE!</v>
      </c>
    </row>
    <row r="717" spans="1:27" ht="17.25" x14ac:dyDescent="0.25">
      <c r="A717" s="4"/>
      <c r="B717" s="4"/>
      <c r="C717" s="92"/>
      <c r="D717" s="192"/>
      <c r="E717" s="93"/>
      <c r="F717" s="94"/>
      <c r="G717" s="95" t="str">
        <f t="shared" si="260"/>
        <v>Error</v>
      </c>
      <c r="H717" s="96">
        <v>14400</v>
      </c>
      <c r="I717" s="97" t="e">
        <f t="shared" si="261"/>
        <v>#VALUE!</v>
      </c>
      <c r="J717" s="87" t="e">
        <f t="shared" si="256"/>
        <v>#VALUE!</v>
      </c>
      <c r="K717" s="97">
        <f t="shared" si="262"/>
        <v>0</v>
      </c>
      <c r="L717" s="97">
        <f t="shared" si="263"/>
        <v>0</v>
      </c>
      <c r="M717" s="97" t="e">
        <f t="shared" si="264"/>
        <v>#VALUE!</v>
      </c>
      <c r="N717" s="97" t="e">
        <f t="shared" si="265"/>
        <v>#VALUE!</v>
      </c>
      <c r="O717" s="96"/>
      <c r="P717" s="97" t="e">
        <f t="shared" si="257"/>
        <v>#VALUE!</v>
      </c>
      <c r="Q717" s="98" t="e">
        <f t="shared" si="266"/>
        <v>#VALUE!</v>
      </c>
      <c r="R717" s="99"/>
      <c r="S717" s="4"/>
      <c r="T717" s="27">
        <f t="shared" si="267"/>
        <v>0</v>
      </c>
      <c r="U717" s="100">
        <v>66140</v>
      </c>
      <c r="V717" s="101">
        <f t="shared" si="270"/>
        <v>0</v>
      </c>
      <c r="W717" s="100"/>
      <c r="X717" s="100"/>
      <c r="Y717" s="101">
        <f t="shared" si="268"/>
        <v>0</v>
      </c>
      <c r="Z717" s="101">
        <f t="shared" si="269"/>
        <v>0</v>
      </c>
      <c r="AA717" s="101" t="e">
        <f t="shared" si="271"/>
        <v>#VALUE!</v>
      </c>
    </row>
    <row r="718" spans="1:27" ht="17.25" x14ac:dyDescent="0.25">
      <c r="A718" s="4"/>
      <c r="B718" s="4"/>
      <c r="C718" s="92"/>
      <c r="D718" s="192"/>
      <c r="E718" s="83"/>
      <c r="F718" s="84"/>
      <c r="G718" s="85" t="str">
        <f t="shared" si="260"/>
        <v>Error</v>
      </c>
      <c r="H718" s="86">
        <v>14400</v>
      </c>
      <c r="I718" s="87" t="e">
        <f t="shared" si="261"/>
        <v>#VALUE!</v>
      </c>
      <c r="J718" s="87" t="e">
        <f t="shared" si="256"/>
        <v>#VALUE!</v>
      </c>
      <c r="K718" s="87">
        <f t="shared" si="262"/>
        <v>0</v>
      </c>
      <c r="L718" s="87">
        <f t="shared" si="263"/>
        <v>0</v>
      </c>
      <c r="M718" s="87" t="e">
        <f t="shared" si="264"/>
        <v>#VALUE!</v>
      </c>
      <c r="N718" s="87" t="e">
        <f t="shared" si="265"/>
        <v>#VALUE!</v>
      </c>
      <c r="O718" s="86"/>
      <c r="P718" s="87" t="e">
        <f t="shared" si="257"/>
        <v>#VALUE!</v>
      </c>
      <c r="Q718" s="88" t="e">
        <f t="shared" si="266"/>
        <v>#VALUE!</v>
      </c>
      <c r="R718" s="89"/>
      <c r="S718" s="81"/>
      <c r="T718" s="27">
        <f t="shared" si="267"/>
        <v>0</v>
      </c>
      <c r="U718" s="90">
        <v>66140</v>
      </c>
      <c r="V718" s="91">
        <f t="shared" si="270"/>
        <v>0</v>
      </c>
      <c r="W718" s="90"/>
      <c r="X718" s="90"/>
      <c r="Y718" s="91">
        <f t="shared" si="268"/>
        <v>0</v>
      </c>
      <c r="Z718" s="91">
        <f t="shared" si="269"/>
        <v>0</v>
      </c>
      <c r="AA718" s="91" t="e">
        <f t="shared" si="271"/>
        <v>#VALUE!</v>
      </c>
    </row>
    <row r="719" spans="1:27" ht="17.25" x14ac:dyDescent="0.25">
      <c r="A719" s="4"/>
      <c r="B719" s="4"/>
      <c r="C719" s="92"/>
      <c r="D719" s="192"/>
      <c r="E719" s="93"/>
      <c r="F719" s="94"/>
      <c r="G719" s="95" t="str">
        <f t="shared" si="260"/>
        <v>Error</v>
      </c>
      <c r="H719" s="96">
        <v>14400</v>
      </c>
      <c r="I719" s="97" t="e">
        <f t="shared" si="261"/>
        <v>#VALUE!</v>
      </c>
      <c r="J719" s="87" t="e">
        <f t="shared" si="256"/>
        <v>#VALUE!</v>
      </c>
      <c r="K719" s="97">
        <f t="shared" si="262"/>
        <v>0</v>
      </c>
      <c r="L719" s="97">
        <f t="shared" si="263"/>
        <v>0</v>
      </c>
      <c r="M719" s="97" t="e">
        <f t="shared" si="264"/>
        <v>#VALUE!</v>
      </c>
      <c r="N719" s="97" t="e">
        <f t="shared" si="265"/>
        <v>#VALUE!</v>
      </c>
      <c r="O719" s="96"/>
      <c r="P719" s="97" t="e">
        <f t="shared" si="257"/>
        <v>#VALUE!</v>
      </c>
      <c r="Q719" s="98" t="e">
        <f t="shared" si="266"/>
        <v>#VALUE!</v>
      </c>
      <c r="R719" s="99"/>
      <c r="S719" s="4"/>
      <c r="T719" s="27">
        <f t="shared" si="267"/>
        <v>0</v>
      </c>
      <c r="U719" s="100">
        <v>66140</v>
      </c>
      <c r="V719" s="101">
        <f t="shared" si="270"/>
        <v>0</v>
      </c>
      <c r="W719" s="100"/>
      <c r="X719" s="100"/>
      <c r="Y719" s="101">
        <f t="shared" si="268"/>
        <v>0</v>
      </c>
      <c r="Z719" s="101">
        <f t="shared" si="269"/>
        <v>0</v>
      </c>
      <c r="AA719" s="101" t="e">
        <f t="shared" si="271"/>
        <v>#VALUE!</v>
      </c>
    </row>
    <row r="720" spans="1:27" ht="17.25" x14ac:dyDescent="0.25">
      <c r="A720" s="4"/>
      <c r="B720" s="4"/>
      <c r="C720" s="92"/>
      <c r="D720" s="192"/>
      <c r="E720" s="93"/>
      <c r="F720" s="94"/>
      <c r="G720" s="95" t="str">
        <f t="shared" si="260"/>
        <v>Error</v>
      </c>
      <c r="H720" s="96">
        <v>14400</v>
      </c>
      <c r="I720" s="97" t="e">
        <f t="shared" si="261"/>
        <v>#VALUE!</v>
      </c>
      <c r="J720" s="87" t="e">
        <f t="shared" si="256"/>
        <v>#VALUE!</v>
      </c>
      <c r="K720" s="97">
        <f t="shared" si="262"/>
        <v>0</v>
      </c>
      <c r="L720" s="97">
        <f t="shared" si="263"/>
        <v>0</v>
      </c>
      <c r="M720" s="97" t="e">
        <f t="shared" si="264"/>
        <v>#VALUE!</v>
      </c>
      <c r="N720" s="97" t="e">
        <f t="shared" si="265"/>
        <v>#VALUE!</v>
      </c>
      <c r="O720" s="96"/>
      <c r="P720" s="97" t="e">
        <f t="shared" si="257"/>
        <v>#VALUE!</v>
      </c>
      <c r="Q720" s="98" t="e">
        <f t="shared" si="266"/>
        <v>#VALUE!</v>
      </c>
      <c r="R720" s="99"/>
      <c r="S720" s="4"/>
      <c r="T720" s="27">
        <f t="shared" si="267"/>
        <v>0</v>
      </c>
      <c r="U720" s="100">
        <v>66140</v>
      </c>
      <c r="V720" s="101">
        <f t="shared" si="270"/>
        <v>0</v>
      </c>
      <c r="W720" s="100"/>
      <c r="X720" s="100"/>
      <c r="Y720" s="101">
        <f t="shared" si="268"/>
        <v>0</v>
      </c>
      <c r="Z720" s="101">
        <f t="shared" si="269"/>
        <v>0</v>
      </c>
      <c r="AA720" s="101" t="e">
        <f t="shared" si="271"/>
        <v>#VALUE!</v>
      </c>
    </row>
    <row r="721" spans="1:27" ht="17.25" x14ac:dyDescent="0.25">
      <c r="A721" s="4"/>
      <c r="B721" s="4"/>
      <c r="C721" s="92"/>
      <c r="D721" s="192"/>
      <c r="E721" s="93"/>
      <c r="F721" s="94"/>
      <c r="G721" s="95" t="str">
        <f t="shared" si="260"/>
        <v>Error</v>
      </c>
      <c r="H721" s="96">
        <v>14400</v>
      </c>
      <c r="I721" s="97" t="e">
        <f t="shared" si="261"/>
        <v>#VALUE!</v>
      </c>
      <c r="J721" s="87" t="e">
        <f t="shared" si="256"/>
        <v>#VALUE!</v>
      </c>
      <c r="K721" s="97">
        <f t="shared" si="262"/>
        <v>0</v>
      </c>
      <c r="L721" s="97">
        <f t="shared" si="263"/>
        <v>0</v>
      </c>
      <c r="M721" s="97" t="e">
        <f t="shared" si="264"/>
        <v>#VALUE!</v>
      </c>
      <c r="N721" s="97" t="e">
        <f t="shared" si="265"/>
        <v>#VALUE!</v>
      </c>
      <c r="O721" s="96"/>
      <c r="P721" s="97" t="e">
        <f t="shared" si="257"/>
        <v>#VALUE!</v>
      </c>
      <c r="Q721" s="98" t="e">
        <f t="shared" si="266"/>
        <v>#VALUE!</v>
      </c>
      <c r="R721" s="99"/>
      <c r="S721" s="4"/>
      <c r="T721" s="27">
        <f t="shared" si="267"/>
        <v>0</v>
      </c>
      <c r="U721" s="100">
        <v>66140</v>
      </c>
      <c r="V721" s="101">
        <f t="shared" si="270"/>
        <v>0</v>
      </c>
      <c r="W721" s="100"/>
      <c r="X721" s="100"/>
      <c r="Y721" s="101">
        <f t="shared" si="268"/>
        <v>0</v>
      </c>
      <c r="Z721" s="101">
        <f t="shared" si="269"/>
        <v>0</v>
      </c>
      <c r="AA721" s="101" t="e">
        <f t="shared" si="271"/>
        <v>#VALUE!</v>
      </c>
    </row>
    <row r="722" spans="1:27" ht="17.25" x14ac:dyDescent="0.25">
      <c r="A722" s="4"/>
      <c r="B722" s="4"/>
      <c r="C722" s="92"/>
      <c r="D722" s="192"/>
      <c r="E722" s="93"/>
      <c r="F722" s="94"/>
      <c r="G722" s="95" t="str">
        <f t="shared" si="260"/>
        <v>Error</v>
      </c>
      <c r="H722" s="96">
        <v>14400</v>
      </c>
      <c r="I722" s="97" t="e">
        <f t="shared" si="261"/>
        <v>#VALUE!</v>
      </c>
      <c r="J722" s="87" t="e">
        <f t="shared" si="256"/>
        <v>#VALUE!</v>
      </c>
      <c r="K722" s="97">
        <f t="shared" si="262"/>
        <v>0</v>
      </c>
      <c r="L722" s="97">
        <f t="shared" si="263"/>
        <v>0</v>
      </c>
      <c r="M722" s="97" t="e">
        <f t="shared" si="264"/>
        <v>#VALUE!</v>
      </c>
      <c r="N722" s="97" t="e">
        <f t="shared" si="265"/>
        <v>#VALUE!</v>
      </c>
      <c r="O722" s="96"/>
      <c r="P722" s="97" t="e">
        <f t="shared" si="257"/>
        <v>#VALUE!</v>
      </c>
      <c r="Q722" s="98" t="e">
        <f t="shared" si="266"/>
        <v>#VALUE!</v>
      </c>
      <c r="R722" s="99"/>
      <c r="S722" s="4"/>
      <c r="T722" s="27">
        <f t="shared" si="267"/>
        <v>0</v>
      </c>
      <c r="U722" s="100">
        <v>66140</v>
      </c>
      <c r="V722" s="101">
        <f t="shared" si="270"/>
        <v>0</v>
      </c>
      <c r="W722" s="100"/>
      <c r="X722" s="100"/>
      <c r="Y722" s="101">
        <f t="shared" si="268"/>
        <v>0</v>
      </c>
      <c r="Z722" s="101">
        <f t="shared" si="269"/>
        <v>0</v>
      </c>
      <c r="AA722" s="101" t="e">
        <f t="shared" si="271"/>
        <v>#VALUE!</v>
      </c>
    </row>
    <row r="723" spans="1:27" ht="17.25" x14ac:dyDescent="0.25">
      <c r="A723" s="4"/>
      <c r="B723" s="4"/>
      <c r="C723" s="92"/>
      <c r="D723" s="192"/>
      <c r="E723" s="93"/>
      <c r="F723" s="94"/>
      <c r="G723" s="95" t="str">
        <f t="shared" si="260"/>
        <v>Error</v>
      </c>
      <c r="H723" s="96">
        <v>14400</v>
      </c>
      <c r="I723" s="97" t="e">
        <f t="shared" si="261"/>
        <v>#VALUE!</v>
      </c>
      <c r="J723" s="87" t="e">
        <f t="shared" si="256"/>
        <v>#VALUE!</v>
      </c>
      <c r="K723" s="97">
        <f t="shared" si="262"/>
        <v>0</v>
      </c>
      <c r="L723" s="97">
        <f t="shared" si="263"/>
        <v>0</v>
      </c>
      <c r="M723" s="97" t="e">
        <f t="shared" si="264"/>
        <v>#VALUE!</v>
      </c>
      <c r="N723" s="97" t="e">
        <f t="shared" si="265"/>
        <v>#VALUE!</v>
      </c>
      <c r="O723" s="96"/>
      <c r="P723" s="97" t="e">
        <f t="shared" si="257"/>
        <v>#VALUE!</v>
      </c>
      <c r="Q723" s="98" t="e">
        <f t="shared" si="266"/>
        <v>#VALUE!</v>
      </c>
      <c r="R723" s="99"/>
      <c r="S723" s="4"/>
      <c r="T723" s="27">
        <f t="shared" si="267"/>
        <v>0</v>
      </c>
      <c r="U723" s="100">
        <v>66140</v>
      </c>
      <c r="V723" s="101">
        <f t="shared" si="270"/>
        <v>0</v>
      </c>
      <c r="W723" s="100"/>
      <c r="X723" s="100"/>
      <c r="Y723" s="101">
        <f t="shared" si="268"/>
        <v>0</v>
      </c>
      <c r="Z723" s="101">
        <f t="shared" si="269"/>
        <v>0</v>
      </c>
      <c r="AA723" s="101" t="e">
        <f t="shared" si="271"/>
        <v>#VALUE!</v>
      </c>
    </row>
    <row r="724" spans="1:27" ht="17.25" x14ac:dyDescent="0.25">
      <c r="A724" s="4"/>
      <c r="B724" s="4"/>
      <c r="C724" s="92"/>
      <c r="D724" s="192"/>
      <c r="E724" s="83"/>
      <c r="F724" s="84"/>
      <c r="G724" s="85" t="str">
        <f t="shared" si="260"/>
        <v>Error</v>
      </c>
      <c r="H724" s="86">
        <v>14400</v>
      </c>
      <c r="I724" s="87" t="e">
        <f t="shared" si="261"/>
        <v>#VALUE!</v>
      </c>
      <c r="J724" s="87" t="e">
        <f t="shared" si="256"/>
        <v>#VALUE!</v>
      </c>
      <c r="K724" s="87">
        <f t="shared" si="262"/>
        <v>0</v>
      </c>
      <c r="L724" s="87">
        <f t="shared" si="263"/>
        <v>0</v>
      </c>
      <c r="M724" s="87" t="e">
        <f t="shared" si="264"/>
        <v>#VALUE!</v>
      </c>
      <c r="N724" s="87" t="e">
        <f t="shared" si="265"/>
        <v>#VALUE!</v>
      </c>
      <c r="O724" s="86"/>
      <c r="P724" s="87" t="e">
        <f t="shared" si="257"/>
        <v>#VALUE!</v>
      </c>
      <c r="Q724" s="88" t="e">
        <f t="shared" si="266"/>
        <v>#VALUE!</v>
      </c>
      <c r="R724" s="89"/>
      <c r="S724" s="81"/>
      <c r="T724" s="27">
        <f t="shared" si="267"/>
        <v>0</v>
      </c>
      <c r="U724" s="90">
        <v>66140</v>
      </c>
      <c r="V724" s="91">
        <f t="shared" si="270"/>
        <v>0</v>
      </c>
      <c r="W724" s="90"/>
      <c r="X724" s="90"/>
      <c r="Y724" s="91">
        <f t="shared" si="268"/>
        <v>0</v>
      </c>
      <c r="Z724" s="91">
        <f t="shared" si="269"/>
        <v>0</v>
      </c>
      <c r="AA724" s="91" t="e">
        <f t="shared" si="271"/>
        <v>#VALUE!</v>
      </c>
    </row>
    <row r="725" spans="1:27" ht="17.25" x14ac:dyDescent="0.25">
      <c r="A725" s="4"/>
      <c r="B725" s="4"/>
      <c r="C725" s="92"/>
      <c r="D725" s="192"/>
      <c r="E725" s="83"/>
      <c r="F725" s="84"/>
      <c r="G725" s="85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6">
        <v>14400</v>
      </c>
      <c r="I725" s="87" t="e">
        <f>G725*H725</f>
        <v>#VALUE!</v>
      </c>
      <c r="J725" s="87" t="e">
        <f t="shared" si="256"/>
        <v>#VALUE!</v>
      </c>
      <c r="K725" s="87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7">
        <f>K725*H725</f>
        <v>0</v>
      </c>
      <c r="M725" s="87" t="e">
        <f>L725+J725</f>
        <v>#VALUE!</v>
      </c>
      <c r="N725" s="87" t="e">
        <f>IF(F725&lt;2,M725*0%,IF(F725&lt;5,M725*5%,IF(F725&lt;10,M725*10%,IF(F725&lt;15,M725*15%,IF(F725&lt;20,M725*20%,IF(F725&lt;25,M725*25%,IF(F725&gt;=25,M725*30%)))))))</f>
        <v>#VALUE!</v>
      </c>
      <c r="O725" s="86"/>
      <c r="P725" s="87" t="e">
        <f t="shared" si="257"/>
        <v>#VALUE!</v>
      </c>
      <c r="Q725" s="88" t="e">
        <f>P725*6.565</f>
        <v>#VALUE!</v>
      </c>
      <c r="R725" s="89"/>
      <c r="S725" s="81"/>
      <c r="T725" s="27">
        <f t="shared" si="267"/>
        <v>0</v>
      </c>
      <c r="U725" s="90">
        <v>66140</v>
      </c>
      <c r="V725" s="91">
        <f t="shared" si="270"/>
        <v>0</v>
      </c>
      <c r="W725" s="90"/>
      <c r="X725" s="90"/>
      <c r="Y725" s="91">
        <f>+V725+W725+X725</f>
        <v>0</v>
      </c>
      <c r="Z725" s="91">
        <f>+Y725*6.565</f>
        <v>0</v>
      </c>
      <c r="AA725" s="91" t="e">
        <f t="shared" si="271"/>
        <v>#VALUE!</v>
      </c>
    </row>
    <row r="726" spans="1:27" ht="17.25" x14ac:dyDescent="0.25">
      <c r="A726" s="4"/>
      <c r="B726" s="4"/>
      <c r="C726" s="92"/>
      <c r="D726" s="192"/>
      <c r="E726" s="93"/>
      <c r="F726" s="94"/>
      <c r="G726" s="95" t="str">
        <f t="shared" si="260"/>
        <v>Error</v>
      </c>
      <c r="H726" s="96">
        <v>14400</v>
      </c>
      <c r="I726" s="97" t="e">
        <f t="shared" ref="I726:I741" si="272">G726*H726</f>
        <v>#VALUE!</v>
      </c>
      <c r="J726" s="87" t="e">
        <f t="shared" si="256"/>
        <v>#VALUE!</v>
      </c>
      <c r="K726" s="97">
        <f t="shared" si="262"/>
        <v>0</v>
      </c>
      <c r="L726" s="97">
        <f t="shared" ref="L726:L741" si="273">K726*H726</f>
        <v>0</v>
      </c>
      <c r="M726" s="97" t="e">
        <f t="shared" ref="M726:M741" si="274">L726+J726</f>
        <v>#VALUE!</v>
      </c>
      <c r="N726" s="97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6"/>
      <c r="P726" s="97" t="e">
        <f t="shared" si="257"/>
        <v>#VALUE!</v>
      </c>
      <c r="Q726" s="98" t="e">
        <f t="shared" si="266"/>
        <v>#VALUE!</v>
      </c>
      <c r="R726" s="99"/>
      <c r="S726" s="4"/>
      <c r="T726" s="27">
        <f t="shared" si="267"/>
        <v>0</v>
      </c>
      <c r="U726" s="100">
        <v>66140</v>
      </c>
      <c r="V726" s="101">
        <f t="shared" si="270"/>
        <v>0</v>
      </c>
      <c r="W726" s="100"/>
      <c r="X726" s="100"/>
      <c r="Y726" s="101">
        <f t="shared" ref="Y726:Y741" si="276">+V726+W726+X726</f>
        <v>0</v>
      </c>
      <c r="Z726" s="101">
        <f t="shared" si="269"/>
        <v>0</v>
      </c>
      <c r="AA726" s="101" t="e">
        <f t="shared" si="271"/>
        <v>#VALUE!</v>
      </c>
    </row>
    <row r="727" spans="1:27" ht="17.25" x14ac:dyDescent="0.25">
      <c r="A727" s="4"/>
      <c r="B727" s="4"/>
      <c r="C727" s="92"/>
      <c r="D727" s="192"/>
      <c r="E727" s="93"/>
      <c r="F727" s="94"/>
      <c r="G727" s="95" t="str">
        <f t="shared" si="260"/>
        <v>Error</v>
      </c>
      <c r="H727" s="96">
        <v>14400</v>
      </c>
      <c r="I727" s="97" t="e">
        <f t="shared" si="272"/>
        <v>#VALUE!</v>
      </c>
      <c r="J727" s="87" t="e">
        <f t="shared" si="256"/>
        <v>#VALUE!</v>
      </c>
      <c r="K727" s="97">
        <f t="shared" si="262"/>
        <v>0</v>
      </c>
      <c r="L727" s="97">
        <f t="shared" si="273"/>
        <v>0</v>
      </c>
      <c r="M727" s="97" t="e">
        <f t="shared" si="274"/>
        <v>#VALUE!</v>
      </c>
      <c r="N727" s="97" t="e">
        <f t="shared" si="275"/>
        <v>#VALUE!</v>
      </c>
      <c r="O727" s="96"/>
      <c r="P727" s="97" t="e">
        <f t="shared" si="257"/>
        <v>#VALUE!</v>
      </c>
      <c r="Q727" s="98" t="e">
        <f t="shared" si="266"/>
        <v>#VALUE!</v>
      </c>
      <c r="R727" s="99"/>
      <c r="S727" s="4"/>
      <c r="T727" s="27">
        <f t="shared" si="267"/>
        <v>0</v>
      </c>
      <c r="U727" s="100">
        <v>66140</v>
      </c>
      <c r="V727" s="101">
        <f t="shared" si="270"/>
        <v>0</v>
      </c>
      <c r="W727" s="100"/>
      <c r="X727" s="100"/>
      <c r="Y727" s="101">
        <f t="shared" si="276"/>
        <v>0</v>
      </c>
      <c r="Z727" s="101">
        <f t="shared" si="269"/>
        <v>0</v>
      </c>
      <c r="AA727" s="101" t="e">
        <f t="shared" si="271"/>
        <v>#VALUE!</v>
      </c>
    </row>
    <row r="728" spans="1:27" ht="17.25" x14ac:dyDescent="0.25">
      <c r="A728" s="4"/>
      <c r="B728" s="4"/>
      <c r="C728" s="92"/>
      <c r="D728" s="192"/>
      <c r="E728" s="93"/>
      <c r="F728" s="94"/>
      <c r="G728" s="95" t="str">
        <f t="shared" si="260"/>
        <v>Error</v>
      </c>
      <c r="H728" s="96">
        <v>14400</v>
      </c>
      <c r="I728" s="97" t="e">
        <f t="shared" si="272"/>
        <v>#VALUE!</v>
      </c>
      <c r="J728" s="87" t="e">
        <f t="shared" si="256"/>
        <v>#VALUE!</v>
      </c>
      <c r="K728" s="97">
        <f t="shared" si="262"/>
        <v>0</v>
      </c>
      <c r="L728" s="97">
        <f t="shared" si="273"/>
        <v>0</v>
      </c>
      <c r="M728" s="97" t="e">
        <f t="shared" si="274"/>
        <v>#VALUE!</v>
      </c>
      <c r="N728" s="97" t="e">
        <f t="shared" si="275"/>
        <v>#VALUE!</v>
      </c>
      <c r="O728" s="96"/>
      <c r="P728" s="97" t="e">
        <f t="shared" si="257"/>
        <v>#VALUE!</v>
      </c>
      <c r="Q728" s="98" t="e">
        <f t="shared" si="266"/>
        <v>#VALUE!</v>
      </c>
      <c r="R728" s="99"/>
      <c r="S728" s="4"/>
      <c r="T728" s="27">
        <f t="shared" si="267"/>
        <v>0</v>
      </c>
      <c r="U728" s="100">
        <v>66140</v>
      </c>
      <c r="V728" s="101">
        <f t="shared" si="270"/>
        <v>0</v>
      </c>
      <c r="W728" s="100"/>
      <c r="X728" s="100"/>
      <c r="Y728" s="101">
        <f t="shared" si="276"/>
        <v>0</v>
      </c>
      <c r="Z728" s="101">
        <f t="shared" si="269"/>
        <v>0</v>
      </c>
      <c r="AA728" s="101" t="e">
        <f t="shared" si="271"/>
        <v>#VALUE!</v>
      </c>
    </row>
    <row r="729" spans="1:27" ht="17.25" x14ac:dyDescent="0.25">
      <c r="A729" s="4"/>
      <c r="B729" s="4"/>
      <c r="C729" s="92"/>
      <c r="D729" s="192"/>
      <c r="E729" s="93"/>
      <c r="F729" s="94"/>
      <c r="G729" s="95" t="str">
        <f t="shared" si="260"/>
        <v>Error</v>
      </c>
      <c r="H729" s="96">
        <v>14400</v>
      </c>
      <c r="I729" s="97" t="e">
        <f t="shared" si="272"/>
        <v>#VALUE!</v>
      </c>
      <c r="J729" s="87" t="e">
        <f t="shared" si="256"/>
        <v>#VALUE!</v>
      </c>
      <c r="K729" s="97">
        <f t="shared" si="262"/>
        <v>0</v>
      </c>
      <c r="L729" s="97">
        <f t="shared" si="273"/>
        <v>0</v>
      </c>
      <c r="M729" s="97" t="e">
        <f t="shared" si="274"/>
        <v>#VALUE!</v>
      </c>
      <c r="N729" s="97" t="e">
        <f t="shared" si="275"/>
        <v>#VALUE!</v>
      </c>
      <c r="O729" s="96"/>
      <c r="P729" s="97" t="e">
        <f t="shared" si="257"/>
        <v>#VALUE!</v>
      </c>
      <c r="Q729" s="98" t="e">
        <f t="shared" si="266"/>
        <v>#VALUE!</v>
      </c>
      <c r="R729" s="99"/>
      <c r="S729" s="4"/>
      <c r="T729" s="27">
        <f t="shared" si="267"/>
        <v>0</v>
      </c>
      <c r="U729" s="100">
        <v>66140</v>
      </c>
      <c r="V729" s="101">
        <f t="shared" si="270"/>
        <v>0</v>
      </c>
      <c r="W729" s="100"/>
      <c r="X729" s="100"/>
      <c r="Y729" s="101">
        <f t="shared" si="276"/>
        <v>0</v>
      </c>
      <c r="Z729" s="101">
        <f t="shared" si="269"/>
        <v>0</v>
      </c>
      <c r="AA729" s="101" t="e">
        <f t="shared" si="271"/>
        <v>#VALUE!</v>
      </c>
    </row>
    <row r="730" spans="1:27" ht="17.25" x14ac:dyDescent="0.25">
      <c r="A730" s="4"/>
      <c r="B730" s="4"/>
      <c r="C730" s="92"/>
      <c r="D730" s="192"/>
      <c r="E730" s="93"/>
      <c r="F730" s="94"/>
      <c r="G730" s="95" t="str">
        <f t="shared" si="260"/>
        <v>Error</v>
      </c>
      <c r="H730" s="96">
        <v>14400</v>
      </c>
      <c r="I730" s="97" t="e">
        <f t="shared" si="272"/>
        <v>#VALUE!</v>
      </c>
      <c r="J730" s="87" t="e">
        <f t="shared" si="256"/>
        <v>#VALUE!</v>
      </c>
      <c r="K730" s="97">
        <f t="shared" si="262"/>
        <v>0</v>
      </c>
      <c r="L730" s="97">
        <f t="shared" si="273"/>
        <v>0</v>
      </c>
      <c r="M730" s="97" t="e">
        <f t="shared" si="274"/>
        <v>#VALUE!</v>
      </c>
      <c r="N730" s="97" t="e">
        <f t="shared" si="275"/>
        <v>#VALUE!</v>
      </c>
      <c r="O730" s="96"/>
      <c r="P730" s="97" t="e">
        <f t="shared" si="257"/>
        <v>#VALUE!</v>
      </c>
      <c r="Q730" s="98" t="e">
        <f t="shared" si="266"/>
        <v>#VALUE!</v>
      </c>
      <c r="R730" s="99"/>
      <c r="S730" s="4"/>
      <c r="T730" s="27">
        <f t="shared" si="267"/>
        <v>0</v>
      </c>
      <c r="U730" s="100">
        <v>66140</v>
      </c>
      <c r="V730" s="101">
        <f t="shared" si="270"/>
        <v>0</v>
      </c>
      <c r="W730" s="100"/>
      <c r="X730" s="100"/>
      <c r="Y730" s="101">
        <f t="shared" si="276"/>
        <v>0</v>
      </c>
      <c r="Z730" s="101">
        <f t="shared" si="269"/>
        <v>0</v>
      </c>
      <c r="AA730" s="101" t="e">
        <f t="shared" si="271"/>
        <v>#VALUE!</v>
      </c>
    </row>
    <row r="731" spans="1:27" ht="17.25" x14ac:dyDescent="0.25">
      <c r="A731" s="4"/>
      <c r="B731" s="4"/>
      <c r="C731" s="92"/>
      <c r="D731" s="192"/>
      <c r="E731" s="83"/>
      <c r="F731" s="84"/>
      <c r="G731" s="85" t="str">
        <f t="shared" si="260"/>
        <v>Error</v>
      </c>
      <c r="H731" s="86">
        <v>14400</v>
      </c>
      <c r="I731" s="87" t="e">
        <f t="shared" si="272"/>
        <v>#VALUE!</v>
      </c>
      <c r="J731" s="87" t="e">
        <f t="shared" si="256"/>
        <v>#VALUE!</v>
      </c>
      <c r="K731" s="87">
        <f t="shared" si="262"/>
        <v>0</v>
      </c>
      <c r="L731" s="87">
        <f t="shared" si="273"/>
        <v>0</v>
      </c>
      <c r="M731" s="87" t="e">
        <f t="shared" si="274"/>
        <v>#VALUE!</v>
      </c>
      <c r="N731" s="87" t="e">
        <f t="shared" si="275"/>
        <v>#VALUE!</v>
      </c>
      <c r="O731" s="86"/>
      <c r="P731" s="87" t="e">
        <f t="shared" si="257"/>
        <v>#VALUE!</v>
      </c>
      <c r="Q731" s="88" t="e">
        <f t="shared" si="266"/>
        <v>#VALUE!</v>
      </c>
      <c r="R731" s="89"/>
      <c r="S731" s="81"/>
      <c r="T731" s="27">
        <f t="shared" si="267"/>
        <v>0</v>
      </c>
      <c r="U731" s="90">
        <v>66140</v>
      </c>
      <c r="V731" s="91">
        <f t="shared" si="270"/>
        <v>0</v>
      </c>
      <c r="W731" s="90"/>
      <c r="X731" s="90"/>
      <c r="Y731" s="91">
        <f t="shared" si="276"/>
        <v>0</v>
      </c>
      <c r="Z731" s="91">
        <f t="shared" si="269"/>
        <v>0</v>
      </c>
      <c r="AA731" s="91" t="e">
        <f t="shared" si="271"/>
        <v>#VALUE!</v>
      </c>
    </row>
    <row r="732" spans="1:27" ht="17.25" x14ac:dyDescent="0.25">
      <c r="A732" s="4"/>
      <c r="B732" s="4"/>
      <c r="C732" s="92"/>
      <c r="D732" s="192"/>
      <c r="E732" s="93"/>
      <c r="F732" s="94"/>
      <c r="G732" s="95" t="str">
        <f t="shared" si="260"/>
        <v>Error</v>
      </c>
      <c r="H732" s="96">
        <v>14400</v>
      </c>
      <c r="I732" s="97" t="e">
        <f t="shared" si="272"/>
        <v>#VALUE!</v>
      </c>
      <c r="J732" s="87" t="e">
        <f t="shared" si="256"/>
        <v>#VALUE!</v>
      </c>
      <c r="K732" s="97">
        <f t="shared" si="262"/>
        <v>0</v>
      </c>
      <c r="L732" s="97">
        <f t="shared" si="273"/>
        <v>0</v>
      </c>
      <c r="M732" s="97" t="e">
        <f t="shared" si="274"/>
        <v>#VALUE!</v>
      </c>
      <c r="N732" s="97" t="e">
        <f t="shared" si="275"/>
        <v>#VALUE!</v>
      </c>
      <c r="O732" s="96"/>
      <c r="P732" s="97" t="e">
        <f t="shared" si="257"/>
        <v>#VALUE!</v>
      </c>
      <c r="Q732" s="98" t="e">
        <f t="shared" si="266"/>
        <v>#VALUE!</v>
      </c>
      <c r="R732" s="99"/>
      <c r="S732" s="4"/>
      <c r="T732" s="27">
        <f t="shared" si="267"/>
        <v>0</v>
      </c>
      <c r="U732" s="100">
        <v>66140</v>
      </c>
      <c r="V732" s="101">
        <f t="shared" si="270"/>
        <v>0</v>
      </c>
      <c r="W732" s="100"/>
      <c r="X732" s="100"/>
      <c r="Y732" s="101">
        <f t="shared" si="276"/>
        <v>0</v>
      </c>
      <c r="Z732" s="101">
        <f t="shared" si="269"/>
        <v>0</v>
      </c>
      <c r="AA732" s="101" t="e">
        <f t="shared" si="271"/>
        <v>#VALUE!</v>
      </c>
    </row>
    <row r="733" spans="1:27" ht="17.25" x14ac:dyDescent="0.25">
      <c r="A733" s="4"/>
      <c r="B733" s="4"/>
      <c r="C733" s="92"/>
      <c r="D733" s="192"/>
      <c r="E733" s="93"/>
      <c r="F733" s="94"/>
      <c r="G733" s="95" t="str">
        <f t="shared" si="260"/>
        <v>Error</v>
      </c>
      <c r="H733" s="96">
        <v>14400</v>
      </c>
      <c r="I733" s="97" t="e">
        <f t="shared" si="272"/>
        <v>#VALUE!</v>
      </c>
      <c r="J733" s="87" t="e">
        <f t="shared" si="256"/>
        <v>#VALUE!</v>
      </c>
      <c r="K733" s="97">
        <f t="shared" si="262"/>
        <v>0</v>
      </c>
      <c r="L733" s="97">
        <f t="shared" si="273"/>
        <v>0</v>
      </c>
      <c r="M733" s="97" t="e">
        <f t="shared" si="274"/>
        <v>#VALUE!</v>
      </c>
      <c r="N733" s="97" t="e">
        <f t="shared" si="275"/>
        <v>#VALUE!</v>
      </c>
      <c r="O733" s="96"/>
      <c r="P733" s="97" t="e">
        <f t="shared" si="257"/>
        <v>#VALUE!</v>
      </c>
      <c r="Q733" s="98" t="e">
        <f t="shared" si="266"/>
        <v>#VALUE!</v>
      </c>
      <c r="R733" s="99"/>
      <c r="S733" s="4"/>
      <c r="T733" s="27">
        <f t="shared" si="267"/>
        <v>0</v>
      </c>
      <c r="U733" s="100">
        <v>66140</v>
      </c>
      <c r="V733" s="101">
        <f t="shared" si="270"/>
        <v>0</v>
      </c>
      <c r="W733" s="100"/>
      <c r="X733" s="100"/>
      <c r="Y733" s="101">
        <f t="shared" si="276"/>
        <v>0</v>
      </c>
      <c r="Z733" s="101">
        <f t="shared" si="269"/>
        <v>0</v>
      </c>
      <c r="AA733" s="101" t="e">
        <f t="shared" si="271"/>
        <v>#VALUE!</v>
      </c>
    </row>
    <row r="734" spans="1:27" ht="17.25" x14ac:dyDescent="0.25">
      <c r="A734" s="4"/>
      <c r="B734" s="4"/>
      <c r="C734" s="92"/>
      <c r="D734" s="192"/>
      <c r="E734" s="93"/>
      <c r="F734" s="94"/>
      <c r="G734" s="95" t="str">
        <f t="shared" si="260"/>
        <v>Error</v>
      </c>
      <c r="H734" s="96">
        <v>14400</v>
      </c>
      <c r="I734" s="97" t="e">
        <f t="shared" si="272"/>
        <v>#VALUE!</v>
      </c>
      <c r="J734" s="87" t="e">
        <f t="shared" ref="J734:J741" si="277">IF(I734&lt;=59525,59525,I734)</f>
        <v>#VALUE!</v>
      </c>
      <c r="K734" s="97">
        <f t="shared" si="262"/>
        <v>0</v>
      </c>
      <c r="L734" s="97">
        <f t="shared" si="273"/>
        <v>0</v>
      </c>
      <c r="M734" s="97" t="e">
        <f t="shared" si="274"/>
        <v>#VALUE!</v>
      </c>
      <c r="N734" s="97" t="e">
        <f t="shared" si="275"/>
        <v>#VALUE!</v>
      </c>
      <c r="O734" s="96"/>
      <c r="P734" s="97" t="e">
        <f t="shared" ref="P734:P741" si="278">M734+N734+O734</f>
        <v>#VALUE!</v>
      </c>
      <c r="Q734" s="98" t="e">
        <f t="shared" si="266"/>
        <v>#VALUE!</v>
      </c>
      <c r="R734" s="99"/>
      <c r="S734" s="4"/>
      <c r="T734" s="27">
        <f t="shared" si="267"/>
        <v>0</v>
      </c>
      <c r="U734" s="100">
        <v>66140</v>
      </c>
      <c r="V734" s="101">
        <f t="shared" ref="V734:V741" si="279">+U734*T734</f>
        <v>0</v>
      </c>
      <c r="W734" s="100"/>
      <c r="X734" s="100"/>
      <c r="Y734" s="101">
        <f t="shared" si="276"/>
        <v>0</v>
      </c>
      <c r="Z734" s="101">
        <f t="shared" si="269"/>
        <v>0</v>
      </c>
      <c r="AA734" s="101" t="e">
        <f t="shared" ref="AA734:AA741" si="280">+Z734+Q734</f>
        <v>#VALUE!</v>
      </c>
    </row>
    <row r="735" spans="1:27" ht="17.25" x14ac:dyDescent="0.25">
      <c r="A735" s="4"/>
      <c r="B735" s="4"/>
      <c r="C735" s="92"/>
      <c r="D735" s="192"/>
      <c r="E735" s="93"/>
      <c r="F735" s="94"/>
      <c r="G735" s="95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6">
        <v>14400</v>
      </c>
      <c r="I735" s="97" t="e">
        <f t="shared" si="272"/>
        <v>#VALUE!</v>
      </c>
      <c r="J735" s="87" t="e">
        <f t="shared" si="277"/>
        <v>#VALUE!</v>
      </c>
      <c r="K735" s="97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7">
        <f t="shared" si="273"/>
        <v>0</v>
      </c>
      <c r="M735" s="97" t="e">
        <f t="shared" si="274"/>
        <v>#VALUE!</v>
      </c>
      <c r="N735" s="97" t="e">
        <f t="shared" si="275"/>
        <v>#VALUE!</v>
      </c>
      <c r="O735" s="96"/>
      <c r="P735" s="97" t="e">
        <f t="shared" si="278"/>
        <v>#VALUE!</v>
      </c>
      <c r="Q735" s="98" t="e">
        <f t="shared" ref="Q735:Q741" si="283">P735*6.565</f>
        <v>#VALUE!</v>
      </c>
      <c r="R735" s="99"/>
      <c r="S735" s="4"/>
      <c r="T735" s="27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0">
        <v>66140</v>
      </c>
      <c r="V735" s="101">
        <f t="shared" si="279"/>
        <v>0</v>
      </c>
      <c r="W735" s="100"/>
      <c r="X735" s="100"/>
      <c r="Y735" s="101">
        <f t="shared" si="276"/>
        <v>0</v>
      </c>
      <c r="Z735" s="101">
        <f t="shared" ref="Z735:Z741" si="285">+Y735*6.565</f>
        <v>0</v>
      </c>
      <c r="AA735" s="101" t="e">
        <f t="shared" si="280"/>
        <v>#VALUE!</v>
      </c>
    </row>
    <row r="736" spans="1:27" ht="17.25" x14ac:dyDescent="0.25">
      <c r="A736" s="4"/>
      <c r="B736" s="4"/>
      <c r="C736" s="92"/>
      <c r="D736" s="192"/>
      <c r="E736" s="93"/>
      <c r="F736" s="94"/>
      <c r="G736" s="95" t="str">
        <f t="shared" si="281"/>
        <v>Error</v>
      </c>
      <c r="H736" s="96">
        <v>14400</v>
      </c>
      <c r="I736" s="97" t="e">
        <f t="shared" si="272"/>
        <v>#VALUE!</v>
      </c>
      <c r="J736" s="87" t="e">
        <f t="shared" si="277"/>
        <v>#VALUE!</v>
      </c>
      <c r="K736" s="97">
        <f t="shared" si="282"/>
        <v>0</v>
      </c>
      <c r="L736" s="97">
        <f t="shared" si="273"/>
        <v>0</v>
      </c>
      <c r="M736" s="97" t="e">
        <f t="shared" si="274"/>
        <v>#VALUE!</v>
      </c>
      <c r="N736" s="97" t="e">
        <f t="shared" si="275"/>
        <v>#VALUE!</v>
      </c>
      <c r="O736" s="96"/>
      <c r="P736" s="97" t="e">
        <f t="shared" si="278"/>
        <v>#VALUE!</v>
      </c>
      <c r="Q736" s="98" t="e">
        <f t="shared" si="283"/>
        <v>#VALUE!</v>
      </c>
      <c r="R736" s="99"/>
      <c r="S736" s="4"/>
      <c r="T736" s="27">
        <f t="shared" si="284"/>
        <v>0</v>
      </c>
      <c r="U736" s="100">
        <v>66140</v>
      </c>
      <c r="V736" s="101">
        <f t="shared" si="279"/>
        <v>0</v>
      </c>
      <c r="W736" s="100"/>
      <c r="X736" s="100"/>
      <c r="Y736" s="101">
        <f t="shared" si="276"/>
        <v>0</v>
      </c>
      <c r="Z736" s="101">
        <f t="shared" si="285"/>
        <v>0</v>
      </c>
      <c r="AA736" s="101" t="e">
        <f t="shared" si="280"/>
        <v>#VALUE!</v>
      </c>
    </row>
    <row r="737" spans="1:29" ht="17.25" x14ac:dyDescent="0.25">
      <c r="A737" s="4"/>
      <c r="B737" s="4"/>
      <c r="C737" s="92"/>
      <c r="D737" s="192"/>
      <c r="E737" s="83"/>
      <c r="F737" s="84"/>
      <c r="G737" s="85" t="str">
        <f t="shared" si="281"/>
        <v>Error</v>
      </c>
      <c r="H737" s="86">
        <v>14400</v>
      </c>
      <c r="I737" s="87" t="e">
        <f t="shared" si="272"/>
        <v>#VALUE!</v>
      </c>
      <c r="J737" s="87" t="e">
        <f t="shared" si="277"/>
        <v>#VALUE!</v>
      </c>
      <c r="K737" s="87">
        <f t="shared" si="282"/>
        <v>0</v>
      </c>
      <c r="L737" s="87">
        <f t="shared" si="273"/>
        <v>0</v>
      </c>
      <c r="M737" s="87" t="e">
        <f t="shared" si="274"/>
        <v>#VALUE!</v>
      </c>
      <c r="N737" s="87" t="e">
        <f t="shared" si="275"/>
        <v>#VALUE!</v>
      </c>
      <c r="O737" s="86"/>
      <c r="P737" s="87" t="e">
        <f t="shared" si="278"/>
        <v>#VALUE!</v>
      </c>
      <c r="Q737" s="88" t="e">
        <f t="shared" si="283"/>
        <v>#VALUE!</v>
      </c>
      <c r="R737" s="89"/>
      <c r="S737" s="81"/>
      <c r="T737" s="27">
        <f t="shared" si="284"/>
        <v>0</v>
      </c>
      <c r="U737" s="90">
        <v>66140</v>
      </c>
      <c r="V737" s="91">
        <f t="shared" si="279"/>
        <v>0</v>
      </c>
      <c r="W737" s="90"/>
      <c r="X737" s="90"/>
      <c r="Y737" s="91">
        <f t="shared" si="276"/>
        <v>0</v>
      </c>
      <c r="Z737" s="91">
        <f t="shared" si="285"/>
        <v>0</v>
      </c>
      <c r="AA737" s="91" t="e">
        <f t="shared" si="280"/>
        <v>#VALUE!</v>
      </c>
    </row>
    <row r="738" spans="1:29" ht="17.25" x14ac:dyDescent="0.25">
      <c r="A738" s="4"/>
      <c r="B738" s="4"/>
      <c r="C738" s="92"/>
      <c r="D738" s="192"/>
      <c r="E738" s="93"/>
      <c r="F738" s="94"/>
      <c r="G738" s="95" t="str">
        <f t="shared" si="281"/>
        <v>Error</v>
      </c>
      <c r="H738" s="96">
        <v>14400</v>
      </c>
      <c r="I738" s="97" t="e">
        <f t="shared" si="272"/>
        <v>#VALUE!</v>
      </c>
      <c r="J738" s="87" t="e">
        <f t="shared" si="277"/>
        <v>#VALUE!</v>
      </c>
      <c r="K738" s="97">
        <f t="shared" si="282"/>
        <v>0</v>
      </c>
      <c r="L738" s="97">
        <f t="shared" si="273"/>
        <v>0</v>
      </c>
      <c r="M738" s="97" t="e">
        <f t="shared" si="274"/>
        <v>#VALUE!</v>
      </c>
      <c r="N738" s="97" t="e">
        <f t="shared" si="275"/>
        <v>#VALUE!</v>
      </c>
      <c r="O738" s="96"/>
      <c r="P738" s="97" t="e">
        <f t="shared" si="278"/>
        <v>#VALUE!</v>
      </c>
      <c r="Q738" s="98" t="e">
        <f t="shared" si="283"/>
        <v>#VALUE!</v>
      </c>
      <c r="R738" s="99"/>
      <c r="S738" s="4"/>
      <c r="T738" s="27">
        <f t="shared" si="284"/>
        <v>0</v>
      </c>
      <c r="U738" s="100">
        <v>66140</v>
      </c>
      <c r="V738" s="101">
        <f t="shared" si="279"/>
        <v>0</v>
      </c>
      <c r="W738" s="100"/>
      <c r="X738" s="100"/>
      <c r="Y738" s="101">
        <f t="shared" si="276"/>
        <v>0</v>
      </c>
      <c r="Z738" s="101">
        <f t="shared" si="285"/>
        <v>0</v>
      </c>
      <c r="AA738" s="101" t="e">
        <f t="shared" si="280"/>
        <v>#VALUE!</v>
      </c>
    </row>
    <row r="739" spans="1:29" ht="17.25" x14ac:dyDescent="0.25">
      <c r="A739" s="4"/>
      <c r="B739" s="4"/>
      <c r="C739" s="92"/>
      <c r="D739" s="192"/>
      <c r="E739" s="93"/>
      <c r="F739" s="94"/>
      <c r="G739" s="95" t="str">
        <f t="shared" si="281"/>
        <v>Error</v>
      </c>
      <c r="H739" s="96">
        <v>14400</v>
      </c>
      <c r="I739" s="97" t="e">
        <f t="shared" si="272"/>
        <v>#VALUE!</v>
      </c>
      <c r="J739" s="87" t="e">
        <f t="shared" si="277"/>
        <v>#VALUE!</v>
      </c>
      <c r="K739" s="97">
        <f t="shared" si="282"/>
        <v>0</v>
      </c>
      <c r="L739" s="97">
        <f t="shared" si="273"/>
        <v>0</v>
      </c>
      <c r="M739" s="97" t="e">
        <f t="shared" si="274"/>
        <v>#VALUE!</v>
      </c>
      <c r="N739" s="97" t="e">
        <f t="shared" si="275"/>
        <v>#VALUE!</v>
      </c>
      <c r="O739" s="96"/>
      <c r="P739" s="97" t="e">
        <f t="shared" si="278"/>
        <v>#VALUE!</v>
      </c>
      <c r="Q739" s="98" t="e">
        <f t="shared" si="283"/>
        <v>#VALUE!</v>
      </c>
      <c r="R739" s="99"/>
      <c r="S739" s="4"/>
      <c r="T739" s="27">
        <f t="shared" si="284"/>
        <v>0</v>
      </c>
      <c r="U739" s="100">
        <v>66140</v>
      </c>
      <c r="V739" s="101">
        <f t="shared" si="279"/>
        <v>0</v>
      </c>
      <c r="W739" s="100"/>
      <c r="X739" s="100"/>
      <c r="Y739" s="101">
        <f t="shared" si="276"/>
        <v>0</v>
      </c>
      <c r="Z739" s="101">
        <f t="shared" si="285"/>
        <v>0</v>
      </c>
      <c r="AA739" s="101" t="e">
        <f t="shared" si="280"/>
        <v>#VALUE!</v>
      </c>
    </row>
    <row r="740" spans="1:29" ht="17.25" x14ac:dyDescent="0.25">
      <c r="A740" s="4"/>
      <c r="B740" s="4"/>
      <c r="C740" s="92"/>
      <c r="D740" s="192"/>
      <c r="E740" s="93"/>
      <c r="F740" s="94"/>
      <c r="G740" s="95" t="str">
        <f t="shared" si="281"/>
        <v>Error</v>
      </c>
      <c r="H740" s="96">
        <v>14400</v>
      </c>
      <c r="I740" s="97" t="e">
        <f t="shared" si="272"/>
        <v>#VALUE!</v>
      </c>
      <c r="J740" s="87" t="e">
        <f t="shared" si="277"/>
        <v>#VALUE!</v>
      </c>
      <c r="K740" s="97">
        <f t="shared" si="282"/>
        <v>0</v>
      </c>
      <c r="L740" s="97">
        <f t="shared" si="273"/>
        <v>0</v>
      </c>
      <c r="M740" s="97" t="e">
        <f t="shared" si="274"/>
        <v>#VALUE!</v>
      </c>
      <c r="N740" s="97" t="e">
        <f t="shared" si="275"/>
        <v>#VALUE!</v>
      </c>
      <c r="O740" s="96"/>
      <c r="P740" s="97" t="e">
        <f t="shared" si="278"/>
        <v>#VALUE!</v>
      </c>
      <c r="Q740" s="98" t="e">
        <f t="shared" si="283"/>
        <v>#VALUE!</v>
      </c>
      <c r="R740" s="99"/>
      <c r="S740" s="4"/>
      <c r="T740" s="27">
        <f t="shared" si="284"/>
        <v>0</v>
      </c>
      <c r="U740" s="100">
        <v>66140</v>
      </c>
      <c r="V740" s="101">
        <f t="shared" si="279"/>
        <v>0</v>
      </c>
      <c r="W740" s="100"/>
      <c r="X740" s="100"/>
      <c r="Y740" s="101">
        <f t="shared" si="276"/>
        <v>0</v>
      </c>
      <c r="Z740" s="101">
        <f t="shared" si="285"/>
        <v>0</v>
      </c>
      <c r="AA740" s="101" t="e">
        <f t="shared" si="280"/>
        <v>#VALUE!</v>
      </c>
    </row>
    <row r="741" spans="1:29" ht="18" thickBot="1" x14ac:dyDescent="0.3">
      <c r="A741" s="102"/>
      <c r="B741" s="102"/>
      <c r="C741" s="103"/>
      <c r="D741" s="193"/>
      <c r="E741" s="104"/>
      <c r="F741" s="105"/>
      <c r="G741" s="106" t="str">
        <f t="shared" si="281"/>
        <v>Error</v>
      </c>
      <c r="H741" s="107">
        <v>14400</v>
      </c>
      <c r="I741" s="108" t="e">
        <f t="shared" si="272"/>
        <v>#VALUE!</v>
      </c>
      <c r="J741" s="87" t="e">
        <f t="shared" si="277"/>
        <v>#VALUE!</v>
      </c>
      <c r="K741" s="108">
        <f t="shared" si="282"/>
        <v>0</v>
      </c>
      <c r="L741" s="108">
        <f t="shared" si="273"/>
        <v>0</v>
      </c>
      <c r="M741" s="108" t="e">
        <f t="shared" si="274"/>
        <v>#VALUE!</v>
      </c>
      <c r="N741" s="108" t="e">
        <f t="shared" si="275"/>
        <v>#VALUE!</v>
      </c>
      <c r="O741" s="107"/>
      <c r="P741" s="108" t="e">
        <f t="shared" si="278"/>
        <v>#VALUE!</v>
      </c>
      <c r="Q741" s="109" t="e">
        <f t="shared" si="283"/>
        <v>#VALUE!</v>
      </c>
      <c r="R741" s="110"/>
      <c r="S741" s="102"/>
      <c r="T741" s="27">
        <f t="shared" si="284"/>
        <v>0</v>
      </c>
      <c r="U741" s="111">
        <v>66140</v>
      </c>
      <c r="V741" s="112">
        <f t="shared" si="279"/>
        <v>0</v>
      </c>
      <c r="W741" s="111"/>
      <c r="X741" s="111"/>
      <c r="Y741" s="112">
        <f t="shared" si="276"/>
        <v>0</v>
      </c>
      <c r="Z741" s="112">
        <f t="shared" si="285"/>
        <v>0</v>
      </c>
      <c r="AA741" s="112" t="e">
        <f t="shared" si="280"/>
        <v>#VALUE!</v>
      </c>
    </row>
    <row r="742" spans="1:29" s="119" customFormat="1" ht="15.75" thickBot="1" x14ac:dyDescent="0.3">
      <c r="A742" s="1528" t="s">
        <v>47</v>
      </c>
      <c r="B742" s="1529"/>
      <c r="C742" s="1529"/>
      <c r="D742" s="1529"/>
      <c r="E742" s="113">
        <f>SUM(E670:E741)</f>
        <v>0</v>
      </c>
      <c r="F742" s="114"/>
      <c r="G742" s="115">
        <f>SUM(G670:G741)</f>
        <v>0</v>
      </c>
      <c r="H742" s="116"/>
      <c r="I742" s="117" t="e">
        <f t="shared" ref="I742:R742" si="286">SUM(I670:I741)</f>
        <v>#VALUE!</v>
      </c>
      <c r="J742" s="117" t="e">
        <f t="shared" si="286"/>
        <v>#VALUE!</v>
      </c>
      <c r="K742" s="117">
        <f t="shared" si="286"/>
        <v>0</v>
      </c>
      <c r="L742" s="117">
        <f t="shared" si="286"/>
        <v>0</v>
      </c>
      <c r="M742" s="117" t="e">
        <f t="shared" si="286"/>
        <v>#VALUE!</v>
      </c>
      <c r="N742" s="117" t="e">
        <f t="shared" si="286"/>
        <v>#VALUE!</v>
      </c>
      <c r="O742" s="116">
        <f t="shared" si="286"/>
        <v>0</v>
      </c>
      <c r="P742" s="117" t="e">
        <f t="shared" si="286"/>
        <v>#VALUE!</v>
      </c>
      <c r="Q742" s="118" t="e">
        <f t="shared" si="286"/>
        <v>#VALUE!</v>
      </c>
      <c r="R742" s="115">
        <f t="shared" si="286"/>
        <v>0</v>
      </c>
      <c r="S742" s="116"/>
      <c r="T742" s="116"/>
      <c r="U742" s="116"/>
      <c r="V742" s="117">
        <f t="shared" ref="V742:AA742" si="287">SUM(V670:V741)</f>
        <v>0</v>
      </c>
      <c r="W742" s="117">
        <f t="shared" si="287"/>
        <v>0</v>
      </c>
      <c r="X742" s="117">
        <f t="shared" si="287"/>
        <v>0</v>
      </c>
      <c r="Y742" s="117">
        <f t="shared" si="287"/>
        <v>0</v>
      </c>
      <c r="Z742" s="117">
        <f t="shared" si="287"/>
        <v>0</v>
      </c>
      <c r="AA742" s="118" t="e">
        <f t="shared" si="287"/>
        <v>#VALUE!</v>
      </c>
    </row>
    <row r="744" spans="1:29" ht="15.75" thickBot="1" x14ac:dyDescent="0.3"/>
    <row r="745" spans="1:29" s="37" customFormat="1" ht="36.75" customHeight="1" thickBot="1" x14ac:dyDescent="0.25">
      <c r="A745" s="1530" t="s">
        <v>49</v>
      </c>
      <c r="B745" s="1531"/>
      <c r="C745" s="1531"/>
      <c r="D745" s="1532"/>
      <c r="E745" s="1533" t="s">
        <v>240</v>
      </c>
      <c r="F745" s="1534"/>
      <c r="G745" s="1534"/>
      <c r="H745" s="1534"/>
      <c r="I745" s="1534"/>
      <c r="J745" s="1534"/>
      <c r="K745" s="1534"/>
      <c r="L745" s="1534"/>
      <c r="M745" s="1534"/>
      <c r="N745" s="1534"/>
      <c r="O745" s="1534"/>
      <c r="P745" s="1534"/>
      <c r="Q745" s="1534"/>
      <c r="R745" s="1534"/>
      <c r="S745" s="1534"/>
      <c r="T745" s="1534"/>
      <c r="U745" s="1534"/>
      <c r="V745" s="1534"/>
      <c r="W745" s="1534"/>
      <c r="X745" s="1534"/>
      <c r="Y745" s="1534"/>
      <c r="Z745" s="1534"/>
      <c r="AA745" s="1535"/>
    </row>
    <row r="746" spans="1:29" s="37" customFormat="1" ht="23.25" customHeight="1" thickBot="1" x14ac:dyDescent="0.25">
      <c r="A746" s="1525" t="s">
        <v>216</v>
      </c>
      <c r="B746" s="1526"/>
      <c r="C746" s="1526"/>
      <c r="D746" s="1527"/>
      <c r="E746" s="1502" t="s">
        <v>51</v>
      </c>
      <c r="F746" s="1503"/>
      <c r="G746" s="1503"/>
      <c r="H746" s="1503"/>
      <c r="I746" s="1503"/>
      <c r="J746" s="1503"/>
      <c r="K746" s="1503"/>
      <c r="L746" s="1503"/>
      <c r="M746" s="1503"/>
      <c r="N746" s="1503"/>
      <c r="O746" s="1503"/>
      <c r="P746" s="1503"/>
      <c r="Q746" s="1504"/>
      <c r="R746" s="1500" t="s">
        <v>52</v>
      </c>
      <c r="S746" s="1501"/>
      <c r="T746" s="1501"/>
      <c r="U746" s="1501"/>
      <c r="V746" s="1501"/>
      <c r="W746" s="1501"/>
      <c r="X746" s="1501"/>
      <c r="Y746" s="1501"/>
      <c r="Z746" s="1501"/>
      <c r="AA746" s="1513"/>
    </row>
    <row r="747" spans="1:29" s="61" customFormat="1" ht="162" customHeight="1" thickBot="1" x14ac:dyDescent="0.3">
      <c r="A747" s="62" t="s">
        <v>10</v>
      </c>
      <c r="B747" s="63" t="s">
        <v>217</v>
      </c>
      <c r="C747" s="63" t="s">
        <v>55</v>
      </c>
      <c r="D747" s="64" t="s">
        <v>218</v>
      </c>
      <c r="E747" s="65" t="s">
        <v>1</v>
      </c>
      <c r="F747" s="66" t="s">
        <v>219</v>
      </c>
      <c r="G747" s="66" t="s">
        <v>220</v>
      </c>
      <c r="H747" s="66" t="s">
        <v>221</v>
      </c>
      <c r="I747" s="66" t="s">
        <v>222</v>
      </c>
      <c r="J747" s="66" t="s">
        <v>223</v>
      </c>
      <c r="K747" s="66" t="s">
        <v>224</v>
      </c>
      <c r="L747" s="66" t="s">
        <v>225</v>
      </c>
      <c r="M747" s="66" t="s">
        <v>226</v>
      </c>
      <c r="N747" s="66" t="s">
        <v>227</v>
      </c>
      <c r="O747" s="66" t="s">
        <v>30</v>
      </c>
      <c r="P747" s="67" t="s">
        <v>60</v>
      </c>
      <c r="Q747" s="68" t="s">
        <v>228</v>
      </c>
      <c r="R747" s="69" t="s">
        <v>1</v>
      </c>
      <c r="S747" s="70" t="s">
        <v>219</v>
      </c>
      <c r="T747" s="70" t="s">
        <v>96</v>
      </c>
      <c r="U747" s="70" t="s">
        <v>229</v>
      </c>
      <c r="V747" s="70" t="s">
        <v>222</v>
      </c>
      <c r="W747" s="70" t="str">
        <f>+J747</f>
        <v>Սահմանվող պաշտոնային դրույքաչափ /հաշվի առնելով  նվազագույն ամսական աշխատավարձը - 50000 դրամ/</v>
      </c>
      <c r="X747" s="70" t="s">
        <v>30</v>
      </c>
      <c r="Y747" s="67" t="s">
        <v>60</v>
      </c>
      <c r="Z747" s="70" t="s">
        <v>230</v>
      </c>
      <c r="AA747" s="71" t="s">
        <v>231</v>
      </c>
    </row>
    <row r="748" spans="1:29" s="80" customFormat="1" ht="17.25" customHeight="1" thickBot="1" x14ac:dyDescent="0.3">
      <c r="A748" s="72">
        <v>1</v>
      </c>
      <c r="B748" s="73">
        <v>2</v>
      </c>
      <c r="C748" s="73">
        <v>3</v>
      </c>
      <c r="D748" s="74">
        <v>4</v>
      </c>
      <c r="E748" s="75">
        <v>5</v>
      </c>
      <c r="F748" s="73">
        <v>6</v>
      </c>
      <c r="G748" s="76">
        <v>7</v>
      </c>
      <c r="H748" s="73">
        <v>8</v>
      </c>
      <c r="I748" s="73">
        <v>9</v>
      </c>
      <c r="J748" s="76">
        <v>10</v>
      </c>
      <c r="K748" s="73">
        <v>11</v>
      </c>
      <c r="L748" s="73">
        <v>12</v>
      </c>
      <c r="M748" s="76">
        <v>13</v>
      </c>
      <c r="N748" s="73">
        <v>14</v>
      </c>
      <c r="O748" s="73">
        <v>15</v>
      </c>
      <c r="P748" s="76">
        <v>16</v>
      </c>
      <c r="Q748" s="77">
        <v>17</v>
      </c>
      <c r="R748" s="78">
        <v>18</v>
      </c>
      <c r="S748" s="76">
        <v>19</v>
      </c>
      <c r="T748" s="73">
        <v>20</v>
      </c>
      <c r="U748" s="73">
        <v>21</v>
      </c>
      <c r="V748" s="73">
        <v>22</v>
      </c>
      <c r="W748" s="73">
        <v>23</v>
      </c>
      <c r="X748" s="73">
        <v>24</v>
      </c>
      <c r="Y748" s="73">
        <v>25</v>
      </c>
      <c r="Z748" s="73">
        <v>26</v>
      </c>
      <c r="AA748" s="77">
        <v>27</v>
      </c>
      <c r="AB748" s="79"/>
      <c r="AC748" s="79"/>
    </row>
    <row r="749" spans="1:29" ht="17.25" x14ac:dyDescent="0.25">
      <c r="A749" s="81"/>
      <c r="B749" s="81"/>
      <c r="C749" s="82"/>
      <c r="D749" s="191"/>
      <c r="E749" s="83"/>
      <c r="F749" s="84"/>
      <c r="G749" s="85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6">
        <v>14400</v>
      </c>
      <c r="I749" s="87" t="e">
        <f>G749*H749</f>
        <v>#VALUE!</v>
      </c>
      <c r="J749" s="87" t="e">
        <f t="shared" ref="J749:J812" si="288">IF(I749&lt;=59525,59525,I749)</f>
        <v>#VALUE!</v>
      </c>
      <c r="K749" s="87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7">
        <f>K749*H749</f>
        <v>0</v>
      </c>
      <c r="M749" s="87" t="e">
        <f>L749+J749</f>
        <v>#VALUE!</v>
      </c>
      <c r="N749" s="87" t="e">
        <f>IF(F749&lt;2,M749*0%,IF(F749&lt;5,M749*5%,IF(F749&lt;10,M749*10%,IF(F749&lt;15,M749*15%,IF(F749&lt;20,M749*20%,IF(F749&lt;25,M749*25%,IF(F749&gt;=25,M749*30%)))))))</f>
        <v>#VALUE!</v>
      </c>
      <c r="O749" s="86"/>
      <c r="P749" s="87" t="e">
        <f t="shared" ref="P749:P812" si="289">M749+N749+O749</f>
        <v>#VALUE!</v>
      </c>
      <c r="Q749" s="88" t="e">
        <f>P749*6.565</f>
        <v>#VALUE!</v>
      </c>
      <c r="R749" s="89"/>
      <c r="S749" s="81"/>
      <c r="T749" s="27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0">
        <v>66140</v>
      </c>
      <c r="V749" s="91">
        <f t="shared" ref="V749:V780" si="290">+U749*T749</f>
        <v>0</v>
      </c>
      <c r="W749" s="90"/>
      <c r="X749" s="90"/>
      <c r="Y749" s="91">
        <f>+V749+W749+X749</f>
        <v>0</v>
      </c>
      <c r="Z749" s="91">
        <f>+Y749*6.565</f>
        <v>0</v>
      </c>
      <c r="AA749" s="91" t="e">
        <f t="shared" ref="AA749:AA780" si="291">+Z749+Q749</f>
        <v>#VALUE!</v>
      </c>
    </row>
    <row r="750" spans="1:29" ht="17.25" x14ac:dyDescent="0.25">
      <c r="A750" s="4"/>
      <c r="B750" s="4"/>
      <c r="C750" s="92"/>
      <c r="D750" s="192"/>
      <c r="E750" s="93"/>
      <c r="F750" s="94"/>
      <c r="G750" s="95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6">
        <v>14400</v>
      </c>
      <c r="I750" s="97" t="e">
        <f t="shared" ref="I750:I803" si="293">G750*H750</f>
        <v>#VALUE!</v>
      </c>
      <c r="J750" s="87" t="e">
        <f t="shared" si="288"/>
        <v>#VALUE!</v>
      </c>
      <c r="K750" s="97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7">
        <f t="shared" ref="L750:L803" si="295">K750*H750</f>
        <v>0</v>
      </c>
      <c r="M750" s="97" t="e">
        <f t="shared" ref="M750:M803" si="296">L750+J750</f>
        <v>#VALUE!</v>
      </c>
      <c r="N750" s="97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6"/>
      <c r="P750" s="97" t="e">
        <f t="shared" si="289"/>
        <v>#VALUE!</v>
      </c>
      <c r="Q750" s="98" t="e">
        <f t="shared" ref="Q750:Q813" si="298">P750*6.565</f>
        <v>#VALUE!</v>
      </c>
      <c r="R750" s="99"/>
      <c r="S750" s="4"/>
      <c r="T750" s="27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0">
        <v>66140</v>
      </c>
      <c r="V750" s="101">
        <f t="shared" si="290"/>
        <v>0</v>
      </c>
      <c r="W750" s="100"/>
      <c r="X750" s="100"/>
      <c r="Y750" s="101">
        <f t="shared" ref="Y750:Y803" si="300">+V750+W750+X750</f>
        <v>0</v>
      </c>
      <c r="Z750" s="101">
        <f t="shared" ref="Z750:Z813" si="301">+Y750*6.565</f>
        <v>0</v>
      </c>
      <c r="AA750" s="101" t="e">
        <f t="shared" si="291"/>
        <v>#VALUE!</v>
      </c>
    </row>
    <row r="751" spans="1:29" ht="17.25" x14ac:dyDescent="0.25">
      <c r="A751" s="4"/>
      <c r="B751" s="4"/>
      <c r="C751" s="92"/>
      <c r="D751" s="192"/>
      <c r="E751" s="93"/>
      <c r="F751" s="94"/>
      <c r="G751" s="95" t="str">
        <f t="shared" si="292"/>
        <v>Error</v>
      </c>
      <c r="H751" s="96">
        <v>14400</v>
      </c>
      <c r="I751" s="97" t="e">
        <f t="shared" si="293"/>
        <v>#VALUE!</v>
      </c>
      <c r="J751" s="87" t="e">
        <f t="shared" si="288"/>
        <v>#VALUE!</v>
      </c>
      <c r="K751" s="97">
        <f t="shared" si="294"/>
        <v>0</v>
      </c>
      <c r="L751" s="97">
        <f t="shared" si="295"/>
        <v>0</v>
      </c>
      <c r="M751" s="97" t="e">
        <f t="shared" si="296"/>
        <v>#VALUE!</v>
      </c>
      <c r="N751" s="97" t="e">
        <f t="shared" si="297"/>
        <v>#VALUE!</v>
      </c>
      <c r="O751" s="96"/>
      <c r="P751" s="97" t="e">
        <f t="shared" si="289"/>
        <v>#VALUE!</v>
      </c>
      <c r="Q751" s="98" t="e">
        <f t="shared" si="298"/>
        <v>#VALUE!</v>
      </c>
      <c r="R751" s="99"/>
      <c r="S751" s="4"/>
      <c r="T751" s="27">
        <f t="shared" si="299"/>
        <v>0</v>
      </c>
      <c r="U751" s="100">
        <v>66140</v>
      </c>
      <c r="V751" s="101">
        <f t="shared" si="290"/>
        <v>0</v>
      </c>
      <c r="W751" s="100"/>
      <c r="X751" s="100"/>
      <c r="Y751" s="101">
        <f t="shared" si="300"/>
        <v>0</v>
      </c>
      <c r="Z751" s="101">
        <f t="shared" si="301"/>
        <v>0</v>
      </c>
      <c r="AA751" s="101" t="e">
        <f t="shared" si="291"/>
        <v>#VALUE!</v>
      </c>
    </row>
    <row r="752" spans="1:29" ht="17.25" x14ac:dyDescent="0.25">
      <c r="A752" s="4"/>
      <c r="B752" s="4"/>
      <c r="C752" s="92"/>
      <c r="D752" s="192"/>
      <c r="E752" s="93"/>
      <c r="F752" s="94"/>
      <c r="G752" s="95" t="str">
        <f t="shared" si="292"/>
        <v>Error</v>
      </c>
      <c r="H752" s="96">
        <v>14400</v>
      </c>
      <c r="I752" s="97" t="e">
        <f t="shared" si="293"/>
        <v>#VALUE!</v>
      </c>
      <c r="J752" s="87" t="e">
        <f t="shared" si="288"/>
        <v>#VALUE!</v>
      </c>
      <c r="K752" s="97">
        <f t="shared" si="294"/>
        <v>0</v>
      </c>
      <c r="L752" s="97">
        <f t="shared" si="295"/>
        <v>0</v>
      </c>
      <c r="M752" s="97" t="e">
        <f t="shared" si="296"/>
        <v>#VALUE!</v>
      </c>
      <c r="N752" s="97" t="e">
        <f t="shared" si="297"/>
        <v>#VALUE!</v>
      </c>
      <c r="O752" s="96"/>
      <c r="P752" s="97" t="e">
        <f t="shared" si="289"/>
        <v>#VALUE!</v>
      </c>
      <c r="Q752" s="98" t="e">
        <f t="shared" si="298"/>
        <v>#VALUE!</v>
      </c>
      <c r="R752" s="99"/>
      <c r="S752" s="4"/>
      <c r="T752" s="27">
        <f t="shared" si="299"/>
        <v>0</v>
      </c>
      <c r="U752" s="100">
        <v>66140</v>
      </c>
      <c r="V752" s="101">
        <f t="shared" si="290"/>
        <v>0</v>
      </c>
      <c r="W752" s="100"/>
      <c r="X752" s="100"/>
      <c r="Y752" s="101">
        <f t="shared" si="300"/>
        <v>0</v>
      </c>
      <c r="Z752" s="101">
        <f t="shared" si="301"/>
        <v>0</v>
      </c>
      <c r="AA752" s="101" t="e">
        <f t="shared" si="291"/>
        <v>#VALUE!</v>
      </c>
    </row>
    <row r="753" spans="1:27" ht="17.25" x14ac:dyDescent="0.25">
      <c r="A753" s="4"/>
      <c r="B753" s="4"/>
      <c r="C753" s="92"/>
      <c r="D753" s="192"/>
      <c r="E753" s="93"/>
      <c r="F753" s="94"/>
      <c r="G753" s="95" t="str">
        <f t="shared" si="292"/>
        <v>Error</v>
      </c>
      <c r="H753" s="96">
        <v>14400</v>
      </c>
      <c r="I753" s="97" t="e">
        <f t="shared" si="293"/>
        <v>#VALUE!</v>
      </c>
      <c r="J753" s="87" t="e">
        <f t="shared" si="288"/>
        <v>#VALUE!</v>
      </c>
      <c r="K753" s="97">
        <f t="shared" si="294"/>
        <v>0</v>
      </c>
      <c r="L753" s="97">
        <f t="shared" si="295"/>
        <v>0</v>
      </c>
      <c r="M753" s="97" t="e">
        <f t="shared" si="296"/>
        <v>#VALUE!</v>
      </c>
      <c r="N753" s="97" t="e">
        <f t="shared" si="297"/>
        <v>#VALUE!</v>
      </c>
      <c r="O753" s="96"/>
      <c r="P753" s="97" t="e">
        <f t="shared" si="289"/>
        <v>#VALUE!</v>
      </c>
      <c r="Q753" s="98" t="e">
        <f t="shared" si="298"/>
        <v>#VALUE!</v>
      </c>
      <c r="R753" s="99"/>
      <c r="S753" s="4"/>
      <c r="T753" s="27">
        <f t="shared" si="299"/>
        <v>0</v>
      </c>
      <c r="U753" s="100">
        <v>66140</v>
      </c>
      <c r="V753" s="101">
        <f t="shared" si="290"/>
        <v>0</v>
      </c>
      <c r="W753" s="100"/>
      <c r="X753" s="100"/>
      <c r="Y753" s="101">
        <f t="shared" si="300"/>
        <v>0</v>
      </c>
      <c r="Z753" s="101">
        <f t="shared" si="301"/>
        <v>0</v>
      </c>
      <c r="AA753" s="101" t="e">
        <f t="shared" si="291"/>
        <v>#VALUE!</v>
      </c>
    </row>
    <row r="754" spans="1:27" ht="17.25" x14ac:dyDescent="0.25">
      <c r="A754" s="4"/>
      <c r="B754" s="4"/>
      <c r="C754" s="92"/>
      <c r="D754" s="192"/>
      <c r="E754" s="93"/>
      <c r="F754" s="94"/>
      <c r="G754" s="95" t="str">
        <f t="shared" si="292"/>
        <v>Error</v>
      </c>
      <c r="H754" s="96">
        <v>14400</v>
      </c>
      <c r="I754" s="97" t="e">
        <f t="shared" si="293"/>
        <v>#VALUE!</v>
      </c>
      <c r="J754" s="87" t="e">
        <f t="shared" si="288"/>
        <v>#VALUE!</v>
      </c>
      <c r="K754" s="97">
        <f t="shared" si="294"/>
        <v>0</v>
      </c>
      <c r="L754" s="97">
        <f t="shared" si="295"/>
        <v>0</v>
      </c>
      <c r="M754" s="97" t="e">
        <f t="shared" si="296"/>
        <v>#VALUE!</v>
      </c>
      <c r="N754" s="97" t="e">
        <f t="shared" si="297"/>
        <v>#VALUE!</v>
      </c>
      <c r="O754" s="96"/>
      <c r="P754" s="97" t="e">
        <f t="shared" si="289"/>
        <v>#VALUE!</v>
      </c>
      <c r="Q754" s="98" t="e">
        <f t="shared" si="298"/>
        <v>#VALUE!</v>
      </c>
      <c r="R754" s="99"/>
      <c r="S754" s="4"/>
      <c r="T754" s="27">
        <f t="shared" si="299"/>
        <v>0</v>
      </c>
      <c r="U754" s="100">
        <v>66140</v>
      </c>
      <c r="V754" s="101">
        <f t="shared" si="290"/>
        <v>0</v>
      </c>
      <c r="W754" s="100"/>
      <c r="X754" s="100"/>
      <c r="Y754" s="101">
        <f t="shared" si="300"/>
        <v>0</v>
      </c>
      <c r="Z754" s="101">
        <f t="shared" si="301"/>
        <v>0</v>
      </c>
      <c r="AA754" s="101" t="e">
        <f t="shared" si="291"/>
        <v>#VALUE!</v>
      </c>
    </row>
    <row r="755" spans="1:27" ht="17.25" x14ac:dyDescent="0.25">
      <c r="A755" s="4"/>
      <c r="B755" s="4"/>
      <c r="C755" s="92"/>
      <c r="D755" s="192"/>
      <c r="E755" s="83"/>
      <c r="F755" s="84"/>
      <c r="G755" s="85" t="str">
        <f t="shared" si="292"/>
        <v>Error</v>
      </c>
      <c r="H755" s="86">
        <v>14400</v>
      </c>
      <c r="I755" s="87" t="e">
        <f t="shared" si="293"/>
        <v>#VALUE!</v>
      </c>
      <c r="J755" s="87" t="e">
        <f t="shared" si="288"/>
        <v>#VALUE!</v>
      </c>
      <c r="K755" s="87">
        <f t="shared" si="294"/>
        <v>0</v>
      </c>
      <c r="L755" s="87">
        <f t="shared" si="295"/>
        <v>0</v>
      </c>
      <c r="M755" s="87" t="e">
        <f t="shared" si="296"/>
        <v>#VALUE!</v>
      </c>
      <c r="N755" s="87" t="e">
        <f t="shared" si="297"/>
        <v>#VALUE!</v>
      </c>
      <c r="O755" s="86"/>
      <c r="P755" s="87" t="e">
        <f t="shared" si="289"/>
        <v>#VALUE!</v>
      </c>
      <c r="Q755" s="88" t="e">
        <f t="shared" si="298"/>
        <v>#VALUE!</v>
      </c>
      <c r="R755" s="89"/>
      <c r="S755" s="81"/>
      <c r="T755" s="27">
        <f t="shared" si="299"/>
        <v>0</v>
      </c>
      <c r="U755" s="90">
        <v>66140</v>
      </c>
      <c r="V755" s="91">
        <f t="shared" si="290"/>
        <v>0</v>
      </c>
      <c r="W755" s="90"/>
      <c r="X755" s="90"/>
      <c r="Y755" s="91">
        <f t="shared" si="300"/>
        <v>0</v>
      </c>
      <c r="Z755" s="91">
        <f t="shared" si="301"/>
        <v>0</v>
      </c>
      <c r="AA755" s="91" t="e">
        <f t="shared" si="291"/>
        <v>#VALUE!</v>
      </c>
    </row>
    <row r="756" spans="1:27" ht="17.25" x14ac:dyDescent="0.25">
      <c r="A756" s="4"/>
      <c r="B756" s="4"/>
      <c r="C756" s="92"/>
      <c r="D756" s="192"/>
      <c r="E756" s="93"/>
      <c r="F756" s="94"/>
      <c r="G756" s="95" t="str">
        <f t="shared" si="292"/>
        <v>Error</v>
      </c>
      <c r="H756" s="96">
        <v>14400</v>
      </c>
      <c r="I756" s="97" t="e">
        <f t="shared" si="293"/>
        <v>#VALUE!</v>
      </c>
      <c r="J756" s="87" t="e">
        <f t="shared" si="288"/>
        <v>#VALUE!</v>
      </c>
      <c r="K756" s="97">
        <f t="shared" si="294"/>
        <v>0</v>
      </c>
      <c r="L756" s="97">
        <f t="shared" si="295"/>
        <v>0</v>
      </c>
      <c r="M756" s="97" t="e">
        <f t="shared" si="296"/>
        <v>#VALUE!</v>
      </c>
      <c r="N756" s="97" t="e">
        <f t="shared" si="297"/>
        <v>#VALUE!</v>
      </c>
      <c r="O756" s="96"/>
      <c r="P756" s="97" t="e">
        <f t="shared" si="289"/>
        <v>#VALUE!</v>
      </c>
      <c r="Q756" s="98" t="e">
        <f t="shared" si="298"/>
        <v>#VALUE!</v>
      </c>
      <c r="R756" s="99"/>
      <c r="S756" s="4"/>
      <c r="T756" s="27">
        <f t="shared" si="299"/>
        <v>0</v>
      </c>
      <c r="U756" s="100">
        <v>66140</v>
      </c>
      <c r="V756" s="101">
        <f t="shared" si="290"/>
        <v>0</v>
      </c>
      <c r="W756" s="100"/>
      <c r="X756" s="100"/>
      <c r="Y756" s="101">
        <f t="shared" si="300"/>
        <v>0</v>
      </c>
      <c r="Z756" s="101">
        <f t="shared" si="301"/>
        <v>0</v>
      </c>
      <c r="AA756" s="101" t="e">
        <f t="shared" si="291"/>
        <v>#VALUE!</v>
      </c>
    </row>
    <row r="757" spans="1:27" ht="17.25" x14ac:dyDescent="0.25">
      <c r="A757" s="4"/>
      <c r="B757" s="4"/>
      <c r="C757" s="92"/>
      <c r="D757" s="192"/>
      <c r="E757" s="93"/>
      <c r="F757" s="94"/>
      <c r="G757" s="95" t="str">
        <f t="shared" si="292"/>
        <v>Error</v>
      </c>
      <c r="H757" s="96">
        <v>14400</v>
      </c>
      <c r="I757" s="97" t="e">
        <f t="shared" si="293"/>
        <v>#VALUE!</v>
      </c>
      <c r="J757" s="87" t="e">
        <f t="shared" si="288"/>
        <v>#VALUE!</v>
      </c>
      <c r="K757" s="97">
        <f t="shared" si="294"/>
        <v>0</v>
      </c>
      <c r="L757" s="97">
        <f t="shared" si="295"/>
        <v>0</v>
      </c>
      <c r="M757" s="97" t="e">
        <f t="shared" si="296"/>
        <v>#VALUE!</v>
      </c>
      <c r="N757" s="97" t="e">
        <f t="shared" si="297"/>
        <v>#VALUE!</v>
      </c>
      <c r="O757" s="96"/>
      <c r="P757" s="97" t="e">
        <f t="shared" si="289"/>
        <v>#VALUE!</v>
      </c>
      <c r="Q757" s="98" t="e">
        <f t="shared" si="298"/>
        <v>#VALUE!</v>
      </c>
      <c r="R757" s="99"/>
      <c r="S757" s="4"/>
      <c r="T757" s="27">
        <f t="shared" si="299"/>
        <v>0</v>
      </c>
      <c r="U757" s="100">
        <v>66140</v>
      </c>
      <c r="V757" s="101">
        <f t="shared" si="290"/>
        <v>0</v>
      </c>
      <c r="W757" s="100"/>
      <c r="X757" s="100"/>
      <c r="Y757" s="101">
        <f t="shared" si="300"/>
        <v>0</v>
      </c>
      <c r="Z757" s="101">
        <f t="shared" si="301"/>
        <v>0</v>
      </c>
      <c r="AA757" s="101" t="e">
        <f t="shared" si="291"/>
        <v>#VALUE!</v>
      </c>
    </row>
    <row r="758" spans="1:27" ht="17.25" x14ac:dyDescent="0.25">
      <c r="A758" s="4"/>
      <c r="B758" s="4"/>
      <c r="C758" s="92"/>
      <c r="D758" s="192"/>
      <c r="E758" s="93"/>
      <c r="F758" s="94"/>
      <c r="G758" s="95" t="str">
        <f t="shared" si="292"/>
        <v>Error</v>
      </c>
      <c r="H758" s="96">
        <v>14400</v>
      </c>
      <c r="I758" s="97" t="e">
        <f t="shared" si="293"/>
        <v>#VALUE!</v>
      </c>
      <c r="J758" s="87" t="e">
        <f t="shared" si="288"/>
        <v>#VALUE!</v>
      </c>
      <c r="K758" s="97">
        <f t="shared" si="294"/>
        <v>0</v>
      </c>
      <c r="L758" s="97">
        <f t="shared" si="295"/>
        <v>0</v>
      </c>
      <c r="M758" s="97" t="e">
        <f t="shared" si="296"/>
        <v>#VALUE!</v>
      </c>
      <c r="N758" s="97" t="e">
        <f t="shared" si="297"/>
        <v>#VALUE!</v>
      </c>
      <c r="O758" s="96"/>
      <c r="P758" s="97" t="e">
        <f t="shared" si="289"/>
        <v>#VALUE!</v>
      </c>
      <c r="Q758" s="98" t="e">
        <f t="shared" si="298"/>
        <v>#VALUE!</v>
      </c>
      <c r="R758" s="99"/>
      <c r="S758" s="4"/>
      <c r="T758" s="27">
        <f t="shared" si="299"/>
        <v>0</v>
      </c>
      <c r="U758" s="100">
        <v>66140</v>
      </c>
      <c r="V758" s="101">
        <f t="shared" si="290"/>
        <v>0</v>
      </c>
      <c r="W758" s="100"/>
      <c r="X758" s="100"/>
      <c r="Y758" s="101">
        <f t="shared" si="300"/>
        <v>0</v>
      </c>
      <c r="Z758" s="101">
        <f t="shared" si="301"/>
        <v>0</v>
      </c>
      <c r="AA758" s="101" t="e">
        <f t="shared" si="291"/>
        <v>#VALUE!</v>
      </c>
    </row>
    <row r="759" spans="1:27" ht="17.25" x14ac:dyDescent="0.25">
      <c r="A759" s="4"/>
      <c r="B759" s="4"/>
      <c r="C759" s="92"/>
      <c r="D759" s="192"/>
      <c r="E759" s="93"/>
      <c r="F759" s="94"/>
      <c r="G759" s="95" t="str">
        <f t="shared" si="292"/>
        <v>Error</v>
      </c>
      <c r="H759" s="96">
        <v>14400</v>
      </c>
      <c r="I759" s="97" t="e">
        <f t="shared" si="293"/>
        <v>#VALUE!</v>
      </c>
      <c r="J759" s="87" t="e">
        <f t="shared" si="288"/>
        <v>#VALUE!</v>
      </c>
      <c r="K759" s="97">
        <f t="shared" si="294"/>
        <v>0</v>
      </c>
      <c r="L759" s="97">
        <f t="shared" si="295"/>
        <v>0</v>
      </c>
      <c r="M759" s="97" t="e">
        <f t="shared" si="296"/>
        <v>#VALUE!</v>
      </c>
      <c r="N759" s="97" t="e">
        <f t="shared" si="297"/>
        <v>#VALUE!</v>
      </c>
      <c r="O759" s="96"/>
      <c r="P759" s="97" t="e">
        <f t="shared" si="289"/>
        <v>#VALUE!</v>
      </c>
      <c r="Q759" s="98" t="e">
        <f t="shared" si="298"/>
        <v>#VALUE!</v>
      </c>
      <c r="R759" s="99"/>
      <c r="S759" s="4"/>
      <c r="T759" s="27">
        <f t="shared" si="299"/>
        <v>0</v>
      </c>
      <c r="U759" s="100">
        <v>66140</v>
      </c>
      <c r="V759" s="101">
        <f t="shared" si="290"/>
        <v>0</v>
      </c>
      <c r="W759" s="100"/>
      <c r="X759" s="100"/>
      <c r="Y759" s="101">
        <f t="shared" si="300"/>
        <v>0</v>
      </c>
      <c r="Z759" s="101">
        <f t="shared" si="301"/>
        <v>0</v>
      </c>
      <c r="AA759" s="101" t="e">
        <f t="shared" si="291"/>
        <v>#VALUE!</v>
      </c>
    </row>
    <row r="760" spans="1:27" ht="17.25" x14ac:dyDescent="0.25">
      <c r="A760" s="4"/>
      <c r="B760" s="4"/>
      <c r="C760" s="92"/>
      <c r="D760" s="192"/>
      <c r="E760" s="93"/>
      <c r="F760" s="94"/>
      <c r="G760" s="95" t="str">
        <f t="shared" si="292"/>
        <v>Error</v>
      </c>
      <c r="H760" s="96">
        <v>14400</v>
      </c>
      <c r="I760" s="97" t="e">
        <f t="shared" si="293"/>
        <v>#VALUE!</v>
      </c>
      <c r="J760" s="87" t="e">
        <f t="shared" si="288"/>
        <v>#VALUE!</v>
      </c>
      <c r="K760" s="97">
        <f t="shared" si="294"/>
        <v>0</v>
      </c>
      <c r="L760" s="97">
        <f t="shared" si="295"/>
        <v>0</v>
      </c>
      <c r="M760" s="97" t="e">
        <f t="shared" si="296"/>
        <v>#VALUE!</v>
      </c>
      <c r="N760" s="97" t="e">
        <f t="shared" si="297"/>
        <v>#VALUE!</v>
      </c>
      <c r="O760" s="96"/>
      <c r="P760" s="97" t="e">
        <f t="shared" si="289"/>
        <v>#VALUE!</v>
      </c>
      <c r="Q760" s="98" t="e">
        <f t="shared" si="298"/>
        <v>#VALUE!</v>
      </c>
      <c r="R760" s="99"/>
      <c r="S760" s="4"/>
      <c r="T760" s="27">
        <f t="shared" si="299"/>
        <v>0</v>
      </c>
      <c r="U760" s="100">
        <v>66140</v>
      </c>
      <c r="V760" s="101">
        <f t="shared" si="290"/>
        <v>0</v>
      </c>
      <c r="W760" s="100"/>
      <c r="X760" s="100"/>
      <c r="Y760" s="101">
        <f t="shared" si="300"/>
        <v>0</v>
      </c>
      <c r="Z760" s="101">
        <f t="shared" si="301"/>
        <v>0</v>
      </c>
      <c r="AA760" s="101" t="e">
        <f t="shared" si="291"/>
        <v>#VALUE!</v>
      </c>
    </row>
    <row r="761" spans="1:27" ht="17.25" x14ac:dyDescent="0.25">
      <c r="A761" s="4"/>
      <c r="B761" s="4"/>
      <c r="C761" s="92"/>
      <c r="D761" s="192"/>
      <c r="E761" s="83"/>
      <c r="F761" s="84"/>
      <c r="G761" s="85" t="str">
        <f t="shared" si="292"/>
        <v>Error</v>
      </c>
      <c r="H761" s="86">
        <v>14400</v>
      </c>
      <c r="I761" s="87" t="e">
        <f t="shared" si="293"/>
        <v>#VALUE!</v>
      </c>
      <c r="J761" s="87" t="e">
        <f t="shared" si="288"/>
        <v>#VALUE!</v>
      </c>
      <c r="K761" s="87">
        <f t="shared" si="294"/>
        <v>0</v>
      </c>
      <c r="L761" s="87">
        <f t="shared" si="295"/>
        <v>0</v>
      </c>
      <c r="M761" s="87" t="e">
        <f t="shared" si="296"/>
        <v>#VALUE!</v>
      </c>
      <c r="N761" s="87" t="e">
        <f t="shared" si="297"/>
        <v>#VALUE!</v>
      </c>
      <c r="O761" s="86"/>
      <c r="P761" s="87" t="e">
        <f t="shared" si="289"/>
        <v>#VALUE!</v>
      </c>
      <c r="Q761" s="88" t="e">
        <f t="shared" si="298"/>
        <v>#VALUE!</v>
      </c>
      <c r="R761" s="89"/>
      <c r="S761" s="81"/>
      <c r="T761" s="27">
        <f t="shared" si="299"/>
        <v>0</v>
      </c>
      <c r="U761" s="90">
        <v>66140</v>
      </c>
      <c r="V761" s="91">
        <f t="shared" si="290"/>
        <v>0</v>
      </c>
      <c r="W761" s="90"/>
      <c r="X761" s="90"/>
      <c r="Y761" s="91">
        <f t="shared" si="300"/>
        <v>0</v>
      </c>
      <c r="Z761" s="91">
        <f t="shared" si="301"/>
        <v>0</v>
      </c>
      <c r="AA761" s="91" t="e">
        <f t="shared" si="291"/>
        <v>#VALUE!</v>
      </c>
    </row>
    <row r="762" spans="1:27" ht="17.25" x14ac:dyDescent="0.25">
      <c r="A762" s="4"/>
      <c r="B762" s="4"/>
      <c r="C762" s="92"/>
      <c r="D762" s="192"/>
      <c r="E762" s="93"/>
      <c r="F762" s="94"/>
      <c r="G762" s="95" t="str">
        <f t="shared" si="292"/>
        <v>Error</v>
      </c>
      <c r="H762" s="96">
        <v>14400</v>
      </c>
      <c r="I762" s="97" t="e">
        <f t="shared" si="293"/>
        <v>#VALUE!</v>
      </c>
      <c r="J762" s="87" t="e">
        <f t="shared" si="288"/>
        <v>#VALUE!</v>
      </c>
      <c r="K762" s="97">
        <f t="shared" si="294"/>
        <v>0</v>
      </c>
      <c r="L762" s="97">
        <f t="shared" si="295"/>
        <v>0</v>
      </c>
      <c r="M762" s="97" t="e">
        <f t="shared" si="296"/>
        <v>#VALUE!</v>
      </c>
      <c r="N762" s="97" t="e">
        <f t="shared" si="297"/>
        <v>#VALUE!</v>
      </c>
      <c r="O762" s="96"/>
      <c r="P762" s="97" t="e">
        <f t="shared" si="289"/>
        <v>#VALUE!</v>
      </c>
      <c r="Q762" s="98" t="e">
        <f t="shared" si="298"/>
        <v>#VALUE!</v>
      </c>
      <c r="R762" s="99"/>
      <c r="S762" s="4"/>
      <c r="T762" s="27">
        <f t="shared" si="299"/>
        <v>0</v>
      </c>
      <c r="U762" s="100">
        <v>66140</v>
      </c>
      <c r="V762" s="101">
        <f t="shared" si="290"/>
        <v>0</v>
      </c>
      <c r="W762" s="100"/>
      <c r="X762" s="100"/>
      <c r="Y762" s="101">
        <f t="shared" si="300"/>
        <v>0</v>
      </c>
      <c r="Z762" s="101">
        <f t="shared" si="301"/>
        <v>0</v>
      </c>
      <c r="AA762" s="101" t="e">
        <f t="shared" si="291"/>
        <v>#VALUE!</v>
      </c>
    </row>
    <row r="763" spans="1:27" ht="17.25" x14ac:dyDescent="0.25">
      <c r="A763" s="4"/>
      <c r="B763" s="4"/>
      <c r="C763" s="92"/>
      <c r="D763" s="192"/>
      <c r="E763" s="93"/>
      <c r="F763" s="94"/>
      <c r="G763" s="95" t="str">
        <f t="shared" si="292"/>
        <v>Error</v>
      </c>
      <c r="H763" s="96">
        <v>14400</v>
      </c>
      <c r="I763" s="97" t="e">
        <f t="shared" si="293"/>
        <v>#VALUE!</v>
      </c>
      <c r="J763" s="87" t="e">
        <f t="shared" si="288"/>
        <v>#VALUE!</v>
      </c>
      <c r="K763" s="97">
        <f t="shared" si="294"/>
        <v>0</v>
      </c>
      <c r="L763" s="97">
        <f t="shared" si="295"/>
        <v>0</v>
      </c>
      <c r="M763" s="97" t="e">
        <f t="shared" si="296"/>
        <v>#VALUE!</v>
      </c>
      <c r="N763" s="97" t="e">
        <f t="shared" si="297"/>
        <v>#VALUE!</v>
      </c>
      <c r="O763" s="96"/>
      <c r="P763" s="97" t="e">
        <f t="shared" si="289"/>
        <v>#VALUE!</v>
      </c>
      <c r="Q763" s="98" t="e">
        <f t="shared" si="298"/>
        <v>#VALUE!</v>
      </c>
      <c r="R763" s="99"/>
      <c r="S763" s="4"/>
      <c r="T763" s="27">
        <f t="shared" si="299"/>
        <v>0</v>
      </c>
      <c r="U763" s="100">
        <v>66140</v>
      </c>
      <c r="V763" s="101">
        <f t="shared" si="290"/>
        <v>0</v>
      </c>
      <c r="W763" s="100"/>
      <c r="X763" s="100"/>
      <c r="Y763" s="101">
        <f t="shared" si="300"/>
        <v>0</v>
      </c>
      <c r="Z763" s="101">
        <f t="shared" si="301"/>
        <v>0</v>
      </c>
      <c r="AA763" s="101" t="e">
        <f t="shared" si="291"/>
        <v>#VALUE!</v>
      </c>
    </row>
    <row r="764" spans="1:27" ht="17.25" x14ac:dyDescent="0.25">
      <c r="A764" s="4"/>
      <c r="B764" s="4"/>
      <c r="C764" s="92"/>
      <c r="D764" s="192"/>
      <c r="E764" s="93"/>
      <c r="F764" s="94"/>
      <c r="G764" s="95" t="str">
        <f t="shared" si="292"/>
        <v>Error</v>
      </c>
      <c r="H764" s="96">
        <v>14400</v>
      </c>
      <c r="I764" s="97" t="e">
        <f t="shared" si="293"/>
        <v>#VALUE!</v>
      </c>
      <c r="J764" s="87" t="e">
        <f t="shared" si="288"/>
        <v>#VALUE!</v>
      </c>
      <c r="K764" s="97">
        <f t="shared" si="294"/>
        <v>0</v>
      </c>
      <c r="L764" s="97">
        <f t="shared" si="295"/>
        <v>0</v>
      </c>
      <c r="M764" s="97" t="e">
        <f t="shared" si="296"/>
        <v>#VALUE!</v>
      </c>
      <c r="N764" s="97" t="e">
        <f t="shared" si="297"/>
        <v>#VALUE!</v>
      </c>
      <c r="O764" s="96"/>
      <c r="P764" s="97" t="e">
        <f t="shared" si="289"/>
        <v>#VALUE!</v>
      </c>
      <c r="Q764" s="98" t="e">
        <f t="shared" si="298"/>
        <v>#VALUE!</v>
      </c>
      <c r="R764" s="99"/>
      <c r="S764" s="4"/>
      <c r="T764" s="27">
        <f t="shared" si="299"/>
        <v>0</v>
      </c>
      <c r="U764" s="100">
        <v>66140</v>
      </c>
      <c r="V764" s="101">
        <f t="shared" si="290"/>
        <v>0</v>
      </c>
      <c r="W764" s="100"/>
      <c r="X764" s="100"/>
      <c r="Y764" s="101">
        <f t="shared" si="300"/>
        <v>0</v>
      </c>
      <c r="Z764" s="101">
        <f t="shared" si="301"/>
        <v>0</v>
      </c>
      <c r="AA764" s="101" t="e">
        <f t="shared" si="291"/>
        <v>#VALUE!</v>
      </c>
    </row>
    <row r="765" spans="1:27" ht="17.25" x14ac:dyDescent="0.25">
      <c r="A765" s="4"/>
      <c r="B765" s="4"/>
      <c r="C765" s="92"/>
      <c r="D765" s="192"/>
      <c r="E765" s="93"/>
      <c r="F765" s="94"/>
      <c r="G765" s="95" t="str">
        <f t="shared" si="292"/>
        <v>Error</v>
      </c>
      <c r="H765" s="96">
        <v>14400</v>
      </c>
      <c r="I765" s="97" t="e">
        <f t="shared" si="293"/>
        <v>#VALUE!</v>
      </c>
      <c r="J765" s="87" t="e">
        <f t="shared" si="288"/>
        <v>#VALUE!</v>
      </c>
      <c r="K765" s="97">
        <f t="shared" si="294"/>
        <v>0</v>
      </c>
      <c r="L765" s="97">
        <f t="shared" si="295"/>
        <v>0</v>
      </c>
      <c r="M765" s="97" t="e">
        <f t="shared" si="296"/>
        <v>#VALUE!</v>
      </c>
      <c r="N765" s="97" t="e">
        <f t="shared" si="297"/>
        <v>#VALUE!</v>
      </c>
      <c r="O765" s="96"/>
      <c r="P765" s="97" t="e">
        <f t="shared" si="289"/>
        <v>#VALUE!</v>
      </c>
      <c r="Q765" s="98" t="e">
        <f t="shared" si="298"/>
        <v>#VALUE!</v>
      </c>
      <c r="R765" s="99"/>
      <c r="S765" s="4"/>
      <c r="T765" s="27">
        <f t="shared" si="299"/>
        <v>0</v>
      </c>
      <c r="U765" s="100">
        <v>66140</v>
      </c>
      <c r="V765" s="101">
        <f t="shared" si="290"/>
        <v>0</v>
      </c>
      <c r="W765" s="100"/>
      <c r="X765" s="100"/>
      <c r="Y765" s="101">
        <f t="shared" si="300"/>
        <v>0</v>
      </c>
      <c r="Z765" s="101">
        <f t="shared" si="301"/>
        <v>0</v>
      </c>
      <c r="AA765" s="101" t="e">
        <f t="shared" si="291"/>
        <v>#VALUE!</v>
      </c>
    </row>
    <row r="766" spans="1:27" ht="17.25" x14ac:dyDescent="0.25">
      <c r="A766" s="4"/>
      <c r="B766" s="4"/>
      <c r="C766" s="92"/>
      <c r="D766" s="192"/>
      <c r="E766" s="93"/>
      <c r="F766" s="94"/>
      <c r="G766" s="95" t="str">
        <f t="shared" si="292"/>
        <v>Error</v>
      </c>
      <c r="H766" s="96">
        <v>14400</v>
      </c>
      <c r="I766" s="97" t="e">
        <f t="shared" si="293"/>
        <v>#VALUE!</v>
      </c>
      <c r="J766" s="87" t="e">
        <f t="shared" si="288"/>
        <v>#VALUE!</v>
      </c>
      <c r="K766" s="97">
        <f t="shared" si="294"/>
        <v>0</v>
      </c>
      <c r="L766" s="97">
        <f t="shared" si="295"/>
        <v>0</v>
      </c>
      <c r="M766" s="97" t="e">
        <f t="shared" si="296"/>
        <v>#VALUE!</v>
      </c>
      <c r="N766" s="97" t="e">
        <f t="shared" si="297"/>
        <v>#VALUE!</v>
      </c>
      <c r="O766" s="96"/>
      <c r="P766" s="97" t="e">
        <f t="shared" si="289"/>
        <v>#VALUE!</v>
      </c>
      <c r="Q766" s="98" t="e">
        <f t="shared" si="298"/>
        <v>#VALUE!</v>
      </c>
      <c r="R766" s="99"/>
      <c r="S766" s="4"/>
      <c r="T766" s="27">
        <f t="shared" si="299"/>
        <v>0</v>
      </c>
      <c r="U766" s="100">
        <v>66140</v>
      </c>
      <c r="V766" s="101">
        <f t="shared" si="290"/>
        <v>0</v>
      </c>
      <c r="W766" s="100"/>
      <c r="X766" s="100"/>
      <c r="Y766" s="101">
        <f t="shared" si="300"/>
        <v>0</v>
      </c>
      <c r="Z766" s="101">
        <f t="shared" si="301"/>
        <v>0</v>
      </c>
      <c r="AA766" s="101" t="e">
        <f t="shared" si="291"/>
        <v>#VALUE!</v>
      </c>
    </row>
    <row r="767" spans="1:27" ht="17.25" x14ac:dyDescent="0.25">
      <c r="A767" s="4"/>
      <c r="B767" s="4"/>
      <c r="C767" s="92"/>
      <c r="D767" s="192"/>
      <c r="E767" s="83"/>
      <c r="F767" s="84"/>
      <c r="G767" s="85" t="str">
        <f t="shared" si="292"/>
        <v>Error</v>
      </c>
      <c r="H767" s="86">
        <v>14400</v>
      </c>
      <c r="I767" s="87" t="e">
        <f t="shared" si="293"/>
        <v>#VALUE!</v>
      </c>
      <c r="J767" s="87" t="e">
        <f t="shared" si="288"/>
        <v>#VALUE!</v>
      </c>
      <c r="K767" s="87">
        <f t="shared" si="294"/>
        <v>0</v>
      </c>
      <c r="L767" s="87">
        <f t="shared" si="295"/>
        <v>0</v>
      </c>
      <c r="M767" s="87" t="e">
        <f t="shared" si="296"/>
        <v>#VALUE!</v>
      </c>
      <c r="N767" s="87" t="e">
        <f t="shared" si="297"/>
        <v>#VALUE!</v>
      </c>
      <c r="O767" s="86"/>
      <c r="P767" s="87" t="e">
        <f t="shared" si="289"/>
        <v>#VALUE!</v>
      </c>
      <c r="Q767" s="88" t="e">
        <f t="shared" si="298"/>
        <v>#VALUE!</v>
      </c>
      <c r="R767" s="89"/>
      <c r="S767" s="81"/>
      <c r="T767" s="27">
        <f t="shared" si="299"/>
        <v>0</v>
      </c>
      <c r="U767" s="90">
        <v>66140</v>
      </c>
      <c r="V767" s="91">
        <f t="shared" si="290"/>
        <v>0</v>
      </c>
      <c r="W767" s="90"/>
      <c r="X767" s="90"/>
      <c r="Y767" s="91">
        <f t="shared" si="300"/>
        <v>0</v>
      </c>
      <c r="Z767" s="91">
        <f t="shared" si="301"/>
        <v>0</v>
      </c>
      <c r="AA767" s="91" t="e">
        <f t="shared" si="291"/>
        <v>#VALUE!</v>
      </c>
    </row>
    <row r="768" spans="1:27" ht="17.25" x14ac:dyDescent="0.25">
      <c r="A768" s="4"/>
      <c r="B768" s="4"/>
      <c r="C768" s="92"/>
      <c r="D768" s="192"/>
      <c r="E768" s="93"/>
      <c r="F768" s="94"/>
      <c r="G768" s="95" t="str">
        <f t="shared" si="292"/>
        <v>Error</v>
      </c>
      <c r="H768" s="96">
        <v>14400</v>
      </c>
      <c r="I768" s="97" t="e">
        <f t="shared" si="293"/>
        <v>#VALUE!</v>
      </c>
      <c r="J768" s="87" t="e">
        <f t="shared" si="288"/>
        <v>#VALUE!</v>
      </c>
      <c r="K768" s="97">
        <f t="shared" si="294"/>
        <v>0</v>
      </c>
      <c r="L768" s="97">
        <f t="shared" si="295"/>
        <v>0</v>
      </c>
      <c r="M768" s="97" t="e">
        <f t="shared" si="296"/>
        <v>#VALUE!</v>
      </c>
      <c r="N768" s="97" t="e">
        <f t="shared" si="297"/>
        <v>#VALUE!</v>
      </c>
      <c r="O768" s="96"/>
      <c r="P768" s="97" t="e">
        <f t="shared" si="289"/>
        <v>#VALUE!</v>
      </c>
      <c r="Q768" s="98" t="e">
        <f t="shared" si="298"/>
        <v>#VALUE!</v>
      </c>
      <c r="R768" s="99"/>
      <c r="S768" s="4"/>
      <c r="T768" s="27">
        <f t="shared" si="299"/>
        <v>0</v>
      </c>
      <c r="U768" s="100">
        <v>66140</v>
      </c>
      <c r="V768" s="101">
        <f t="shared" si="290"/>
        <v>0</v>
      </c>
      <c r="W768" s="100"/>
      <c r="X768" s="100"/>
      <c r="Y768" s="101">
        <f t="shared" si="300"/>
        <v>0</v>
      </c>
      <c r="Z768" s="101">
        <f t="shared" si="301"/>
        <v>0</v>
      </c>
      <c r="AA768" s="101" t="e">
        <f t="shared" si="291"/>
        <v>#VALUE!</v>
      </c>
    </row>
    <row r="769" spans="1:27" ht="17.25" x14ac:dyDescent="0.25">
      <c r="A769" s="4"/>
      <c r="B769" s="4"/>
      <c r="C769" s="92"/>
      <c r="D769" s="192"/>
      <c r="E769" s="93"/>
      <c r="F769" s="94"/>
      <c r="G769" s="95" t="str">
        <f t="shared" si="292"/>
        <v>Error</v>
      </c>
      <c r="H769" s="96">
        <v>14400</v>
      </c>
      <c r="I769" s="97" t="e">
        <f t="shared" si="293"/>
        <v>#VALUE!</v>
      </c>
      <c r="J769" s="87" t="e">
        <f t="shared" si="288"/>
        <v>#VALUE!</v>
      </c>
      <c r="K769" s="97">
        <f t="shared" si="294"/>
        <v>0</v>
      </c>
      <c r="L769" s="97">
        <f t="shared" si="295"/>
        <v>0</v>
      </c>
      <c r="M769" s="97" t="e">
        <f t="shared" si="296"/>
        <v>#VALUE!</v>
      </c>
      <c r="N769" s="97" t="e">
        <f t="shared" si="297"/>
        <v>#VALUE!</v>
      </c>
      <c r="O769" s="96"/>
      <c r="P769" s="97" t="e">
        <f t="shared" si="289"/>
        <v>#VALUE!</v>
      </c>
      <c r="Q769" s="98" t="e">
        <f t="shared" si="298"/>
        <v>#VALUE!</v>
      </c>
      <c r="R769" s="99"/>
      <c r="S769" s="4"/>
      <c r="T769" s="27">
        <f t="shared" si="299"/>
        <v>0</v>
      </c>
      <c r="U769" s="100">
        <v>66140</v>
      </c>
      <c r="V769" s="101">
        <f t="shared" si="290"/>
        <v>0</v>
      </c>
      <c r="W769" s="100"/>
      <c r="X769" s="100"/>
      <c r="Y769" s="101">
        <f t="shared" si="300"/>
        <v>0</v>
      </c>
      <c r="Z769" s="101">
        <f t="shared" si="301"/>
        <v>0</v>
      </c>
      <c r="AA769" s="101" t="e">
        <f t="shared" si="291"/>
        <v>#VALUE!</v>
      </c>
    </row>
    <row r="770" spans="1:27" ht="17.25" x14ac:dyDescent="0.25">
      <c r="A770" s="4"/>
      <c r="B770" s="4"/>
      <c r="C770" s="92"/>
      <c r="D770" s="192"/>
      <c r="E770" s="93"/>
      <c r="F770" s="94"/>
      <c r="G770" s="95" t="str">
        <f t="shared" si="292"/>
        <v>Error</v>
      </c>
      <c r="H770" s="96">
        <v>14400</v>
      </c>
      <c r="I770" s="97" t="e">
        <f t="shared" si="293"/>
        <v>#VALUE!</v>
      </c>
      <c r="J770" s="87" t="e">
        <f t="shared" si="288"/>
        <v>#VALUE!</v>
      </c>
      <c r="K770" s="97">
        <f t="shared" si="294"/>
        <v>0</v>
      </c>
      <c r="L770" s="97">
        <f t="shared" si="295"/>
        <v>0</v>
      </c>
      <c r="M770" s="97" t="e">
        <f t="shared" si="296"/>
        <v>#VALUE!</v>
      </c>
      <c r="N770" s="97" t="e">
        <f t="shared" si="297"/>
        <v>#VALUE!</v>
      </c>
      <c r="O770" s="96"/>
      <c r="P770" s="97" t="e">
        <f t="shared" si="289"/>
        <v>#VALUE!</v>
      </c>
      <c r="Q770" s="98" t="e">
        <f t="shared" si="298"/>
        <v>#VALUE!</v>
      </c>
      <c r="R770" s="99"/>
      <c r="S770" s="4"/>
      <c r="T770" s="27">
        <f t="shared" si="299"/>
        <v>0</v>
      </c>
      <c r="U770" s="100">
        <v>66140</v>
      </c>
      <c r="V770" s="101">
        <f t="shared" si="290"/>
        <v>0</v>
      </c>
      <c r="W770" s="100"/>
      <c r="X770" s="100"/>
      <c r="Y770" s="101">
        <f t="shared" si="300"/>
        <v>0</v>
      </c>
      <c r="Z770" s="101">
        <f t="shared" si="301"/>
        <v>0</v>
      </c>
      <c r="AA770" s="101" t="e">
        <f t="shared" si="291"/>
        <v>#VALUE!</v>
      </c>
    </row>
    <row r="771" spans="1:27" ht="17.25" x14ac:dyDescent="0.25">
      <c r="A771" s="4"/>
      <c r="B771" s="4"/>
      <c r="C771" s="92"/>
      <c r="D771" s="192"/>
      <c r="E771" s="93"/>
      <c r="F771" s="94"/>
      <c r="G771" s="95" t="str">
        <f t="shared" si="292"/>
        <v>Error</v>
      </c>
      <c r="H771" s="96">
        <v>14400</v>
      </c>
      <c r="I771" s="97" t="e">
        <f t="shared" si="293"/>
        <v>#VALUE!</v>
      </c>
      <c r="J771" s="87" t="e">
        <f t="shared" si="288"/>
        <v>#VALUE!</v>
      </c>
      <c r="K771" s="97">
        <f t="shared" si="294"/>
        <v>0</v>
      </c>
      <c r="L771" s="97">
        <f t="shared" si="295"/>
        <v>0</v>
      </c>
      <c r="M771" s="97" t="e">
        <f t="shared" si="296"/>
        <v>#VALUE!</v>
      </c>
      <c r="N771" s="97" t="e">
        <f t="shared" si="297"/>
        <v>#VALUE!</v>
      </c>
      <c r="O771" s="96"/>
      <c r="P771" s="97" t="e">
        <f t="shared" si="289"/>
        <v>#VALUE!</v>
      </c>
      <c r="Q771" s="98" t="e">
        <f t="shared" si="298"/>
        <v>#VALUE!</v>
      </c>
      <c r="R771" s="99"/>
      <c r="S771" s="4"/>
      <c r="T771" s="27">
        <f t="shared" si="299"/>
        <v>0</v>
      </c>
      <c r="U771" s="100">
        <v>66140</v>
      </c>
      <c r="V771" s="101">
        <f t="shared" si="290"/>
        <v>0</v>
      </c>
      <c r="W771" s="100"/>
      <c r="X771" s="100"/>
      <c r="Y771" s="101">
        <f t="shared" si="300"/>
        <v>0</v>
      </c>
      <c r="Z771" s="101">
        <f t="shared" si="301"/>
        <v>0</v>
      </c>
      <c r="AA771" s="101" t="e">
        <f t="shared" si="291"/>
        <v>#VALUE!</v>
      </c>
    </row>
    <row r="772" spans="1:27" ht="17.25" x14ac:dyDescent="0.25">
      <c r="A772" s="4"/>
      <c r="B772" s="4"/>
      <c r="C772" s="92"/>
      <c r="D772" s="192"/>
      <c r="E772" s="93"/>
      <c r="F772" s="94"/>
      <c r="G772" s="95" t="str">
        <f t="shared" si="292"/>
        <v>Error</v>
      </c>
      <c r="H772" s="96">
        <v>14400</v>
      </c>
      <c r="I772" s="97" t="e">
        <f t="shared" si="293"/>
        <v>#VALUE!</v>
      </c>
      <c r="J772" s="87" t="e">
        <f t="shared" si="288"/>
        <v>#VALUE!</v>
      </c>
      <c r="K772" s="97">
        <f t="shared" si="294"/>
        <v>0</v>
      </c>
      <c r="L772" s="97">
        <f t="shared" si="295"/>
        <v>0</v>
      </c>
      <c r="M772" s="97" t="e">
        <f t="shared" si="296"/>
        <v>#VALUE!</v>
      </c>
      <c r="N772" s="97" t="e">
        <f t="shared" si="297"/>
        <v>#VALUE!</v>
      </c>
      <c r="O772" s="96"/>
      <c r="P772" s="97" t="e">
        <f t="shared" si="289"/>
        <v>#VALUE!</v>
      </c>
      <c r="Q772" s="98" t="e">
        <f t="shared" si="298"/>
        <v>#VALUE!</v>
      </c>
      <c r="R772" s="99"/>
      <c r="S772" s="4"/>
      <c r="T772" s="27">
        <f t="shared" si="299"/>
        <v>0</v>
      </c>
      <c r="U772" s="100">
        <v>66140</v>
      </c>
      <c r="V772" s="101">
        <f t="shared" si="290"/>
        <v>0</v>
      </c>
      <c r="W772" s="100"/>
      <c r="X772" s="100"/>
      <c r="Y772" s="101">
        <f t="shared" si="300"/>
        <v>0</v>
      </c>
      <c r="Z772" s="101">
        <f t="shared" si="301"/>
        <v>0</v>
      </c>
      <c r="AA772" s="101" t="e">
        <f t="shared" si="291"/>
        <v>#VALUE!</v>
      </c>
    </row>
    <row r="773" spans="1:27" ht="17.25" x14ac:dyDescent="0.25">
      <c r="A773" s="4"/>
      <c r="B773" s="4"/>
      <c r="C773" s="92"/>
      <c r="D773" s="192"/>
      <c r="E773" s="83"/>
      <c r="F773" s="84"/>
      <c r="G773" s="85" t="str">
        <f t="shared" si="292"/>
        <v>Error</v>
      </c>
      <c r="H773" s="86">
        <v>14400</v>
      </c>
      <c r="I773" s="87" t="e">
        <f t="shared" si="293"/>
        <v>#VALUE!</v>
      </c>
      <c r="J773" s="87" t="e">
        <f t="shared" si="288"/>
        <v>#VALUE!</v>
      </c>
      <c r="K773" s="87">
        <f t="shared" si="294"/>
        <v>0</v>
      </c>
      <c r="L773" s="87">
        <f t="shared" si="295"/>
        <v>0</v>
      </c>
      <c r="M773" s="87" t="e">
        <f t="shared" si="296"/>
        <v>#VALUE!</v>
      </c>
      <c r="N773" s="87" t="e">
        <f t="shared" si="297"/>
        <v>#VALUE!</v>
      </c>
      <c r="O773" s="86"/>
      <c r="P773" s="87" t="e">
        <f t="shared" si="289"/>
        <v>#VALUE!</v>
      </c>
      <c r="Q773" s="88" t="e">
        <f t="shared" si="298"/>
        <v>#VALUE!</v>
      </c>
      <c r="R773" s="89"/>
      <c r="S773" s="81"/>
      <c r="T773" s="27">
        <f t="shared" si="299"/>
        <v>0</v>
      </c>
      <c r="U773" s="90">
        <v>66140</v>
      </c>
      <c r="V773" s="91">
        <f t="shared" si="290"/>
        <v>0</v>
      </c>
      <c r="W773" s="90"/>
      <c r="X773" s="90"/>
      <c r="Y773" s="91">
        <f t="shared" si="300"/>
        <v>0</v>
      </c>
      <c r="Z773" s="91">
        <f t="shared" si="301"/>
        <v>0</v>
      </c>
      <c r="AA773" s="91" t="e">
        <f t="shared" si="291"/>
        <v>#VALUE!</v>
      </c>
    </row>
    <row r="774" spans="1:27" ht="17.25" x14ac:dyDescent="0.25">
      <c r="A774" s="4"/>
      <c r="B774" s="4"/>
      <c r="C774" s="92"/>
      <c r="D774" s="192"/>
      <c r="E774" s="93"/>
      <c r="F774" s="94"/>
      <c r="G774" s="95" t="str">
        <f t="shared" si="292"/>
        <v>Error</v>
      </c>
      <c r="H774" s="96">
        <v>14400</v>
      </c>
      <c r="I774" s="97" t="e">
        <f t="shared" si="293"/>
        <v>#VALUE!</v>
      </c>
      <c r="J774" s="87" t="e">
        <f t="shared" si="288"/>
        <v>#VALUE!</v>
      </c>
      <c r="K774" s="97">
        <f t="shared" si="294"/>
        <v>0</v>
      </c>
      <c r="L774" s="97">
        <f t="shared" si="295"/>
        <v>0</v>
      </c>
      <c r="M774" s="97" t="e">
        <f t="shared" si="296"/>
        <v>#VALUE!</v>
      </c>
      <c r="N774" s="97" t="e">
        <f t="shared" si="297"/>
        <v>#VALUE!</v>
      </c>
      <c r="O774" s="96"/>
      <c r="P774" s="97" t="e">
        <f t="shared" si="289"/>
        <v>#VALUE!</v>
      </c>
      <c r="Q774" s="98" t="e">
        <f t="shared" si="298"/>
        <v>#VALUE!</v>
      </c>
      <c r="R774" s="99"/>
      <c r="S774" s="4"/>
      <c r="T774" s="27">
        <f t="shared" si="299"/>
        <v>0</v>
      </c>
      <c r="U774" s="100">
        <v>66140</v>
      </c>
      <c r="V774" s="101">
        <f t="shared" si="290"/>
        <v>0</v>
      </c>
      <c r="W774" s="100"/>
      <c r="X774" s="100"/>
      <c r="Y774" s="101">
        <f t="shared" si="300"/>
        <v>0</v>
      </c>
      <c r="Z774" s="101">
        <f t="shared" si="301"/>
        <v>0</v>
      </c>
      <c r="AA774" s="101" t="e">
        <f t="shared" si="291"/>
        <v>#VALUE!</v>
      </c>
    </row>
    <row r="775" spans="1:27" ht="17.25" x14ac:dyDescent="0.25">
      <c r="A775" s="4"/>
      <c r="B775" s="4"/>
      <c r="C775" s="92"/>
      <c r="D775" s="192"/>
      <c r="E775" s="93"/>
      <c r="F775" s="94"/>
      <c r="G775" s="95" t="str">
        <f t="shared" si="292"/>
        <v>Error</v>
      </c>
      <c r="H775" s="96">
        <v>14400</v>
      </c>
      <c r="I775" s="97" t="e">
        <f t="shared" si="293"/>
        <v>#VALUE!</v>
      </c>
      <c r="J775" s="87" t="e">
        <f t="shared" si="288"/>
        <v>#VALUE!</v>
      </c>
      <c r="K775" s="97">
        <f t="shared" si="294"/>
        <v>0</v>
      </c>
      <c r="L775" s="97">
        <f t="shared" si="295"/>
        <v>0</v>
      </c>
      <c r="M775" s="97" t="e">
        <f t="shared" si="296"/>
        <v>#VALUE!</v>
      </c>
      <c r="N775" s="97" t="e">
        <f t="shared" si="297"/>
        <v>#VALUE!</v>
      </c>
      <c r="O775" s="96"/>
      <c r="P775" s="97" t="e">
        <f t="shared" si="289"/>
        <v>#VALUE!</v>
      </c>
      <c r="Q775" s="98" t="e">
        <f t="shared" si="298"/>
        <v>#VALUE!</v>
      </c>
      <c r="R775" s="99"/>
      <c r="S775" s="4"/>
      <c r="T775" s="27">
        <f t="shared" si="299"/>
        <v>0</v>
      </c>
      <c r="U775" s="100">
        <v>66140</v>
      </c>
      <c r="V775" s="101">
        <f t="shared" si="290"/>
        <v>0</v>
      </c>
      <c r="W775" s="100"/>
      <c r="X775" s="100"/>
      <c r="Y775" s="101">
        <f t="shared" si="300"/>
        <v>0</v>
      </c>
      <c r="Z775" s="101">
        <f t="shared" si="301"/>
        <v>0</v>
      </c>
      <c r="AA775" s="101" t="e">
        <f t="shared" si="291"/>
        <v>#VALUE!</v>
      </c>
    </row>
    <row r="776" spans="1:27" ht="17.25" x14ac:dyDescent="0.25">
      <c r="A776" s="4"/>
      <c r="B776" s="4"/>
      <c r="C776" s="92"/>
      <c r="D776" s="192"/>
      <c r="E776" s="93"/>
      <c r="F776" s="94"/>
      <c r="G776" s="95" t="str">
        <f t="shared" si="292"/>
        <v>Error</v>
      </c>
      <c r="H776" s="96">
        <v>14400</v>
      </c>
      <c r="I776" s="97" t="e">
        <f t="shared" si="293"/>
        <v>#VALUE!</v>
      </c>
      <c r="J776" s="87" t="e">
        <f t="shared" si="288"/>
        <v>#VALUE!</v>
      </c>
      <c r="K776" s="97">
        <f t="shared" si="294"/>
        <v>0</v>
      </c>
      <c r="L776" s="97">
        <f t="shared" si="295"/>
        <v>0</v>
      </c>
      <c r="M776" s="97" t="e">
        <f t="shared" si="296"/>
        <v>#VALUE!</v>
      </c>
      <c r="N776" s="97" t="e">
        <f t="shared" si="297"/>
        <v>#VALUE!</v>
      </c>
      <c r="O776" s="96"/>
      <c r="P776" s="97" t="e">
        <f t="shared" si="289"/>
        <v>#VALUE!</v>
      </c>
      <c r="Q776" s="98" t="e">
        <f t="shared" si="298"/>
        <v>#VALUE!</v>
      </c>
      <c r="R776" s="99"/>
      <c r="S776" s="4"/>
      <c r="T776" s="27">
        <f t="shared" si="299"/>
        <v>0</v>
      </c>
      <c r="U776" s="100">
        <v>66140</v>
      </c>
      <c r="V776" s="101">
        <f t="shared" si="290"/>
        <v>0</v>
      </c>
      <c r="W776" s="100"/>
      <c r="X776" s="100"/>
      <c r="Y776" s="101">
        <f t="shared" si="300"/>
        <v>0</v>
      </c>
      <c r="Z776" s="101">
        <f t="shared" si="301"/>
        <v>0</v>
      </c>
      <c r="AA776" s="101" t="e">
        <f t="shared" si="291"/>
        <v>#VALUE!</v>
      </c>
    </row>
    <row r="777" spans="1:27" ht="17.25" x14ac:dyDescent="0.25">
      <c r="A777" s="4"/>
      <c r="B777" s="4"/>
      <c r="C777" s="92"/>
      <c r="D777" s="192"/>
      <c r="E777" s="93"/>
      <c r="F777" s="94"/>
      <c r="G777" s="95" t="str">
        <f t="shared" si="292"/>
        <v>Error</v>
      </c>
      <c r="H777" s="96">
        <v>14400</v>
      </c>
      <c r="I777" s="97" t="e">
        <f t="shared" si="293"/>
        <v>#VALUE!</v>
      </c>
      <c r="J777" s="87" t="e">
        <f t="shared" si="288"/>
        <v>#VALUE!</v>
      </c>
      <c r="K777" s="97">
        <f t="shared" si="294"/>
        <v>0</v>
      </c>
      <c r="L777" s="97">
        <f t="shared" si="295"/>
        <v>0</v>
      </c>
      <c r="M777" s="97" t="e">
        <f t="shared" si="296"/>
        <v>#VALUE!</v>
      </c>
      <c r="N777" s="97" t="e">
        <f t="shared" si="297"/>
        <v>#VALUE!</v>
      </c>
      <c r="O777" s="96"/>
      <c r="P777" s="97" t="e">
        <f t="shared" si="289"/>
        <v>#VALUE!</v>
      </c>
      <c r="Q777" s="98" t="e">
        <f t="shared" si="298"/>
        <v>#VALUE!</v>
      </c>
      <c r="R777" s="99"/>
      <c r="S777" s="4"/>
      <c r="T777" s="27">
        <f t="shared" si="299"/>
        <v>0</v>
      </c>
      <c r="U777" s="100">
        <v>66140</v>
      </c>
      <c r="V777" s="101">
        <f t="shared" si="290"/>
        <v>0</v>
      </c>
      <c r="W777" s="100"/>
      <c r="X777" s="100"/>
      <c r="Y777" s="101">
        <f t="shared" si="300"/>
        <v>0</v>
      </c>
      <c r="Z777" s="101">
        <f t="shared" si="301"/>
        <v>0</v>
      </c>
      <c r="AA777" s="101" t="e">
        <f t="shared" si="291"/>
        <v>#VALUE!</v>
      </c>
    </row>
    <row r="778" spans="1:27" ht="17.25" x14ac:dyDescent="0.25">
      <c r="A778" s="4"/>
      <c r="B778" s="4"/>
      <c r="C778" s="92"/>
      <c r="D778" s="192"/>
      <c r="E778" s="93"/>
      <c r="F778" s="94"/>
      <c r="G778" s="95" t="str">
        <f t="shared" si="292"/>
        <v>Error</v>
      </c>
      <c r="H778" s="96">
        <v>14400</v>
      </c>
      <c r="I778" s="97" t="e">
        <f t="shared" si="293"/>
        <v>#VALUE!</v>
      </c>
      <c r="J778" s="87" t="e">
        <f t="shared" si="288"/>
        <v>#VALUE!</v>
      </c>
      <c r="K778" s="97">
        <f t="shared" si="294"/>
        <v>0</v>
      </c>
      <c r="L778" s="97">
        <f t="shared" si="295"/>
        <v>0</v>
      </c>
      <c r="M778" s="97" t="e">
        <f t="shared" si="296"/>
        <v>#VALUE!</v>
      </c>
      <c r="N778" s="97" t="e">
        <f t="shared" si="297"/>
        <v>#VALUE!</v>
      </c>
      <c r="O778" s="96"/>
      <c r="P778" s="97" t="e">
        <f t="shared" si="289"/>
        <v>#VALUE!</v>
      </c>
      <c r="Q778" s="98" t="e">
        <f t="shared" si="298"/>
        <v>#VALUE!</v>
      </c>
      <c r="R778" s="99"/>
      <c r="S778" s="4"/>
      <c r="T778" s="27">
        <f t="shared" si="299"/>
        <v>0</v>
      </c>
      <c r="U778" s="100">
        <v>66140</v>
      </c>
      <c r="V778" s="101">
        <f t="shared" si="290"/>
        <v>0</v>
      </c>
      <c r="W778" s="100"/>
      <c r="X778" s="100"/>
      <c r="Y778" s="101">
        <f t="shared" si="300"/>
        <v>0</v>
      </c>
      <c r="Z778" s="101">
        <f t="shared" si="301"/>
        <v>0</v>
      </c>
      <c r="AA778" s="101" t="e">
        <f t="shared" si="291"/>
        <v>#VALUE!</v>
      </c>
    </row>
    <row r="779" spans="1:27" ht="17.25" x14ac:dyDescent="0.25">
      <c r="A779" s="4"/>
      <c r="B779" s="4"/>
      <c r="C779" s="92"/>
      <c r="D779" s="192"/>
      <c r="E779" s="83"/>
      <c r="F779" s="84"/>
      <c r="G779" s="85" t="str">
        <f t="shared" si="292"/>
        <v>Error</v>
      </c>
      <c r="H779" s="86">
        <v>14400</v>
      </c>
      <c r="I779" s="87" t="e">
        <f t="shared" si="293"/>
        <v>#VALUE!</v>
      </c>
      <c r="J779" s="87" t="e">
        <f t="shared" si="288"/>
        <v>#VALUE!</v>
      </c>
      <c r="K779" s="87">
        <f t="shared" si="294"/>
        <v>0</v>
      </c>
      <c r="L779" s="87">
        <f t="shared" si="295"/>
        <v>0</v>
      </c>
      <c r="M779" s="87" t="e">
        <f t="shared" si="296"/>
        <v>#VALUE!</v>
      </c>
      <c r="N779" s="87" t="e">
        <f t="shared" si="297"/>
        <v>#VALUE!</v>
      </c>
      <c r="O779" s="86"/>
      <c r="P779" s="87" t="e">
        <f t="shared" si="289"/>
        <v>#VALUE!</v>
      </c>
      <c r="Q779" s="88" t="e">
        <f t="shared" si="298"/>
        <v>#VALUE!</v>
      </c>
      <c r="R779" s="89"/>
      <c r="S779" s="81"/>
      <c r="T779" s="27">
        <f t="shared" si="299"/>
        <v>0</v>
      </c>
      <c r="U779" s="90">
        <v>66140</v>
      </c>
      <c r="V779" s="91">
        <f t="shared" si="290"/>
        <v>0</v>
      </c>
      <c r="W779" s="90"/>
      <c r="X779" s="90"/>
      <c r="Y779" s="91">
        <f t="shared" si="300"/>
        <v>0</v>
      </c>
      <c r="Z779" s="91">
        <f t="shared" si="301"/>
        <v>0</v>
      </c>
      <c r="AA779" s="91" t="e">
        <f t="shared" si="291"/>
        <v>#VALUE!</v>
      </c>
    </row>
    <row r="780" spans="1:27" ht="17.25" x14ac:dyDescent="0.25">
      <c r="A780" s="4"/>
      <c r="B780" s="4"/>
      <c r="C780" s="92"/>
      <c r="D780" s="192"/>
      <c r="E780" s="93"/>
      <c r="F780" s="94"/>
      <c r="G780" s="95" t="str">
        <f t="shared" si="292"/>
        <v>Error</v>
      </c>
      <c r="H780" s="96">
        <v>14400</v>
      </c>
      <c r="I780" s="97" t="e">
        <f t="shared" si="293"/>
        <v>#VALUE!</v>
      </c>
      <c r="J780" s="87" t="e">
        <f t="shared" si="288"/>
        <v>#VALUE!</v>
      </c>
      <c r="K780" s="97">
        <f t="shared" si="294"/>
        <v>0</v>
      </c>
      <c r="L780" s="97">
        <f t="shared" si="295"/>
        <v>0</v>
      </c>
      <c r="M780" s="97" t="e">
        <f t="shared" si="296"/>
        <v>#VALUE!</v>
      </c>
      <c r="N780" s="97" t="e">
        <f t="shared" si="297"/>
        <v>#VALUE!</v>
      </c>
      <c r="O780" s="96"/>
      <c r="P780" s="97" t="e">
        <f t="shared" si="289"/>
        <v>#VALUE!</v>
      </c>
      <c r="Q780" s="98" t="e">
        <f t="shared" si="298"/>
        <v>#VALUE!</v>
      </c>
      <c r="R780" s="99"/>
      <c r="S780" s="4"/>
      <c r="T780" s="27">
        <f t="shared" si="299"/>
        <v>0</v>
      </c>
      <c r="U780" s="100">
        <v>66140</v>
      </c>
      <c r="V780" s="101">
        <f t="shared" si="290"/>
        <v>0</v>
      </c>
      <c r="W780" s="100"/>
      <c r="X780" s="100"/>
      <c r="Y780" s="101">
        <f t="shared" si="300"/>
        <v>0</v>
      </c>
      <c r="Z780" s="101">
        <f t="shared" si="301"/>
        <v>0</v>
      </c>
      <c r="AA780" s="101" t="e">
        <f t="shared" si="291"/>
        <v>#VALUE!</v>
      </c>
    </row>
    <row r="781" spans="1:27" ht="17.25" x14ac:dyDescent="0.25">
      <c r="A781" s="4"/>
      <c r="B781" s="4"/>
      <c r="C781" s="92"/>
      <c r="D781" s="192"/>
      <c r="E781" s="93"/>
      <c r="F781" s="94"/>
      <c r="G781" s="95" t="str">
        <f t="shared" si="292"/>
        <v>Error</v>
      </c>
      <c r="H781" s="96">
        <v>14400</v>
      </c>
      <c r="I781" s="97" t="e">
        <f t="shared" si="293"/>
        <v>#VALUE!</v>
      </c>
      <c r="J781" s="87" t="e">
        <f t="shared" si="288"/>
        <v>#VALUE!</v>
      </c>
      <c r="K781" s="97">
        <f t="shared" si="294"/>
        <v>0</v>
      </c>
      <c r="L781" s="97">
        <f t="shared" si="295"/>
        <v>0</v>
      </c>
      <c r="M781" s="97" t="e">
        <f t="shared" si="296"/>
        <v>#VALUE!</v>
      </c>
      <c r="N781" s="97" t="e">
        <f t="shared" si="297"/>
        <v>#VALUE!</v>
      </c>
      <c r="O781" s="96"/>
      <c r="P781" s="97" t="e">
        <f t="shared" si="289"/>
        <v>#VALUE!</v>
      </c>
      <c r="Q781" s="98" t="e">
        <f t="shared" si="298"/>
        <v>#VALUE!</v>
      </c>
      <c r="R781" s="99"/>
      <c r="S781" s="4"/>
      <c r="T781" s="27">
        <f t="shared" si="299"/>
        <v>0</v>
      </c>
      <c r="U781" s="100">
        <v>66140</v>
      </c>
      <c r="V781" s="101">
        <f t="shared" ref="V781:V812" si="302">+U781*T781</f>
        <v>0</v>
      </c>
      <c r="W781" s="100"/>
      <c r="X781" s="100"/>
      <c r="Y781" s="101">
        <f t="shared" si="300"/>
        <v>0</v>
      </c>
      <c r="Z781" s="101">
        <f t="shared" si="301"/>
        <v>0</v>
      </c>
      <c r="AA781" s="101" t="e">
        <f t="shared" ref="AA781:AA812" si="303">+Z781+Q781</f>
        <v>#VALUE!</v>
      </c>
    </row>
    <row r="782" spans="1:27" ht="17.25" x14ac:dyDescent="0.25">
      <c r="A782" s="4"/>
      <c r="B782" s="4"/>
      <c r="C782" s="92"/>
      <c r="D782" s="192"/>
      <c r="E782" s="93"/>
      <c r="F782" s="94"/>
      <c r="G782" s="95" t="str">
        <f t="shared" si="292"/>
        <v>Error</v>
      </c>
      <c r="H782" s="96">
        <v>14400</v>
      </c>
      <c r="I782" s="97" t="e">
        <f t="shared" si="293"/>
        <v>#VALUE!</v>
      </c>
      <c r="J782" s="87" t="e">
        <f t="shared" si="288"/>
        <v>#VALUE!</v>
      </c>
      <c r="K782" s="97">
        <f t="shared" si="294"/>
        <v>0</v>
      </c>
      <c r="L782" s="97">
        <f t="shared" si="295"/>
        <v>0</v>
      </c>
      <c r="M782" s="97" t="e">
        <f t="shared" si="296"/>
        <v>#VALUE!</v>
      </c>
      <c r="N782" s="97" t="e">
        <f t="shared" si="297"/>
        <v>#VALUE!</v>
      </c>
      <c r="O782" s="96"/>
      <c r="P782" s="97" t="e">
        <f t="shared" si="289"/>
        <v>#VALUE!</v>
      </c>
      <c r="Q782" s="98" t="e">
        <f t="shared" si="298"/>
        <v>#VALUE!</v>
      </c>
      <c r="R782" s="99"/>
      <c r="S782" s="4"/>
      <c r="T782" s="27">
        <f t="shared" si="299"/>
        <v>0</v>
      </c>
      <c r="U782" s="100">
        <v>66140</v>
      </c>
      <c r="V782" s="101">
        <f t="shared" si="302"/>
        <v>0</v>
      </c>
      <c r="W782" s="100"/>
      <c r="X782" s="100"/>
      <c r="Y782" s="101">
        <f t="shared" si="300"/>
        <v>0</v>
      </c>
      <c r="Z782" s="101">
        <f t="shared" si="301"/>
        <v>0</v>
      </c>
      <c r="AA782" s="101" t="e">
        <f t="shared" si="303"/>
        <v>#VALUE!</v>
      </c>
    </row>
    <row r="783" spans="1:27" ht="17.25" x14ac:dyDescent="0.25">
      <c r="A783" s="4"/>
      <c r="B783" s="4"/>
      <c r="C783" s="92"/>
      <c r="D783" s="192"/>
      <c r="E783" s="93"/>
      <c r="F783" s="94"/>
      <c r="G783" s="95" t="str">
        <f t="shared" si="292"/>
        <v>Error</v>
      </c>
      <c r="H783" s="96">
        <v>14400</v>
      </c>
      <c r="I783" s="97" t="e">
        <f t="shared" si="293"/>
        <v>#VALUE!</v>
      </c>
      <c r="J783" s="87" t="e">
        <f t="shared" si="288"/>
        <v>#VALUE!</v>
      </c>
      <c r="K783" s="97">
        <f t="shared" si="294"/>
        <v>0</v>
      </c>
      <c r="L783" s="97">
        <f t="shared" si="295"/>
        <v>0</v>
      </c>
      <c r="M783" s="97" t="e">
        <f t="shared" si="296"/>
        <v>#VALUE!</v>
      </c>
      <c r="N783" s="97" t="e">
        <f t="shared" si="297"/>
        <v>#VALUE!</v>
      </c>
      <c r="O783" s="96"/>
      <c r="P783" s="97" t="e">
        <f t="shared" si="289"/>
        <v>#VALUE!</v>
      </c>
      <c r="Q783" s="98" t="e">
        <f t="shared" si="298"/>
        <v>#VALUE!</v>
      </c>
      <c r="R783" s="99"/>
      <c r="S783" s="4"/>
      <c r="T783" s="27">
        <f t="shared" si="299"/>
        <v>0</v>
      </c>
      <c r="U783" s="100">
        <v>66140</v>
      </c>
      <c r="V783" s="101">
        <f t="shared" si="302"/>
        <v>0</v>
      </c>
      <c r="W783" s="100"/>
      <c r="X783" s="100"/>
      <c r="Y783" s="101">
        <f t="shared" si="300"/>
        <v>0</v>
      </c>
      <c r="Z783" s="101">
        <f t="shared" si="301"/>
        <v>0</v>
      </c>
      <c r="AA783" s="101" t="e">
        <f t="shared" si="303"/>
        <v>#VALUE!</v>
      </c>
    </row>
    <row r="784" spans="1:27" ht="17.25" x14ac:dyDescent="0.25">
      <c r="A784" s="4"/>
      <c r="B784" s="4"/>
      <c r="C784" s="92"/>
      <c r="D784" s="192"/>
      <c r="E784" s="93"/>
      <c r="F784" s="94"/>
      <c r="G784" s="95" t="str">
        <f t="shared" si="292"/>
        <v>Error</v>
      </c>
      <c r="H784" s="96">
        <v>14400</v>
      </c>
      <c r="I784" s="97" t="e">
        <f t="shared" si="293"/>
        <v>#VALUE!</v>
      </c>
      <c r="J784" s="87" t="e">
        <f t="shared" si="288"/>
        <v>#VALUE!</v>
      </c>
      <c r="K784" s="97">
        <f t="shared" si="294"/>
        <v>0</v>
      </c>
      <c r="L784" s="97">
        <f t="shared" si="295"/>
        <v>0</v>
      </c>
      <c r="M784" s="97" t="e">
        <f t="shared" si="296"/>
        <v>#VALUE!</v>
      </c>
      <c r="N784" s="97" t="e">
        <f t="shared" si="297"/>
        <v>#VALUE!</v>
      </c>
      <c r="O784" s="96"/>
      <c r="P784" s="97" t="e">
        <f t="shared" si="289"/>
        <v>#VALUE!</v>
      </c>
      <c r="Q784" s="98" t="e">
        <f t="shared" si="298"/>
        <v>#VALUE!</v>
      </c>
      <c r="R784" s="99"/>
      <c r="S784" s="4"/>
      <c r="T784" s="27">
        <f t="shared" si="299"/>
        <v>0</v>
      </c>
      <c r="U784" s="100">
        <v>66140</v>
      </c>
      <c r="V784" s="101">
        <f t="shared" si="302"/>
        <v>0</v>
      </c>
      <c r="W784" s="100"/>
      <c r="X784" s="100"/>
      <c r="Y784" s="101">
        <f t="shared" si="300"/>
        <v>0</v>
      </c>
      <c r="Z784" s="101">
        <f t="shared" si="301"/>
        <v>0</v>
      </c>
      <c r="AA784" s="101" t="e">
        <f t="shared" si="303"/>
        <v>#VALUE!</v>
      </c>
    </row>
    <row r="785" spans="1:27" ht="17.25" x14ac:dyDescent="0.25">
      <c r="A785" s="4"/>
      <c r="B785" s="4"/>
      <c r="C785" s="92"/>
      <c r="D785" s="192"/>
      <c r="E785" s="83"/>
      <c r="F785" s="84"/>
      <c r="G785" s="85" t="str">
        <f t="shared" si="292"/>
        <v>Error</v>
      </c>
      <c r="H785" s="86">
        <v>14400</v>
      </c>
      <c r="I785" s="87" t="e">
        <f t="shared" si="293"/>
        <v>#VALUE!</v>
      </c>
      <c r="J785" s="87" t="e">
        <f t="shared" si="288"/>
        <v>#VALUE!</v>
      </c>
      <c r="K785" s="87">
        <f t="shared" si="294"/>
        <v>0</v>
      </c>
      <c r="L785" s="87">
        <f t="shared" si="295"/>
        <v>0</v>
      </c>
      <c r="M785" s="87" t="e">
        <f t="shared" si="296"/>
        <v>#VALUE!</v>
      </c>
      <c r="N785" s="87" t="e">
        <f t="shared" si="297"/>
        <v>#VALUE!</v>
      </c>
      <c r="O785" s="86"/>
      <c r="P785" s="87" t="e">
        <f t="shared" si="289"/>
        <v>#VALUE!</v>
      </c>
      <c r="Q785" s="88" t="e">
        <f t="shared" si="298"/>
        <v>#VALUE!</v>
      </c>
      <c r="R785" s="89"/>
      <c r="S785" s="81"/>
      <c r="T785" s="27">
        <f t="shared" si="299"/>
        <v>0</v>
      </c>
      <c r="U785" s="90">
        <v>66140</v>
      </c>
      <c r="V785" s="91">
        <f t="shared" si="302"/>
        <v>0</v>
      </c>
      <c r="W785" s="90"/>
      <c r="X785" s="90"/>
      <c r="Y785" s="91">
        <f t="shared" si="300"/>
        <v>0</v>
      </c>
      <c r="Z785" s="91">
        <f t="shared" si="301"/>
        <v>0</v>
      </c>
      <c r="AA785" s="91" t="e">
        <f t="shared" si="303"/>
        <v>#VALUE!</v>
      </c>
    </row>
    <row r="786" spans="1:27" ht="17.25" x14ac:dyDescent="0.25">
      <c r="A786" s="4"/>
      <c r="B786" s="4"/>
      <c r="C786" s="92"/>
      <c r="D786" s="192"/>
      <c r="E786" s="93"/>
      <c r="F786" s="94"/>
      <c r="G786" s="95" t="str">
        <f t="shared" si="292"/>
        <v>Error</v>
      </c>
      <c r="H786" s="96">
        <v>14400</v>
      </c>
      <c r="I786" s="97" t="e">
        <f t="shared" si="293"/>
        <v>#VALUE!</v>
      </c>
      <c r="J786" s="87" t="e">
        <f t="shared" si="288"/>
        <v>#VALUE!</v>
      </c>
      <c r="K786" s="97">
        <f t="shared" si="294"/>
        <v>0</v>
      </c>
      <c r="L786" s="97">
        <f t="shared" si="295"/>
        <v>0</v>
      </c>
      <c r="M786" s="97" t="e">
        <f t="shared" si="296"/>
        <v>#VALUE!</v>
      </c>
      <c r="N786" s="97" t="e">
        <f t="shared" si="297"/>
        <v>#VALUE!</v>
      </c>
      <c r="O786" s="96"/>
      <c r="P786" s="97" t="e">
        <f t="shared" si="289"/>
        <v>#VALUE!</v>
      </c>
      <c r="Q786" s="98" t="e">
        <f t="shared" si="298"/>
        <v>#VALUE!</v>
      </c>
      <c r="R786" s="99"/>
      <c r="S786" s="4"/>
      <c r="T786" s="27">
        <f t="shared" si="299"/>
        <v>0</v>
      </c>
      <c r="U786" s="100">
        <v>66140</v>
      </c>
      <c r="V786" s="101">
        <f t="shared" si="302"/>
        <v>0</v>
      </c>
      <c r="W786" s="100"/>
      <c r="X786" s="100"/>
      <c r="Y786" s="101">
        <f t="shared" si="300"/>
        <v>0</v>
      </c>
      <c r="Z786" s="101">
        <f t="shared" si="301"/>
        <v>0</v>
      </c>
      <c r="AA786" s="101" t="e">
        <f t="shared" si="303"/>
        <v>#VALUE!</v>
      </c>
    </row>
    <row r="787" spans="1:27" ht="17.25" x14ac:dyDescent="0.25">
      <c r="A787" s="4"/>
      <c r="B787" s="4"/>
      <c r="C787" s="92"/>
      <c r="D787" s="192"/>
      <c r="E787" s="93"/>
      <c r="F787" s="94"/>
      <c r="G787" s="95" t="str">
        <f t="shared" si="292"/>
        <v>Error</v>
      </c>
      <c r="H787" s="96">
        <v>14400</v>
      </c>
      <c r="I787" s="97" t="e">
        <f t="shared" si="293"/>
        <v>#VALUE!</v>
      </c>
      <c r="J787" s="87" t="e">
        <f t="shared" si="288"/>
        <v>#VALUE!</v>
      </c>
      <c r="K787" s="97">
        <f t="shared" si="294"/>
        <v>0</v>
      </c>
      <c r="L787" s="97">
        <f t="shared" si="295"/>
        <v>0</v>
      </c>
      <c r="M787" s="97" t="e">
        <f t="shared" si="296"/>
        <v>#VALUE!</v>
      </c>
      <c r="N787" s="97" t="e">
        <f t="shared" si="297"/>
        <v>#VALUE!</v>
      </c>
      <c r="O787" s="96"/>
      <c r="P787" s="97" t="e">
        <f t="shared" si="289"/>
        <v>#VALUE!</v>
      </c>
      <c r="Q787" s="98" t="e">
        <f t="shared" si="298"/>
        <v>#VALUE!</v>
      </c>
      <c r="R787" s="99"/>
      <c r="S787" s="4"/>
      <c r="T787" s="27">
        <f t="shared" si="299"/>
        <v>0</v>
      </c>
      <c r="U787" s="100">
        <v>66140</v>
      </c>
      <c r="V787" s="101">
        <f t="shared" si="302"/>
        <v>0</v>
      </c>
      <c r="W787" s="100"/>
      <c r="X787" s="100"/>
      <c r="Y787" s="101">
        <f t="shared" si="300"/>
        <v>0</v>
      </c>
      <c r="Z787" s="101">
        <f t="shared" si="301"/>
        <v>0</v>
      </c>
      <c r="AA787" s="101" t="e">
        <f t="shared" si="303"/>
        <v>#VALUE!</v>
      </c>
    </row>
    <row r="788" spans="1:27" ht="17.25" x14ac:dyDescent="0.25">
      <c r="A788" s="4"/>
      <c r="B788" s="4"/>
      <c r="C788" s="92"/>
      <c r="D788" s="192"/>
      <c r="E788" s="93"/>
      <c r="F788" s="94"/>
      <c r="G788" s="95" t="str">
        <f t="shared" si="292"/>
        <v>Error</v>
      </c>
      <c r="H788" s="96">
        <v>14400</v>
      </c>
      <c r="I788" s="97" t="e">
        <f t="shared" si="293"/>
        <v>#VALUE!</v>
      </c>
      <c r="J788" s="87" t="e">
        <f t="shared" si="288"/>
        <v>#VALUE!</v>
      </c>
      <c r="K788" s="97">
        <f t="shared" si="294"/>
        <v>0</v>
      </c>
      <c r="L788" s="97">
        <f t="shared" si="295"/>
        <v>0</v>
      </c>
      <c r="M788" s="97" t="e">
        <f t="shared" si="296"/>
        <v>#VALUE!</v>
      </c>
      <c r="N788" s="97" t="e">
        <f t="shared" si="297"/>
        <v>#VALUE!</v>
      </c>
      <c r="O788" s="96"/>
      <c r="P788" s="97" t="e">
        <f t="shared" si="289"/>
        <v>#VALUE!</v>
      </c>
      <c r="Q788" s="98" t="e">
        <f t="shared" si="298"/>
        <v>#VALUE!</v>
      </c>
      <c r="R788" s="99"/>
      <c r="S788" s="4"/>
      <c r="T788" s="27">
        <f t="shared" si="299"/>
        <v>0</v>
      </c>
      <c r="U788" s="100">
        <v>66140</v>
      </c>
      <c r="V788" s="101">
        <f t="shared" si="302"/>
        <v>0</v>
      </c>
      <c r="W788" s="100"/>
      <c r="X788" s="100"/>
      <c r="Y788" s="101">
        <f t="shared" si="300"/>
        <v>0</v>
      </c>
      <c r="Z788" s="101">
        <f t="shared" si="301"/>
        <v>0</v>
      </c>
      <c r="AA788" s="101" t="e">
        <f t="shared" si="303"/>
        <v>#VALUE!</v>
      </c>
    </row>
    <row r="789" spans="1:27" ht="17.25" x14ac:dyDescent="0.25">
      <c r="A789" s="4"/>
      <c r="B789" s="4"/>
      <c r="C789" s="92"/>
      <c r="D789" s="192"/>
      <c r="E789" s="93"/>
      <c r="F789" s="94"/>
      <c r="G789" s="95" t="str">
        <f t="shared" si="292"/>
        <v>Error</v>
      </c>
      <c r="H789" s="96">
        <v>14400</v>
      </c>
      <c r="I789" s="97" t="e">
        <f t="shared" si="293"/>
        <v>#VALUE!</v>
      </c>
      <c r="J789" s="87" t="e">
        <f t="shared" si="288"/>
        <v>#VALUE!</v>
      </c>
      <c r="K789" s="97">
        <f t="shared" si="294"/>
        <v>0</v>
      </c>
      <c r="L789" s="97">
        <f t="shared" si="295"/>
        <v>0</v>
      </c>
      <c r="M789" s="97" t="e">
        <f t="shared" si="296"/>
        <v>#VALUE!</v>
      </c>
      <c r="N789" s="97" t="e">
        <f t="shared" si="297"/>
        <v>#VALUE!</v>
      </c>
      <c r="O789" s="96"/>
      <c r="P789" s="97" t="e">
        <f t="shared" si="289"/>
        <v>#VALUE!</v>
      </c>
      <c r="Q789" s="98" t="e">
        <f t="shared" si="298"/>
        <v>#VALUE!</v>
      </c>
      <c r="R789" s="99"/>
      <c r="S789" s="4"/>
      <c r="T789" s="27">
        <f t="shared" si="299"/>
        <v>0</v>
      </c>
      <c r="U789" s="100">
        <v>66140</v>
      </c>
      <c r="V789" s="101">
        <f t="shared" si="302"/>
        <v>0</v>
      </c>
      <c r="W789" s="100"/>
      <c r="X789" s="100"/>
      <c r="Y789" s="101">
        <f t="shared" si="300"/>
        <v>0</v>
      </c>
      <c r="Z789" s="101">
        <f t="shared" si="301"/>
        <v>0</v>
      </c>
      <c r="AA789" s="101" t="e">
        <f t="shared" si="303"/>
        <v>#VALUE!</v>
      </c>
    </row>
    <row r="790" spans="1:27" ht="17.25" x14ac:dyDescent="0.25">
      <c r="A790" s="4"/>
      <c r="B790" s="4"/>
      <c r="C790" s="92"/>
      <c r="D790" s="192"/>
      <c r="E790" s="93"/>
      <c r="F790" s="94"/>
      <c r="G790" s="95" t="str">
        <f t="shared" si="292"/>
        <v>Error</v>
      </c>
      <c r="H790" s="96">
        <v>14400</v>
      </c>
      <c r="I790" s="97" t="e">
        <f t="shared" si="293"/>
        <v>#VALUE!</v>
      </c>
      <c r="J790" s="87" t="e">
        <f t="shared" si="288"/>
        <v>#VALUE!</v>
      </c>
      <c r="K790" s="97">
        <f t="shared" si="294"/>
        <v>0</v>
      </c>
      <c r="L790" s="97">
        <f t="shared" si="295"/>
        <v>0</v>
      </c>
      <c r="M790" s="97" t="e">
        <f t="shared" si="296"/>
        <v>#VALUE!</v>
      </c>
      <c r="N790" s="97" t="e">
        <f t="shared" si="297"/>
        <v>#VALUE!</v>
      </c>
      <c r="O790" s="96"/>
      <c r="P790" s="97" t="e">
        <f t="shared" si="289"/>
        <v>#VALUE!</v>
      </c>
      <c r="Q790" s="98" t="e">
        <f t="shared" si="298"/>
        <v>#VALUE!</v>
      </c>
      <c r="R790" s="99"/>
      <c r="S790" s="4"/>
      <c r="T790" s="27">
        <f t="shared" si="299"/>
        <v>0</v>
      </c>
      <c r="U790" s="100">
        <v>66140</v>
      </c>
      <c r="V790" s="101">
        <f t="shared" si="302"/>
        <v>0</v>
      </c>
      <c r="W790" s="100"/>
      <c r="X790" s="100"/>
      <c r="Y790" s="101">
        <f t="shared" si="300"/>
        <v>0</v>
      </c>
      <c r="Z790" s="101">
        <f t="shared" si="301"/>
        <v>0</v>
      </c>
      <c r="AA790" s="101" t="e">
        <f t="shared" si="303"/>
        <v>#VALUE!</v>
      </c>
    </row>
    <row r="791" spans="1:27" ht="17.25" x14ac:dyDescent="0.25">
      <c r="A791" s="4"/>
      <c r="B791" s="4"/>
      <c r="C791" s="92"/>
      <c r="D791" s="192"/>
      <c r="E791" s="83"/>
      <c r="F791" s="84"/>
      <c r="G791" s="85" t="str">
        <f t="shared" si="292"/>
        <v>Error</v>
      </c>
      <c r="H791" s="86">
        <v>14400</v>
      </c>
      <c r="I791" s="87" t="e">
        <f t="shared" si="293"/>
        <v>#VALUE!</v>
      </c>
      <c r="J791" s="87" t="e">
        <f t="shared" si="288"/>
        <v>#VALUE!</v>
      </c>
      <c r="K791" s="87">
        <f t="shared" si="294"/>
        <v>0</v>
      </c>
      <c r="L791" s="87">
        <f t="shared" si="295"/>
        <v>0</v>
      </c>
      <c r="M791" s="87" t="e">
        <f t="shared" si="296"/>
        <v>#VALUE!</v>
      </c>
      <c r="N791" s="87" t="e">
        <f t="shared" si="297"/>
        <v>#VALUE!</v>
      </c>
      <c r="O791" s="86"/>
      <c r="P791" s="87" t="e">
        <f t="shared" si="289"/>
        <v>#VALUE!</v>
      </c>
      <c r="Q791" s="88" t="e">
        <f t="shared" si="298"/>
        <v>#VALUE!</v>
      </c>
      <c r="R791" s="89"/>
      <c r="S791" s="81"/>
      <c r="T791" s="27">
        <f t="shared" si="299"/>
        <v>0</v>
      </c>
      <c r="U791" s="90">
        <v>66140</v>
      </c>
      <c r="V791" s="91">
        <f t="shared" si="302"/>
        <v>0</v>
      </c>
      <c r="W791" s="90"/>
      <c r="X791" s="90"/>
      <c r="Y791" s="91">
        <f t="shared" si="300"/>
        <v>0</v>
      </c>
      <c r="Z791" s="91">
        <f t="shared" si="301"/>
        <v>0</v>
      </c>
      <c r="AA791" s="91" t="e">
        <f t="shared" si="303"/>
        <v>#VALUE!</v>
      </c>
    </row>
    <row r="792" spans="1:27" ht="17.25" x14ac:dyDescent="0.25">
      <c r="A792" s="4"/>
      <c r="B792" s="4"/>
      <c r="C792" s="92"/>
      <c r="D792" s="192"/>
      <c r="E792" s="93"/>
      <c r="F792" s="94"/>
      <c r="G792" s="95" t="str">
        <f t="shared" si="292"/>
        <v>Error</v>
      </c>
      <c r="H792" s="96">
        <v>14400</v>
      </c>
      <c r="I792" s="97" t="e">
        <f t="shared" si="293"/>
        <v>#VALUE!</v>
      </c>
      <c r="J792" s="87" t="e">
        <f t="shared" si="288"/>
        <v>#VALUE!</v>
      </c>
      <c r="K792" s="97">
        <f t="shared" si="294"/>
        <v>0</v>
      </c>
      <c r="L792" s="97">
        <f t="shared" si="295"/>
        <v>0</v>
      </c>
      <c r="M792" s="97" t="e">
        <f t="shared" si="296"/>
        <v>#VALUE!</v>
      </c>
      <c r="N792" s="97" t="e">
        <f t="shared" si="297"/>
        <v>#VALUE!</v>
      </c>
      <c r="O792" s="96"/>
      <c r="P792" s="97" t="e">
        <f t="shared" si="289"/>
        <v>#VALUE!</v>
      </c>
      <c r="Q792" s="98" t="e">
        <f t="shared" si="298"/>
        <v>#VALUE!</v>
      </c>
      <c r="R792" s="99"/>
      <c r="S792" s="4"/>
      <c r="T792" s="27">
        <f t="shared" si="299"/>
        <v>0</v>
      </c>
      <c r="U792" s="100">
        <v>66140</v>
      </c>
      <c r="V792" s="101">
        <f t="shared" si="302"/>
        <v>0</v>
      </c>
      <c r="W792" s="100"/>
      <c r="X792" s="100"/>
      <c r="Y792" s="101">
        <f t="shared" si="300"/>
        <v>0</v>
      </c>
      <c r="Z792" s="101">
        <f t="shared" si="301"/>
        <v>0</v>
      </c>
      <c r="AA792" s="101" t="e">
        <f t="shared" si="303"/>
        <v>#VALUE!</v>
      </c>
    </row>
    <row r="793" spans="1:27" ht="17.25" x14ac:dyDescent="0.25">
      <c r="A793" s="4"/>
      <c r="B793" s="4"/>
      <c r="C793" s="92"/>
      <c r="D793" s="192"/>
      <c r="E793" s="93"/>
      <c r="F793" s="94"/>
      <c r="G793" s="95" t="str">
        <f t="shared" si="292"/>
        <v>Error</v>
      </c>
      <c r="H793" s="96">
        <v>14400</v>
      </c>
      <c r="I793" s="97" t="e">
        <f t="shared" si="293"/>
        <v>#VALUE!</v>
      </c>
      <c r="J793" s="87" t="e">
        <f t="shared" si="288"/>
        <v>#VALUE!</v>
      </c>
      <c r="K793" s="97">
        <f t="shared" si="294"/>
        <v>0</v>
      </c>
      <c r="L793" s="97">
        <f t="shared" si="295"/>
        <v>0</v>
      </c>
      <c r="M793" s="97" t="e">
        <f t="shared" si="296"/>
        <v>#VALUE!</v>
      </c>
      <c r="N793" s="97" t="e">
        <f t="shared" si="297"/>
        <v>#VALUE!</v>
      </c>
      <c r="O793" s="96"/>
      <c r="P793" s="97" t="e">
        <f t="shared" si="289"/>
        <v>#VALUE!</v>
      </c>
      <c r="Q793" s="98" t="e">
        <f t="shared" si="298"/>
        <v>#VALUE!</v>
      </c>
      <c r="R793" s="99"/>
      <c r="S793" s="4"/>
      <c r="T793" s="27">
        <f t="shared" si="299"/>
        <v>0</v>
      </c>
      <c r="U793" s="100">
        <v>66140</v>
      </c>
      <c r="V793" s="101">
        <f t="shared" si="302"/>
        <v>0</v>
      </c>
      <c r="W793" s="100"/>
      <c r="X793" s="100"/>
      <c r="Y793" s="101">
        <f t="shared" si="300"/>
        <v>0</v>
      </c>
      <c r="Z793" s="101">
        <f t="shared" si="301"/>
        <v>0</v>
      </c>
      <c r="AA793" s="101" t="e">
        <f t="shared" si="303"/>
        <v>#VALUE!</v>
      </c>
    </row>
    <row r="794" spans="1:27" ht="17.25" x14ac:dyDescent="0.25">
      <c r="A794" s="4"/>
      <c r="B794" s="4"/>
      <c r="C794" s="92"/>
      <c r="D794" s="192"/>
      <c r="E794" s="93"/>
      <c r="F794" s="94"/>
      <c r="G794" s="95" t="str">
        <f t="shared" si="292"/>
        <v>Error</v>
      </c>
      <c r="H794" s="96">
        <v>14400</v>
      </c>
      <c r="I794" s="97" t="e">
        <f t="shared" si="293"/>
        <v>#VALUE!</v>
      </c>
      <c r="J794" s="87" t="e">
        <f t="shared" si="288"/>
        <v>#VALUE!</v>
      </c>
      <c r="K794" s="97">
        <f t="shared" si="294"/>
        <v>0</v>
      </c>
      <c r="L794" s="97">
        <f t="shared" si="295"/>
        <v>0</v>
      </c>
      <c r="M794" s="97" t="e">
        <f t="shared" si="296"/>
        <v>#VALUE!</v>
      </c>
      <c r="N794" s="97" t="e">
        <f t="shared" si="297"/>
        <v>#VALUE!</v>
      </c>
      <c r="O794" s="96"/>
      <c r="P794" s="97" t="e">
        <f t="shared" si="289"/>
        <v>#VALUE!</v>
      </c>
      <c r="Q794" s="98" t="e">
        <f t="shared" si="298"/>
        <v>#VALUE!</v>
      </c>
      <c r="R794" s="99"/>
      <c r="S794" s="4"/>
      <c r="T794" s="27">
        <f t="shared" si="299"/>
        <v>0</v>
      </c>
      <c r="U794" s="100">
        <v>66140</v>
      </c>
      <c r="V794" s="101">
        <f t="shared" si="302"/>
        <v>0</v>
      </c>
      <c r="W794" s="100"/>
      <c r="X794" s="100"/>
      <c r="Y794" s="101">
        <f t="shared" si="300"/>
        <v>0</v>
      </c>
      <c r="Z794" s="101">
        <f t="shared" si="301"/>
        <v>0</v>
      </c>
      <c r="AA794" s="101" t="e">
        <f t="shared" si="303"/>
        <v>#VALUE!</v>
      </c>
    </row>
    <row r="795" spans="1:27" ht="17.25" x14ac:dyDescent="0.25">
      <c r="A795" s="4"/>
      <c r="B795" s="4"/>
      <c r="C795" s="92"/>
      <c r="D795" s="192"/>
      <c r="E795" s="93"/>
      <c r="F795" s="94"/>
      <c r="G795" s="95" t="str">
        <f t="shared" si="292"/>
        <v>Error</v>
      </c>
      <c r="H795" s="96">
        <v>14400</v>
      </c>
      <c r="I795" s="97" t="e">
        <f t="shared" si="293"/>
        <v>#VALUE!</v>
      </c>
      <c r="J795" s="87" t="e">
        <f t="shared" si="288"/>
        <v>#VALUE!</v>
      </c>
      <c r="K795" s="97">
        <f t="shared" si="294"/>
        <v>0</v>
      </c>
      <c r="L795" s="97">
        <f t="shared" si="295"/>
        <v>0</v>
      </c>
      <c r="M795" s="97" t="e">
        <f t="shared" si="296"/>
        <v>#VALUE!</v>
      </c>
      <c r="N795" s="97" t="e">
        <f t="shared" si="297"/>
        <v>#VALUE!</v>
      </c>
      <c r="O795" s="96"/>
      <c r="P795" s="97" t="e">
        <f t="shared" si="289"/>
        <v>#VALUE!</v>
      </c>
      <c r="Q795" s="98" t="e">
        <f t="shared" si="298"/>
        <v>#VALUE!</v>
      </c>
      <c r="R795" s="99"/>
      <c r="S795" s="4"/>
      <c r="T795" s="27">
        <f t="shared" si="299"/>
        <v>0</v>
      </c>
      <c r="U795" s="100">
        <v>66140</v>
      </c>
      <c r="V795" s="101">
        <f t="shared" si="302"/>
        <v>0</v>
      </c>
      <c r="W795" s="100"/>
      <c r="X795" s="100"/>
      <c r="Y795" s="101">
        <f t="shared" si="300"/>
        <v>0</v>
      </c>
      <c r="Z795" s="101">
        <f t="shared" si="301"/>
        <v>0</v>
      </c>
      <c r="AA795" s="101" t="e">
        <f t="shared" si="303"/>
        <v>#VALUE!</v>
      </c>
    </row>
    <row r="796" spans="1:27" ht="17.25" x14ac:dyDescent="0.25">
      <c r="A796" s="4"/>
      <c r="B796" s="4"/>
      <c r="C796" s="92"/>
      <c r="D796" s="192"/>
      <c r="E796" s="93"/>
      <c r="F796" s="94"/>
      <c r="G796" s="95" t="str">
        <f t="shared" si="292"/>
        <v>Error</v>
      </c>
      <c r="H796" s="96">
        <v>14400</v>
      </c>
      <c r="I796" s="97" t="e">
        <f t="shared" si="293"/>
        <v>#VALUE!</v>
      </c>
      <c r="J796" s="87" t="e">
        <f t="shared" si="288"/>
        <v>#VALUE!</v>
      </c>
      <c r="K796" s="97">
        <f t="shared" si="294"/>
        <v>0</v>
      </c>
      <c r="L796" s="97">
        <f t="shared" si="295"/>
        <v>0</v>
      </c>
      <c r="M796" s="97" t="e">
        <f t="shared" si="296"/>
        <v>#VALUE!</v>
      </c>
      <c r="N796" s="97" t="e">
        <f t="shared" si="297"/>
        <v>#VALUE!</v>
      </c>
      <c r="O796" s="96"/>
      <c r="P796" s="97" t="e">
        <f t="shared" si="289"/>
        <v>#VALUE!</v>
      </c>
      <c r="Q796" s="98" t="e">
        <f t="shared" si="298"/>
        <v>#VALUE!</v>
      </c>
      <c r="R796" s="99"/>
      <c r="S796" s="4"/>
      <c r="T796" s="27">
        <f t="shared" si="299"/>
        <v>0</v>
      </c>
      <c r="U796" s="100">
        <v>66140</v>
      </c>
      <c r="V796" s="101">
        <f t="shared" si="302"/>
        <v>0</v>
      </c>
      <c r="W796" s="100"/>
      <c r="X796" s="100"/>
      <c r="Y796" s="101">
        <f t="shared" si="300"/>
        <v>0</v>
      </c>
      <c r="Z796" s="101">
        <f t="shared" si="301"/>
        <v>0</v>
      </c>
      <c r="AA796" s="101" t="e">
        <f t="shared" si="303"/>
        <v>#VALUE!</v>
      </c>
    </row>
    <row r="797" spans="1:27" ht="17.25" x14ac:dyDescent="0.25">
      <c r="A797" s="4"/>
      <c r="B797" s="4"/>
      <c r="C797" s="92"/>
      <c r="D797" s="192"/>
      <c r="E797" s="83"/>
      <c r="F797" s="84"/>
      <c r="G797" s="85" t="str">
        <f t="shared" si="292"/>
        <v>Error</v>
      </c>
      <c r="H797" s="86">
        <v>14400</v>
      </c>
      <c r="I797" s="87" t="e">
        <f t="shared" si="293"/>
        <v>#VALUE!</v>
      </c>
      <c r="J797" s="87" t="e">
        <f t="shared" si="288"/>
        <v>#VALUE!</v>
      </c>
      <c r="K797" s="87">
        <f t="shared" si="294"/>
        <v>0</v>
      </c>
      <c r="L797" s="87">
        <f t="shared" si="295"/>
        <v>0</v>
      </c>
      <c r="M797" s="87" t="e">
        <f t="shared" si="296"/>
        <v>#VALUE!</v>
      </c>
      <c r="N797" s="87" t="e">
        <f t="shared" si="297"/>
        <v>#VALUE!</v>
      </c>
      <c r="O797" s="86"/>
      <c r="P797" s="87" t="e">
        <f t="shared" si="289"/>
        <v>#VALUE!</v>
      </c>
      <c r="Q797" s="88" t="e">
        <f t="shared" si="298"/>
        <v>#VALUE!</v>
      </c>
      <c r="R797" s="89"/>
      <c r="S797" s="81"/>
      <c r="T797" s="27">
        <f t="shared" si="299"/>
        <v>0</v>
      </c>
      <c r="U797" s="90">
        <v>66140</v>
      </c>
      <c r="V797" s="91">
        <f t="shared" si="302"/>
        <v>0</v>
      </c>
      <c r="W797" s="90"/>
      <c r="X797" s="90"/>
      <c r="Y797" s="91">
        <f t="shared" si="300"/>
        <v>0</v>
      </c>
      <c r="Z797" s="91">
        <f t="shared" si="301"/>
        <v>0</v>
      </c>
      <c r="AA797" s="91" t="e">
        <f t="shared" si="303"/>
        <v>#VALUE!</v>
      </c>
    </row>
    <row r="798" spans="1:27" ht="17.25" x14ac:dyDescent="0.25">
      <c r="A798" s="4"/>
      <c r="B798" s="4"/>
      <c r="C798" s="92"/>
      <c r="D798" s="192"/>
      <c r="E798" s="93"/>
      <c r="F798" s="94"/>
      <c r="G798" s="95" t="str">
        <f t="shared" si="292"/>
        <v>Error</v>
      </c>
      <c r="H798" s="96">
        <v>14400</v>
      </c>
      <c r="I798" s="97" t="e">
        <f t="shared" si="293"/>
        <v>#VALUE!</v>
      </c>
      <c r="J798" s="87" t="e">
        <f t="shared" si="288"/>
        <v>#VALUE!</v>
      </c>
      <c r="K798" s="97">
        <f t="shared" si="294"/>
        <v>0</v>
      </c>
      <c r="L798" s="97">
        <f t="shared" si="295"/>
        <v>0</v>
      </c>
      <c r="M798" s="97" t="e">
        <f t="shared" si="296"/>
        <v>#VALUE!</v>
      </c>
      <c r="N798" s="97" t="e">
        <f t="shared" si="297"/>
        <v>#VALUE!</v>
      </c>
      <c r="O798" s="96"/>
      <c r="P798" s="97" t="e">
        <f t="shared" si="289"/>
        <v>#VALUE!</v>
      </c>
      <c r="Q798" s="98" t="e">
        <f t="shared" si="298"/>
        <v>#VALUE!</v>
      </c>
      <c r="R798" s="99"/>
      <c r="S798" s="4"/>
      <c r="T798" s="27">
        <f t="shared" si="299"/>
        <v>0</v>
      </c>
      <c r="U798" s="100">
        <v>66140</v>
      </c>
      <c r="V798" s="101">
        <f t="shared" si="302"/>
        <v>0</v>
      </c>
      <c r="W798" s="100"/>
      <c r="X798" s="100"/>
      <c r="Y798" s="101">
        <f t="shared" si="300"/>
        <v>0</v>
      </c>
      <c r="Z798" s="101">
        <f t="shared" si="301"/>
        <v>0</v>
      </c>
      <c r="AA798" s="101" t="e">
        <f t="shared" si="303"/>
        <v>#VALUE!</v>
      </c>
    </row>
    <row r="799" spans="1:27" ht="17.25" x14ac:dyDescent="0.25">
      <c r="A799" s="4"/>
      <c r="B799" s="4"/>
      <c r="C799" s="92"/>
      <c r="D799" s="192"/>
      <c r="E799" s="93"/>
      <c r="F799" s="94"/>
      <c r="G799" s="95" t="str">
        <f t="shared" si="292"/>
        <v>Error</v>
      </c>
      <c r="H799" s="96">
        <v>14400</v>
      </c>
      <c r="I799" s="97" t="e">
        <f t="shared" si="293"/>
        <v>#VALUE!</v>
      </c>
      <c r="J799" s="87" t="e">
        <f t="shared" si="288"/>
        <v>#VALUE!</v>
      </c>
      <c r="K799" s="97">
        <f t="shared" si="294"/>
        <v>0</v>
      </c>
      <c r="L799" s="97">
        <f t="shared" si="295"/>
        <v>0</v>
      </c>
      <c r="M799" s="97" t="e">
        <f t="shared" si="296"/>
        <v>#VALUE!</v>
      </c>
      <c r="N799" s="97" t="e">
        <f t="shared" si="297"/>
        <v>#VALUE!</v>
      </c>
      <c r="O799" s="96"/>
      <c r="P799" s="97" t="e">
        <f t="shared" si="289"/>
        <v>#VALUE!</v>
      </c>
      <c r="Q799" s="98" t="e">
        <f t="shared" si="298"/>
        <v>#VALUE!</v>
      </c>
      <c r="R799" s="99"/>
      <c r="S799" s="4"/>
      <c r="T799" s="27">
        <f t="shared" si="299"/>
        <v>0</v>
      </c>
      <c r="U799" s="100">
        <v>66140</v>
      </c>
      <c r="V799" s="101">
        <f t="shared" si="302"/>
        <v>0</v>
      </c>
      <c r="W799" s="100"/>
      <c r="X799" s="100"/>
      <c r="Y799" s="101">
        <f t="shared" si="300"/>
        <v>0</v>
      </c>
      <c r="Z799" s="101">
        <f t="shared" si="301"/>
        <v>0</v>
      </c>
      <c r="AA799" s="101" t="e">
        <f t="shared" si="303"/>
        <v>#VALUE!</v>
      </c>
    </row>
    <row r="800" spans="1:27" ht="17.25" x14ac:dyDescent="0.25">
      <c r="A800" s="4"/>
      <c r="B800" s="4"/>
      <c r="C800" s="92"/>
      <c r="D800" s="192"/>
      <c r="E800" s="93"/>
      <c r="F800" s="94"/>
      <c r="G800" s="95" t="str">
        <f t="shared" si="292"/>
        <v>Error</v>
      </c>
      <c r="H800" s="96">
        <v>14400</v>
      </c>
      <c r="I800" s="97" t="e">
        <f t="shared" si="293"/>
        <v>#VALUE!</v>
      </c>
      <c r="J800" s="87" t="e">
        <f t="shared" si="288"/>
        <v>#VALUE!</v>
      </c>
      <c r="K800" s="97">
        <f t="shared" si="294"/>
        <v>0</v>
      </c>
      <c r="L800" s="97">
        <f t="shared" si="295"/>
        <v>0</v>
      </c>
      <c r="M800" s="97" t="e">
        <f t="shared" si="296"/>
        <v>#VALUE!</v>
      </c>
      <c r="N800" s="97" t="e">
        <f t="shared" si="297"/>
        <v>#VALUE!</v>
      </c>
      <c r="O800" s="96"/>
      <c r="P800" s="97" t="e">
        <f t="shared" si="289"/>
        <v>#VALUE!</v>
      </c>
      <c r="Q800" s="98" t="e">
        <f t="shared" si="298"/>
        <v>#VALUE!</v>
      </c>
      <c r="R800" s="99"/>
      <c r="S800" s="4"/>
      <c r="T800" s="27">
        <f t="shared" si="299"/>
        <v>0</v>
      </c>
      <c r="U800" s="100">
        <v>66140</v>
      </c>
      <c r="V800" s="101">
        <f t="shared" si="302"/>
        <v>0</v>
      </c>
      <c r="W800" s="100"/>
      <c r="X800" s="100"/>
      <c r="Y800" s="101">
        <f t="shared" si="300"/>
        <v>0</v>
      </c>
      <c r="Z800" s="101">
        <f t="shared" si="301"/>
        <v>0</v>
      </c>
      <c r="AA800" s="101" t="e">
        <f t="shared" si="303"/>
        <v>#VALUE!</v>
      </c>
    </row>
    <row r="801" spans="1:27" ht="17.25" x14ac:dyDescent="0.25">
      <c r="A801" s="4"/>
      <c r="B801" s="4"/>
      <c r="C801" s="92"/>
      <c r="D801" s="192"/>
      <c r="E801" s="93"/>
      <c r="F801" s="94"/>
      <c r="G801" s="95" t="str">
        <f t="shared" si="292"/>
        <v>Error</v>
      </c>
      <c r="H801" s="96">
        <v>14400</v>
      </c>
      <c r="I801" s="97" t="e">
        <f t="shared" si="293"/>
        <v>#VALUE!</v>
      </c>
      <c r="J801" s="87" t="e">
        <f t="shared" si="288"/>
        <v>#VALUE!</v>
      </c>
      <c r="K801" s="97">
        <f t="shared" si="294"/>
        <v>0</v>
      </c>
      <c r="L801" s="97">
        <f t="shared" si="295"/>
        <v>0</v>
      </c>
      <c r="M801" s="97" t="e">
        <f t="shared" si="296"/>
        <v>#VALUE!</v>
      </c>
      <c r="N801" s="97" t="e">
        <f t="shared" si="297"/>
        <v>#VALUE!</v>
      </c>
      <c r="O801" s="96"/>
      <c r="P801" s="97" t="e">
        <f t="shared" si="289"/>
        <v>#VALUE!</v>
      </c>
      <c r="Q801" s="98" t="e">
        <f t="shared" si="298"/>
        <v>#VALUE!</v>
      </c>
      <c r="R801" s="99"/>
      <c r="S801" s="4"/>
      <c r="T801" s="27">
        <f t="shared" si="299"/>
        <v>0</v>
      </c>
      <c r="U801" s="100">
        <v>66140</v>
      </c>
      <c r="V801" s="101">
        <f t="shared" si="302"/>
        <v>0</v>
      </c>
      <c r="W801" s="100"/>
      <c r="X801" s="100"/>
      <c r="Y801" s="101">
        <f t="shared" si="300"/>
        <v>0</v>
      </c>
      <c r="Z801" s="101">
        <f t="shared" si="301"/>
        <v>0</v>
      </c>
      <c r="AA801" s="101" t="e">
        <f t="shared" si="303"/>
        <v>#VALUE!</v>
      </c>
    </row>
    <row r="802" spans="1:27" ht="17.25" x14ac:dyDescent="0.25">
      <c r="A802" s="4"/>
      <c r="B802" s="4"/>
      <c r="C802" s="92"/>
      <c r="D802" s="192"/>
      <c r="E802" s="93"/>
      <c r="F802" s="94"/>
      <c r="G802" s="95" t="str">
        <f t="shared" si="292"/>
        <v>Error</v>
      </c>
      <c r="H802" s="96">
        <v>14400</v>
      </c>
      <c r="I802" s="97" t="e">
        <f t="shared" si="293"/>
        <v>#VALUE!</v>
      </c>
      <c r="J802" s="87" t="e">
        <f t="shared" si="288"/>
        <v>#VALUE!</v>
      </c>
      <c r="K802" s="97">
        <f t="shared" si="294"/>
        <v>0</v>
      </c>
      <c r="L802" s="97">
        <f t="shared" si="295"/>
        <v>0</v>
      </c>
      <c r="M802" s="97" t="e">
        <f t="shared" si="296"/>
        <v>#VALUE!</v>
      </c>
      <c r="N802" s="97" t="e">
        <f t="shared" si="297"/>
        <v>#VALUE!</v>
      </c>
      <c r="O802" s="96"/>
      <c r="P802" s="97" t="e">
        <f t="shared" si="289"/>
        <v>#VALUE!</v>
      </c>
      <c r="Q802" s="98" t="e">
        <f t="shared" si="298"/>
        <v>#VALUE!</v>
      </c>
      <c r="R802" s="99"/>
      <c r="S802" s="4"/>
      <c r="T802" s="27">
        <f t="shared" si="299"/>
        <v>0</v>
      </c>
      <c r="U802" s="100">
        <v>66140</v>
      </c>
      <c r="V802" s="101">
        <f t="shared" si="302"/>
        <v>0</v>
      </c>
      <c r="W802" s="100"/>
      <c r="X802" s="100"/>
      <c r="Y802" s="101">
        <f t="shared" si="300"/>
        <v>0</v>
      </c>
      <c r="Z802" s="101">
        <f t="shared" si="301"/>
        <v>0</v>
      </c>
      <c r="AA802" s="101" t="e">
        <f t="shared" si="303"/>
        <v>#VALUE!</v>
      </c>
    </row>
    <row r="803" spans="1:27" ht="17.25" x14ac:dyDescent="0.25">
      <c r="A803" s="4"/>
      <c r="B803" s="4"/>
      <c r="C803" s="92"/>
      <c r="D803" s="192"/>
      <c r="E803" s="83"/>
      <c r="F803" s="84"/>
      <c r="G803" s="85" t="str">
        <f t="shared" si="292"/>
        <v>Error</v>
      </c>
      <c r="H803" s="86">
        <v>14400</v>
      </c>
      <c r="I803" s="87" t="e">
        <f t="shared" si="293"/>
        <v>#VALUE!</v>
      </c>
      <c r="J803" s="87" t="e">
        <f t="shared" si="288"/>
        <v>#VALUE!</v>
      </c>
      <c r="K803" s="87">
        <f t="shared" si="294"/>
        <v>0</v>
      </c>
      <c r="L803" s="87">
        <f t="shared" si="295"/>
        <v>0</v>
      </c>
      <c r="M803" s="87" t="e">
        <f t="shared" si="296"/>
        <v>#VALUE!</v>
      </c>
      <c r="N803" s="87" t="e">
        <f t="shared" si="297"/>
        <v>#VALUE!</v>
      </c>
      <c r="O803" s="86"/>
      <c r="P803" s="87" t="e">
        <f t="shared" si="289"/>
        <v>#VALUE!</v>
      </c>
      <c r="Q803" s="88" t="e">
        <f t="shared" si="298"/>
        <v>#VALUE!</v>
      </c>
      <c r="R803" s="89"/>
      <c r="S803" s="81"/>
      <c r="T803" s="27">
        <f t="shared" si="299"/>
        <v>0</v>
      </c>
      <c r="U803" s="90">
        <v>66140</v>
      </c>
      <c r="V803" s="91">
        <f t="shared" si="302"/>
        <v>0</v>
      </c>
      <c r="W803" s="90"/>
      <c r="X803" s="90"/>
      <c r="Y803" s="91">
        <f t="shared" si="300"/>
        <v>0</v>
      </c>
      <c r="Z803" s="91">
        <f t="shared" si="301"/>
        <v>0</v>
      </c>
      <c r="AA803" s="91" t="e">
        <f t="shared" si="303"/>
        <v>#VALUE!</v>
      </c>
    </row>
    <row r="804" spans="1:27" ht="17.25" x14ac:dyDescent="0.25">
      <c r="A804" s="4"/>
      <c r="B804" s="4"/>
      <c r="C804" s="92"/>
      <c r="D804" s="192"/>
      <c r="E804" s="83"/>
      <c r="F804" s="84"/>
      <c r="G804" s="85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6">
        <v>14400</v>
      </c>
      <c r="I804" s="87" t="e">
        <f>G804*H804</f>
        <v>#VALUE!</v>
      </c>
      <c r="J804" s="87" t="e">
        <f t="shared" si="288"/>
        <v>#VALUE!</v>
      </c>
      <c r="K804" s="87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7">
        <f>K804*H804</f>
        <v>0</v>
      </c>
      <c r="M804" s="87" t="e">
        <f>L804+J804</f>
        <v>#VALUE!</v>
      </c>
      <c r="N804" s="87" t="e">
        <f>IF(F804&lt;2,M804*0%,IF(F804&lt;5,M804*5%,IF(F804&lt;10,M804*10%,IF(F804&lt;15,M804*15%,IF(F804&lt;20,M804*20%,IF(F804&lt;25,M804*25%,IF(F804&gt;=25,M804*30%)))))))</f>
        <v>#VALUE!</v>
      </c>
      <c r="O804" s="86"/>
      <c r="P804" s="87" t="e">
        <f t="shared" si="289"/>
        <v>#VALUE!</v>
      </c>
      <c r="Q804" s="88" t="e">
        <f>P804*6.565</f>
        <v>#VALUE!</v>
      </c>
      <c r="R804" s="89"/>
      <c r="S804" s="81"/>
      <c r="T804" s="27">
        <f t="shared" si="299"/>
        <v>0</v>
      </c>
      <c r="U804" s="90">
        <v>66140</v>
      </c>
      <c r="V804" s="91">
        <f t="shared" si="302"/>
        <v>0</v>
      </c>
      <c r="W804" s="90"/>
      <c r="X804" s="90"/>
      <c r="Y804" s="91">
        <f>+V804+W804+X804</f>
        <v>0</v>
      </c>
      <c r="Z804" s="91">
        <f>+Y804*6.565</f>
        <v>0</v>
      </c>
      <c r="AA804" s="91" t="e">
        <f t="shared" si="303"/>
        <v>#VALUE!</v>
      </c>
    </row>
    <row r="805" spans="1:27" ht="17.25" x14ac:dyDescent="0.25">
      <c r="A805" s="4"/>
      <c r="B805" s="4"/>
      <c r="C805" s="92"/>
      <c r="D805" s="192"/>
      <c r="E805" s="93"/>
      <c r="F805" s="94"/>
      <c r="G805" s="95" t="str">
        <f t="shared" si="292"/>
        <v>Error</v>
      </c>
      <c r="H805" s="96">
        <v>14400</v>
      </c>
      <c r="I805" s="97" t="e">
        <f t="shared" ref="I805:I820" si="304">G805*H805</f>
        <v>#VALUE!</v>
      </c>
      <c r="J805" s="87" t="e">
        <f t="shared" si="288"/>
        <v>#VALUE!</v>
      </c>
      <c r="K805" s="97">
        <f t="shared" si="294"/>
        <v>0</v>
      </c>
      <c r="L805" s="97">
        <f t="shared" ref="L805:L820" si="305">K805*H805</f>
        <v>0</v>
      </c>
      <c r="M805" s="97" t="e">
        <f t="shared" ref="M805:M820" si="306">L805+J805</f>
        <v>#VALUE!</v>
      </c>
      <c r="N805" s="97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6"/>
      <c r="P805" s="97" t="e">
        <f t="shared" si="289"/>
        <v>#VALUE!</v>
      </c>
      <c r="Q805" s="98" t="e">
        <f t="shared" si="298"/>
        <v>#VALUE!</v>
      </c>
      <c r="R805" s="99"/>
      <c r="S805" s="4"/>
      <c r="T805" s="27">
        <f t="shared" si="299"/>
        <v>0</v>
      </c>
      <c r="U805" s="100">
        <v>66140</v>
      </c>
      <c r="V805" s="101">
        <f t="shared" si="302"/>
        <v>0</v>
      </c>
      <c r="W805" s="100"/>
      <c r="X805" s="100"/>
      <c r="Y805" s="101">
        <f t="shared" ref="Y805:Y820" si="308">+V805+W805+X805</f>
        <v>0</v>
      </c>
      <c r="Z805" s="101">
        <f t="shared" si="301"/>
        <v>0</v>
      </c>
      <c r="AA805" s="101" t="e">
        <f t="shared" si="303"/>
        <v>#VALUE!</v>
      </c>
    </row>
    <row r="806" spans="1:27" ht="17.25" x14ac:dyDescent="0.25">
      <c r="A806" s="4"/>
      <c r="B806" s="4"/>
      <c r="C806" s="92"/>
      <c r="D806" s="192"/>
      <c r="E806" s="93"/>
      <c r="F806" s="94"/>
      <c r="G806" s="95" t="str">
        <f t="shared" si="292"/>
        <v>Error</v>
      </c>
      <c r="H806" s="96">
        <v>14400</v>
      </c>
      <c r="I806" s="97" t="e">
        <f t="shared" si="304"/>
        <v>#VALUE!</v>
      </c>
      <c r="J806" s="87" t="e">
        <f t="shared" si="288"/>
        <v>#VALUE!</v>
      </c>
      <c r="K806" s="97">
        <f t="shared" si="294"/>
        <v>0</v>
      </c>
      <c r="L806" s="97">
        <f t="shared" si="305"/>
        <v>0</v>
      </c>
      <c r="M806" s="97" t="e">
        <f t="shared" si="306"/>
        <v>#VALUE!</v>
      </c>
      <c r="N806" s="97" t="e">
        <f t="shared" si="307"/>
        <v>#VALUE!</v>
      </c>
      <c r="O806" s="96"/>
      <c r="P806" s="97" t="e">
        <f t="shared" si="289"/>
        <v>#VALUE!</v>
      </c>
      <c r="Q806" s="98" t="e">
        <f t="shared" si="298"/>
        <v>#VALUE!</v>
      </c>
      <c r="R806" s="99"/>
      <c r="S806" s="4"/>
      <c r="T806" s="27">
        <f t="shared" si="299"/>
        <v>0</v>
      </c>
      <c r="U806" s="100">
        <v>66140</v>
      </c>
      <c r="V806" s="101">
        <f t="shared" si="302"/>
        <v>0</v>
      </c>
      <c r="W806" s="100"/>
      <c r="X806" s="100"/>
      <c r="Y806" s="101">
        <f t="shared" si="308"/>
        <v>0</v>
      </c>
      <c r="Z806" s="101">
        <f t="shared" si="301"/>
        <v>0</v>
      </c>
      <c r="AA806" s="101" t="e">
        <f t="shared" si="303"/>
        <v>#VALUE!</v>
      </c>
    </row>
    <row r="807" spans="1:27" ht="17.25" x14ac:dyDescent="0.25">
      <c r="A807" s="4"/>
      <c r="B807" s="4"/>
      <c r="C807" s="92"/>
      <c r="D807" s="192"/>
      <c r="E807" s="93"/>
      <c r="F807" s="94"/>
      <c r="G807" s="95" t="str">
        <f t="shared" si="292"/>
        <v>Error</v>
      </c>
      <c r="H807" s="96">
        <v>14400</v>
      </c>
      <c r="I807" s="97" t="e">
        <f t="shared" si="304"/>
        <v>#VALUE!</v>
      </c>
      <c r="J807" s="87" t="e">
        <f t="shared" si="288"/>
        <v>#VALUE!</v>
      </c>
      <c r="K807" s="97">
        <f t="shared" si="294"/>
        <v>0</v>
      </c>
      <c r="L807" s="97">
        <f t="shared" si="305"/>
        <v>0</v>
      </c>
      <c r="M807" s="97" t="e">
        <f t="shared" si="306"/>
        <v>#VALUE!</v>
      </c>
      <c r="N807" s="97" t="e">
        <f t="shared" si="307"/>
        <v>#VALUE!</v>
      </c>
      <c r="O807" s="96"/>
      <c r="P807" s="97" t="e">
        <f t="shared" si="289"/>
        <v>#VALUE!</v>
      </c>
      <c r="Q807" s="98" t="e">
        <f t="shared" si="298"/>
        <v>#VALUE!</v>
      </c>
      <c r="R807" s="99"/>
      <c r="S807" s="4"/>
      <c r="T807" s="27">
        <f t="shared" si="299"/>
        <v>0</v>
      </c>
      <c r="U807" s="100">
        <v>66140</v>
      </c>
      <c r="V807" s="101">
        <f t="shared" si="302"/>
        <v>0</v>
      </c>
      <c r="W807" s="100"/>
      <c r="X807" s="100"/>
      <c r="Y807" s="101">
        <f t="shared" si="308"/>
        <v>0</v>
      </c>
      <c r="Z807" s="101">
        <f t="shared" si="301"/>
        <v>0</v>
      </c>
      <c r="AA807" s="101" t="e">
        <f t="shared" si="303"/>
        <v>#VALUE!</v>
      </c>
    </row>
    <row r="808" spans="1:27" ht="17.25" x14ac:dyDescent="0.25">
      <c r="A808" s="4"/>
      <c r="B808" s="4"/>
      <c r="C808" s="92"/>
      <c r="D808" s="192"/>
      <c r="E808" s="93"/>
      <c r="F808" s="94"/>
      <c r="G808" s="95" t="str">
        <f t="shared" si="292"/>
        <v>Error</v>
      </c>
      <c r="H808" s="96">
        <v>14400</v>
      </c>
      <c r="I808" s="97" t="e">
        <f t="shared" si="304"/>
        <v>#VALUE!</v>
      </c>
      <c r="J808" s="87" t="e">
        <f t="shared" si="288"/>
        <v>#VALUE!</v>
      </c>
      <c r="K808" s="97">
        <f t="shared" si="294"/>
        <v>0</v>
      </c>
      <c r="L808" s="97">
        <f t="shared" si="305"/>
        <v>0</v>
      </c>
      <c r="M808" s="97" t="e">
        <f t="shared" si="306"/>
        <v>#VALUE!</v>
      </c>
      <c r="N808" s="97" t="e">
        <f t="shared" si="307"/>
        <v>#VALUE!</v>
      </c>
      <c r="O808" s="96"/>
      <c r="P808" s="97" t="e">
        <f t="shared" si="289"/>
        <v>#VALUE!</v>
      </c>
      <c r="Q808" s="98" t="e">
        <f t="shared" si="298"/>
        <v>#VALUE!</v>
      </c>
      <c r="R808" s="99"/>
      <c r="S808" s="4"/>
      <c r="T808" s="27">
        <f t="shared" si="299"/>
        <v>0</v>
      </c>
      <c r="U808" s="100">
        <v>66140</v>
      </c>
      <c r="V808" s="101">
        <f t="shared" si="302"/>
        <v>0</v>
      </c>
      <c r="W808" s="100"/>
      <c r="X808" s="100"/>
      <c r="Y808" s="101">
        <f t="shared" si="308"/>
        <v>0</v>
      </c>
      <c r="Z808" s="101">
        <f t="shared" si="301"/>
        <v>0</v>
      </c>
      <c r="AA808" s="101" t="e">
        <f t="shared" si="303"/>
        <v>#VALUE!</v>
      </c>
    </row>
    <row r="809" spans="1:27" ht="17.25" x14ac:dyDescent="0.25">
      <c r="A809" s="4"/>
      <c r="B809" s="4"/>
      <c r="C809" s="92"/>
      <c r="D809" s="192"/>
      <c r="E809" s="93"/>
      <c r="F809" s="94"/>
      <c r="G809" s="95" t="str">
        <f t="shared" si="292"/>
        <v>Error</v>
      </c>
      <c r="H809" s="96">
        <v>14400</v>
      </c>
      <c r="I809" s="97" t="e">
        <f t="shared" si="304"/>
        <v>#VALUE!</v>
      </c>
      <c r="J809" s="87" t="e">
        <f t="shared" si="288"/>
        <v>#VALUE!</v>
      </c>
      <c r="K809" s="97">
        <f t="shared" si="294"/>
        <v>0</v>
      </c>
      <c r="L809" s="97">
        <f t="shared" si="305"/>
        <v>0</v>
      </c>
      <c r="M809" s="97" t="e">
        <f t="shared" si="306"/>
        <v>#VALUE!</v>
      </c>
      <c r="N809" s="97" t="e">
        <f t="shared" si="307"/>
        <v>#VALUE!</v>
      </c>
      <c r="O809" s="96"/>
      <c r="P809" s="97" t="e">
        <f t="shared" si="289"/>
        <v>#VALUE!</v>
      </c>
      <c r="Q809" s="98" t="e">
        <f t="shared" si="298"/>
        <v>#VALUE!</v>
      </c>
      <c r="R809" s="99"/>
      <c r="S809" s="4"/>
      <c r="T809" s="27">
        <f t="shared" si="299"/>
        <v>0</v>
      </c>
      <c r="U809" s="100">
        <v>66140</v>
      </c>
      <c r="V809" s="101">
        <f t="shared" si="302"/>
        <v>0</v>
      </c>
      <c r="W809" s="100"/>
      <c r="X809" s="100"/>
      <c r="Y809" s="101">
        <f t="shared" si="308"/>
        <v>0</v>
      </c>
      <c r="Z809" s="101">
        <f t="shared" si="301"/>
        <v>0</v>
      </c>
      <c r="AA809" s="101" t="e">
        <f t="shared" si="303"/>
        <v>#VALUE!</v>
      </c>
    </row>
    <row r="810" spans="1:27" ht="17.25" x14ac:dyDescent="0.25">
      <c r="A810" s="4"/>
      <c r="B810" s="4"/>
      <c r="C810" s="92"/>
      <c r="D810" s="192"/>
      <c r="E810" s="83"/>
      <c r="F810" s="84"/>
      <c r="G810" s="85" t="str">
        <f t="shared" si="292"/>
        <v>Error</v>
      </c>
      <c r="H810" s="86">
        <v>14400</v>
      </c>
      <c r="I810" s="87" t="e">
        <f t="shared" si="304"/>
        <v>#VALUE!</v>
      </c>
      <c r="J810" s="87" t="e">
        <f t="shared" si="288"/>
        <v>#VALUE!</v>
      </c>
      <c r="K810" s="87">
        <f t="shared" si="294"/>
        <v>0</v>
      </c>
      <c r="L810" s="87">
        <f t="shared" si="305"/>
        <v>0</v>
      </c>
      <c r="M810" s="87" t="e">
        <f t="shared" si="306"/>
        <v>#VALUE!</v>
      </c>
      <c r="N810" s="87" t="e">
        <f t="shared" si="307"/>
        <v>#VALUE!</v>
      </c>
      <c r="O810" s="86"/>
      <c r="P810" s="87" t="e">
        <f t="shared" si="289"/>
        <v>#VALUE!</v>
      </c>
      <c r="Q810" s="88" t="e">
        <f t="shared" si="298"/>
        <v>#VALUE!</v>
      </c>
      <c r="R810" s="89"/>
      <c r="S810" s="81"/>
      <c r="T810" s="27">
        <f t="shared" si="299"/>
        <v>0</v>
      </c>
      <c r="U810" s="90">
        <v>66140</v>
      </c>
      <c r="V810" s="91">
        <f t="shared" si="302"/>
        <v>0</v>
      </c>
      <c r="W810" s="90"/>
      <c r="X810" s="90"/>
      <c r="Y810" s="91">
        <f t="shared" si="308"/>
        <v>0</v>
      </c>
      <c r="Z810" s="91">
        <f t="shared" si="301"/>
        <v>0</v>
      </c>
      <c r="AA810" s="91" t="e">
        <f t="shared" si="303"/>
        <v>#VALUE!</v>
      </c>
    </row>
    <row r="811" spans="1:27" ht="17.25" x14ac:dyDescent="0.25">
      <c r="A811" s="4"/>
      <c r="B811" s="4"/>
      <c r="C811" s="92"/>
      <c r="D811" s="192"/>
      <c r="E811" s="93"/>
      <c r="F811" s="94"/>
      <c r="G811" s="95" t="str">
        <f t="shared" si="292"/>
        <v>Error</v>
      </c>
      <c r="H811" s="96">
        <v>14400</v>
      </c>
      <c r="I811" s="97" t="e">
        <f t="shared" si="304"/>
        <v>#VALUE!</v>
      </c>
      <c r="J811" s="87" t="e">
        <f t="shared" si="288"/>
        <v>#VALUE!</v>
      </c>
      <c r="K811" s="97">
        <f t="shared" si="294"/>
        <v>0</v>
      </c>
      <c r="L811" s="97">
        <f t="shared" si="305"/>
        <v>0</v>
      </c>
      <c r="M811" s="97" t="e">
        <f t="shared" si="306"/>
        <v>#VALUE!</v>
      </c>
      <c r="N811" s="97" t="e">
        <f t="shared" si="307"/>
        <v>#VALUE!</v>
      </c>
      <c r="O811" s="96"/>
      <c r="P811" s="97" t="e">
        <f t="shared" si="289"/>
        <v>#VALUE!</v>
      </c>
      <c r="Q811" s="98" t="e">
        <f t="shared" si="298"/>
        <v>#VALUE!</v>
      </c>
      <c r="R811" s="99"/>
      <c r="S811" s="4"/>
      <c r="T811" s="27">
        <f t="shared" si="299"/>
        <v>0</v>
      </c>
      <c r="U811" s="100">
        <v>66140</v>
      </c>
      <c r="V811" s="101">
        <f t="shared" si="302"/>
        <v>0</v>
      </c>
      <c r="W811" s="100"/>
      <c r="X811" s="100"/>
      <c r="Y811" s="101">
        <f t="shared" si="308"/>
        <v>0</v>
      </c>
      <c r="Z811" s="101">
        <f t="shared" si="301"/>
        <v>0</v>
      </c>
      <c r="AA811" s="101" t="e">
        <f t="shared" si="303"/>
        <v>#VALUE!</v>
      </c>
    </row>
    <row r="812" spans="1:27" ht="17.25" x14ac:dyDescent="0.25">
      <c r="A812" s="4"/>
      <c r="B812" s="4"/>
      <c r="C812" s="92"/>
      <c r="D812" s="192"/>
      <c r="E812" s="93"/>
      <c r="F812" s="94"/>
      <c r="G812" s="95" t="str">
        <f t="shared" si="292"/>
        <v>Error</v>
      </c>
      <c r="H812" s="96">
        <v>14400</v>
      </c>
      <c r="I812" s="97" t="e">
        <f t="shared" si="304"/>
        <v>#VALUE!</v>
      </c>
      <c r="J812" s="87" t="e">
        <f t="shared" si="288"/>
        <v>#VALUE!</v>
      </c>
      <c r="K812" s="97">
        <f t="shared" si="294"/>
        <v>0</v>
      </c>
      <c r="L812" s="97">
        <f t="shared" si="305"/>
        <v>0</v>
      </c>
      <c r="M812" s="97" t="e">
        <f t="shared" si="306"/>
        <v>#VALUE!</v>
      </c>
      <c r="N812" s="97" t="e">
        <f t="shared" si="307"/>
        <v>#VALUE!</v>
      </c>
      <c r="O812" s="96"/>
      <c r="P812" s="97" t="e">
        <f t="shared" si="289"/>
        <v>#VALUE!</v>
      </c>
      <c r="Q812" s="98" t="e">
        <f t="shared" si="298"/>
        <v>#VALUE!</v>
      </c>
      <c r="R812" s="99"/>
      <c r="S812" s="4"/>
      <c r="T812" s="27">
        <f t="shared" si="299"/>
        <v>0</v>
      </c>
      <c r="U812" s="100">
        <v>66140</v>
      </c>
      <c r="V812" s="101">
        <f t="shared" si="302"/>
        <v>0</v>
      </c>
      <c r="W812" s="100"/>
      <c r="X812" s="100"/>
      <c r="Y812" s="101">
        <f t="shared" si="308"/>
        <v>0</v>
      </c>
      <c r="Z812" s="101">
        <f t="shared" si="301"/>
        <v>0</v>
      </c>
      <c r="AA812" s="101" t="e">
        <f t="shared" si="303"/>
        <v>#VALUE!</v>
      </c>
    </row>
    <row r="813" spans="1:27" ht="17.25" x14ac:dyDescent="0.25">
      <c r="A813" s="4"/>
      <c r="B813" s="4"/>
      <c r="C813" s="92"/>
      <c r="D813" s="192"/>
      <c r="E813" s="93"/>
      <c r="F813" s="94"/>
      <c r="G813" s="95" t="str">
        <f t="shared" si="292"/>
        <v>Error</v>
      </c>
      <c r="H813" s="96">
        <v>14400</v>
      </c>
      <c r="I813" s="97" t="e">
        <f t="shared" si="304"/>
        <v>#VALUE!</v>
      </c>
      <c r="J813" s="87" t="e">
        <f t="shared" ref="J813:J820" si="309">IF(I813&lt;=59525,59525,I813)</f>
        <v>#VALUE!</v>
      </c>
      <c r="K813" s="97">
        <f t="shared" si="294"/>
        <v>0</v>
      </c>
      <c r="L813" s="97">
        <f t="shared" si="305"/>
        <v>0</v>
      </c>
      <c r="M813" s="97" t="e">
        <f t="shared" si="306"/>
        <v>#VALUE!</v>
      </c>
      <c r="N813" s="97" t="e">
        <f t="shared" si="307"/>
        <v>#VALUE!</v>
      </c>
      <c r="O813" s="96"/>
      <c r="P813" s="97" t="e">
        <f t="shared" ref="P813:P820" si="310">M813+N813+O813</f>
        <v>#VALUE!</v>
      </c>
      <c r="Q813" s="98" t="e">
        <f t="shared" si="298"/>
        <v>#VALUE!</v>
      </c>
      <c r="R813" s="99"/>
      <c r="S813" s="4"/>
      <c r="T813" s="27">
        <f t="shared" si="299"/>
        <v>0</v>
      </c>
      <c r="U813" s="100">
        <v>66140</v>
      </c>
      <c r="V813" s="101">
        <f t="shared" ref="V813:V820" si="311">+U813*T813</f>
        <v>0</v>
      </c>
      <c r="W813" s="100"/>
      <c r="X813" s="100"/>
      <c r="Y813" s="101">
        <f t="shared" si="308"/>
        <v>0</v>
      </c>
      <c r="Z813" s="101">
        <f t="shared" si="301"/>
        <v>0</v>
      </c>
      <c r="AA813" s="101" t="e">
        <f t="shared" ref="AA813:AA820" si="312">+Z813+Q813</f>
        <v>#VALUE!</v>
      </c>
    </row>
    <row r="814" spans="1:27" ht="17.25" x14ac:dyDescent="0.25">
      <c r="A814" s="4"/>
      <c r="B814" s="4"/>
      <c r="C814" s="92"/>
      <c r="D814" s="192"/>
      <c r="E814" s="93"/>
      <c r="F814" s="94"/>
      <c r="G814" s="95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6">
        <v>14400</v>
      </c>
      <c r="I814" s="97" t="e">
        <f t="shared" si="304"/>
        <v>#VALUE!</v>
      </c>
      <c r="J814" s="87" t="e">
        <f t="shared" si="309"/>
        <v>#VALUE!</v>
      </c>
      <c r="K814" s="97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7">
        <f t="shared" si="305"/>
        <v>0</v>
      </c>
      <c r="M814" s="97" t="e">
        <f t="shared" si="306"/>
        <v>#VALUE!</v>
      </c>
      <c r="N814" s="97" t="e">
        <f t="shared" si="307"/>
        <v>#VALUE!</v>
      </c>
      <c r="O814" s="96"/>
      <c r="P814" s="97" t="e">
        <f t="shared" si="310"/>
        <v>#VALUE!</v>
      </c>
      <c r="Q814" s="98" t="e">
        <f t="shared" ref="Q814:Q820" si="315">P814*6.565</f>
        <v>#VALUE!</v>
      </c>
      <c r="R814" s="99"/>
      <c r="S814" s="4"/>
      <c r="T814" s="27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0">
        <v>66140</v>
      </c>
      <c r="V814" s="101">
        <f t="shared" si="311"/>
        <v>0</v>
      </c>
      <c r="W814" s="100"/>
      <c r="X814" s="100"/>
      <c r="Y814" s="101">
        <f t="shared" si="308"/>
        <v>0</v>
      </c>
      <c r="Z814" s="101">
        <f t="shared" ref="Z814:Z820" si="317">+Y814*6.565</f>
        <v>0</v>
      </c>
      <c r="AA814" s="101" t="e">
        <f t="shared" si="312"/>
        <v>#VALUE!</v>
      </c>
    </row>
    <row r="815" spans="1:27" ht="17.25" x14ac:dyDescent="0.25">
      <c r="A815" s="4"/>
      <c r="B815" s="4"/>
      <c r="C815" s="92"/>
      <c r="D815" s="192"/>
      <c r="E815" s="93"/>
      <c r="F815" s="94"/>
      <c r="G815" s="95" t="str">
        <f t="shared" si="313"/>
        <v>Error</v>
      </c>
      <c r="H815" s="96">
        <v>14400</v>
      </c>
      <c r="I815" s="97" t="e">
        <f t="shared" si="304"/>
        <v>#VALUE!</v>
      </c>
      <c r="J815" s="87" t="e">
        <f t="shared" si="309"/>
        <v>#VALUE!</v>
      </c>
      <c r="K815" s="97">
        <f t="shared" si="314"/>
        <v>0</v>
      </c>
      <c r="L815" s="97">
        <f t="shared" si="305"/>
        <v>0</v>
      </c>
      <c r="M815" s="97" t="e">
        <f t="shared" si="306"/>
        <v>#VALUE!</v>
      </c>
      <c r="N815" s="97" t="e">
        <f t="shared" si="307"/>
        <v>#VALUE!</v>
      </c>
      <c r="O815" s="96"/>
      <c r="P815" s="97" t="e">
        <f t="shared" si="310"/>
        <v>#VALUE!</v>
      </c>
      <c r="Q815" s="98" t="e">
        <f t="shared" si="315"/>
        <v>#VALUE!</v>
      </c>
      <c r="R815" s="99"/>
      <c r="S815" s="4"/>
      <c r="T815" s="27">
        <f t="shared" si="316"/>
        <v>0</v>
      </c>
      <c r="U815" s="100">
        <v>66140</v>
      </c>
      <c r="V815" s="101">
        <f t="shared" si="311"/>
        <v>0</v>
      </c>
      <c r="W815" s="100"/>
      <c r="X815" s="100"/>
      <c r="Y815" s="101">
        <f t="shared" si="308"/>
        <v>0</v>
      </c>
      <c r="Z815" s="101">
        <f t="shared" si="317"/>
        <v>0</v>
      </c>
      <c r="AA815" s="101" t="e">
        <f t="shared" si="312"/>
        <v>#VALUE!</v>
      </c>
    </row>
    <row r="816" spans="1:27" ht="17.25" x14ac:dyDescent="0.25">
      <c r="A816" s="4"/>
      <c r="B816" s="4"/>
      <c r="C816" s="92"/>
      <c r="D816" s="192"/>
      <c r="E816" s="83"/>
      <c r="F816" s="84"/>
      <c r="G816" s="85" t="str">
        <f t="shared" si="313"/>
        <v>Error</v>
      </c>
      <c r="H816" s="86">
        <v>14400</v>
      </c>
      <c r="I816" s="87" t="e">
        <f t="shared" si="304"/>
        <v>#VALUE!</v>
      </c>
      <c r="J816" s="87" t="e">
        <f t="shared" si="309"/>
        <v>#VALUE!</v>
      </c>
      <c r="K816" s="87">
        <f t="shared" si="314"/>
        <v>0</v>
      </c>
      <c r="L816" s="87">
        <f t="shared" si="305"/>
        <v>0</v>
      </c>
      <c r="M816" s="87" t="e">
        <f t="shared" si="306"/>
        <v>#VALUE!</v>
      </c>
      <c r="N816" s="87" t="e">
        <f t="shared" si="307"/>
        <v>#VALUE!</v>
      </c>
      <c r="O816" s="86"/>
      <c r="P816" s="87" t="e">
        <f t="shared" si="310"/>
        <v>#VALUE!</v>
      </c>
      <c r="Q816" s="88" t="e">
        <f t="shared" si="315"/>
        <v>#VALUE!</v>
      </c>
      <c r="R816" s="89"/>
      <c r="S816" s="81"/>
      <c r="T816" s="27">
        <f t="shared" si="316"/>
        <v>0</v>
      </c>
      <c r="U816" s="90">
        <v>66140</v>
      </c>
      <c r="V816" s="91">
        <f t="shared" si="311"/>
        <v>0</v>
      </c>
      <c r="W816" s="90"/>
      <c r="X816" s="90"/>
      <c r="Y816" s="91">
        <f t="shared" si="308"/>
        <v>0</v>
      </c>
      <c r="Z816" s="91">
        <f t="shared" si="317"/>
        <v>0</v>
      </c>
      <c r="AA816" s="91" t="e">
        <f t="shared" si="312"/>
        <v>#VALUE!</v>
      </c>
    </row>
    <row r="817" spans="1:29" ht="17.25" x14ac:dyDescent="0.25">
      <c r="A817" s="4"/>
      <c r="B817" s="4"/>
      <c r="C817" s="92"/>
      <c r="D817" s="192"/>
      <c r="E817" s="93"/>
      <c r="F817" s="94"/>
      <c r="G817" s="95" t="str">
        <f t="shared" si="313"/>
        <v>Error</v>
      </c>
      <c r="H817" s="96">
        <v>14400</v>
      </c>
      <c r="I817" s="97" t="e">
        <f t="shared" si="304"/>
        <v>#VALUE!</v>
      </c>
      <c r="J817" s="87" t="e">
        <f t="shared" si="309"/>
        <v>#VALUE!</v>
      </c>
      <c r="K817" s="97">
        <f t="shared" si="314"/>
        <v>0</v>
      </c>
      <c r="L817" s="97">
        <f t="shared" si="305"/>
        <v>0</v>
      </c>
      <c r="M817" s="97" t="e">
        <f t="shared" si="306"/>
        <v>#VALUE!</v>
      </c>
      <c r="N817" s="97" t="e">
        <f t="shared" si="307"/>
        <v>#VALUE!</v>
      </c>
      <c r="O817" s="96"/>
      <c r="P817" s="97" t="e">
        <f t="shared" si="310"/>
        <v>#VALUE!</v>
      </c>
      <c r="Q817" s="98" t="e">
        <f t="shared" si="315"/>
        <v>#VALUE!</v>
      </c>
      <c r="R817" s="99"/>
      <c r="S817" s="4"/>
      <c r="T817" s="27">
        <f t="shared" si="316"/>
        <v>0</v>
      </c>
      <c r="U817" s="100">
        <v>66140</v>
      </c>
      <c r="V817" s="101">
        <f t="shared" si="311"/>
        <v>0</v>
      </c>
      <c r="W817" s="100"/>
      <c r="X817" s="100"/>
      <c r="Y817" s="101">
        <f t="shared" si="308"/>
        <v>0</v>
      </c>
      <c r="Z817" s="101">
        <f t="shared" si="317"/>
        <v>0</v>
      </c>
      <c r="AA817" s="101" t="e">
        <f t="shared" si="312"/>
        <v>#VALUE!</v>
      </c>
    </row>
    <row r="818" spans="1:29" ht="17.25" x14ac:dyDescent="0.25">
      <c r="A818" s="4"/>
      <c r="B818" s="4"/>
      <c r="C818" s="92"/>
      <c r="D818" s="192"/>
      <c r="E818" s="93"/>
      <c r="F818" s="94"/>
      <c r="G818" s="95" t="str">
        <f t="shared" si="313"/>
        <v>Error</v>
      </c>
      <c r="H818" s="96">
        <v>14400</v>
      </c>
      <c r="I818" s="97" t="e">
        <f t="shared" si="304"/>
        <v>#VALUE!</v>
      </c>
      <c r="J818" s="87" t="e">
        <f t="shared" si="309"/>
        <v>#VALUE!</v>
      </c>
      <c r="K818" s="97">
        <f t="shared" si="314"/>
        <v>0</v>
      </c>
      <c r="L818" s="97">
        <f t="shared" si="305"/>
        <v>0</v>
      </c>
      <c r="M818" s="97" t="e">
        <f t="shared" si="306"/>
        <v>#VALUE!</v>
      </c>
      <c r="N818" s="97" t="e">
        <f t="shared" si="307"/>
        <v>#VALUE!</v>
      </c>
      <c r="O818" s="96"/>
      <c r="P818" s="97" t="e">
        <f t="shared" si="310"/>
        <v>#VALUE!</v>
      </c>
      <c r="Q818" s="98" t="e">
        <f t="shared" si="315"/>
        <v>#VALUE!</v>
      </c>
      <c r="R818" s="99"/>
      <c r="S818" s="4"/>
      <c r="T818" s="27">
        <f t="shared" si="316"/>
        <v>0</v>
      </c>
      <c r="U818" s="100">
        <v>66140</v>
      </c>
      <c r="V818" s="101">
        <f t="shared" si="311"/>
        <v>0</v>
      </c>
      <c r="W818" s="100"/>
      <c r="X818" s="100"/>
      <c r="Y818" s="101">
        <f t="shared" si="308"/>
        <v>0</v>
      </c>
      <c r="Z818" s="101">
        <f t="shared" si="317"/>
        <v>0</v>
      </c>
      <c r="AA818" s="101" t="e">
        <f t="shared" si="312"/>
        <v>#VALUE!</v>
      </c>
    </row>
    <row r="819" spans="1:29" ht="17.25" x14ac:dyDescent="0.25">
      <c r="A819" s="4"/>
      <c r="B819" s="4"/>
      <c r="C819" s="92"/>
      <c r="D819" s="192"/>
      <c r="E819" s="93"/>
      <c r="F819" s="94"/>
      <c r="G819" s="95" t="str">
        <f t="shared" si="313"/>
        <v>Error</v>
      </c>
      <c r="H819" s="96">
        <v>14400</v>
      </c>
      <c r="I819" s="97" t="e">
        <f t="shared" si="304"/>
        <v>#VALUE!</v>
      </c>
      <c r="J819" s="87" t="e">
        <f t="shared" si="309"/>
        <v>#VALUE!</v>
      </c>
      <c r="K819" s="97">
        <f t="shared" si="314"/>
        <v>0</v>
      </c>
      <c r="L819" s="97">
        <f t="shared" si="305"/>
        <v>0</v>
      </c>
      <c r="M819" s="97" t="e">
        <f t="shared" si="306"/>
        <v>#VALUE!</v>
      </c>
      <c r="N819" s="97" t="e">
        <f t="shared" si="307"/>
        <v>#VALUE!</v>
      </c>
      <c r="O819" s="96"/>
      <c r="P819" s="97" t="e">
        <f t="shared" si="310"/>
        <v>#VALUE!</v>
      </c>
      <c r="Q819" s="98" t="e">
        <f t="shared" si="315"/>
        <v>#VALUE!</v>
      </c>
      <c r="R819" s="99"/>
      <c r="S819" s="4"/>
      <c r="T819" s="27">
        <f t="shared" si="316"/>
        <v>0</v>
      </c>
      <c r="U819" s="100">
        <v>66140</v>
      </c>
      <c r="V819" s="101">
        <f t="shared" si="311"/>
        <v>0</v>
      </c>
      <c r="W819" s="100"/>
      <c r="X819" s="100"/>
      <c r="Y819" s="101">
        <f t="shared" si="308"/>
        <v>0</v>
      </c>
      <c r="Z819" s="101">
        <f t="shared" si="317"/>
        <v>0</v>
      </c>
      <c r="AA819" s="101" t="e">
        <f t="shared" si="312"/>
        <v>#VALUE!</v>
      </c>
    </row>
    <row r="820" spans="1:29" ht="18" thickBot="1" x14ac:dyDescent="0.3">
      <c r="A820" s="102"/>
      <c r="B820" s="102"/>
      <c r="C820" s="103"/>
      <c r="D820" s="193"/>
      <c r="E820" s="104"/>
      <c r="F820" s="105"/>
      <c r="G820" s="106" t="str">
        <f t="shared" si="313"/>
        <v>Error</v>
      </c>
      <c r="H820" s="107">
        <v>14400</v>
      </c>
      <c r="I820" s="108" t="e">
        <f t="shared" si="304"/>
        <v>#VALUE!</v>
      </c>
      <c r="J820" s="87" t="e">
        <f t="shared" si="309"/>
        <v>#VALUE!</v>
      </c>
      <c r="K820" s="108">
        <f t="shared" si="314"/>
        <v>0</v>
      </c>
      <c r="L820" s="108">
        <f t="shared" si="305"/>
        <v>0</v>
      </c>
      <c r="M820" s="108" t="e">
        <f t="shared" si="306"/>
        <v>#VALUE!</v>
      </c>
      <c r="N820" s="108" t="e">
        <f t="shared" si="307"/>
        <v>#VALUE!</v>
      </c>
      <c r="O820" s="107"/>
      <c r="P820" s="108" t="e">
        <f t="shared" si="310"/>
        <v>#VALUE!</v>
      </c>
      <c r="Q820" s="109" t="e">
        <f t="shared" si="315"/>
        <v>#VALUE!</v>
      </c>
      <c r="R820" s="110"/>
      <c r="S820" s="102"/>
      <c r="T820" s="27">
        <f t="shared" si="316"/>
        <v>0</v>
      </c>
      <c r="U820" s="111">
        <v>66140</v>
      </c>
      <c r="V820" s="112">
        <f t="shared" si="311"/>
        <v>0</v>
      </c>
      <c r="W820" s="111"/>
      <c r="X820" s="111"/>
      <c r="Y820" s="112">
        <f t="shared" si="308"/>
        <v>0</v>
      </c>
      <c r="Z820" s="112">
        <f t="shared" si="317"/>
        <v>0</v>
      </c>
      <c r="AA820" s="112" t="e">
        <f t="shared" si="312"/>
        <v>#VALUE!</v>
      </c>
    </row>
    <row r="821" spans="1:29" s="119" customFormat="1" ht="15.75" thickBot="1" x14ac:dyDescent="0.3">
      <c r="A821" s="1528" t="s">
        <v>47</v>
      </c>
      <c r="B821" s="1529"/>
      <c r="C821" s="1529"/>
      <c r="D821" s="1529"/>
      <c r="E821" s="113">
        <f>SUM(E749:E820)</f>
        <v>0</v>
      </c>
      <c r="F821" s="114"/>
      <c r="G821" s="115">
        <f>SUM(G749:G820)</f>
        <v>0</v>
      </c>
      <c r="H821" s="116"/>
      <c r="I821" s="117" t="e">
        <f t="shared" ref="I821:R821" si="318">SUM(I749:I820)</f>
        <v>#VALUE!</v>
      </c>
      <c r="J821" s="117" t="e">
        <f t="shared" si="318"/>
        <v>#VALUE!</v>
      </c>
      <c r="K821" s="117">
        <f t="shared" si="318"/>
        <v>0</v>
      </c>
      <c r="L821" s="117">
        <f t="shared" si="318"/>
        <v>0</v>
      </c>
      <c r="M821" s="117" t="e">
        <f t="shared" si="318"/>
        <v>#VALUE!</v>
      </c>
      <c r="N821" s="117" t="e">
        <f t="shared" si="318"/>
        <v>#VALUE!</v>
      </c>
      <c r="O821" s="116">
        <f t="shared" si="318"/>
        <v>0</v>
      </c>
      <c r="P821" s="117" t="e">
        <f t="shared" si="318"/>
        <v>#VALUE!</v>
      </c>
      <c r="Q821" s="118" t="e">
        <f t="shared" si="318"/>
        <v>#VALUE!</v>
      </c>
      <c r="R821" s="115">
        <f t="shared" si="318"/>
        <v>0</v>
      </c>
      <c r="S821" s="116"/>
      <c r="T821" s="116"/>
      <c r="U821" s="116"/>
      <c r="V821" s="117">
        <f t="shared" ref="V821:AA821" si="319">SUM(V749:V820)</f>
        <v>0</v>
      </c>
      <c r="W821" s="117">
        <f t="shared" si="319"/>
        <v>0</v>
      </c>
      <c r="X821" s="117">
        <f t="shared" si="319"/>
        <v>0</v>
      </c>
      <c r="Y821" s="117">
        <f t="shared" si="319"/>
        <v>0</v>
      </c>
      <c r="Z821" s="117">
        <f t="shared" si="319"/>
        <v>0</v>
      </c>
      <c r="AA821" s="118" t="e">
        <f t="shared" si="319"/>
        <v>#VALUE!</v>
      </c>
    </row>
    <row r="823" spans="1:29" ht="15.75" thickBot="1" x14ac:dyDescent="0.3"/>
    <row r="824" spans="1:29" s="37" customFormat="1" ht="36.75" customHeight="1" thickBot="1" x14ac:dyDescent="0.25">
      <c r="A824" s="1530" t="s">
        <v>49</v>
      </c>
      <c r="B824" s="1531"/>
      <c r="C824" s="1531"/>
      <c r="D824" s="1532"/>
      <c r="E824" s="1533" t="s">
        <v>241</v>
      </c>
      <c r="F824" s="1534"/>
      <c r="G824" s="1534"/>
      <c r="H824" s="1534"/>
      <c r="I824" s="1534"/>
      <c r="J824" s="1534"/>
      <c r="K824" s="1534"/>
      <c r="L824" s="1534"/>
      <c r="M824" s="1534"/>
      <c r="N824" s="1534"/>
      <c r="O824" s="1534"/>
      <c r="P824" s="1534"/>
      <c r="Q824" s="1534"/>
      <c r="R824" s="1534"/>
      <c r="S824" s="1534"/>
      <c r="T824" s="1534"/>
      <c r="U824" s="1534"/>
      <c r="V824" s="1534"/>
      <c r="W824" s="1534"/>
      <c r="X824" s="1534"/>
      <c r="Y824" s="1534"/>
      <c r="Z824" s="1534"/>
      <c r="AA824" s="1535"/>
    </row>
    <row r="825" spans="1:29" s="37" customFormat="1" ht="23.25" customHeight="1" thickBot="1" x14ac:dyDescent="0.25">
      <c r="A825" s="1525" t="s">
        <v>216</v>
      </c>
      <c r="B825" s="1526"/>
      <c r="C825" s="1526"/>
      <c r="D825" s="1527"/>
      <c r="E825" s="1502" t="s">
        <v>51</v>
      </c>
      <c r="F825" s="1503"/>
      <c r="G825" s="1503"/>
      <c r="H825" s="1503"/>
      <c r="I825" s="1503"/>
      <c r="J825" s="1503"/>
      <c r="K825" s="1503"/>
      <c r="L825" s="1503"/>
      <c r="M825" s="1503"/>
      <c r="N825" s="1503"/>
      <c r="O825" s="1503"/>
      <c r="P825" s="1503"/>
      <c r="Q825" s="1504"/>
      <c r="R825" s="1500" t="s">
        <v>52</v>
      </c>
      <c r="S825" s="1501"/>
      <c r="T825" s="1501"/>
      <c r="U825" s="1501"/>
      <c r="V825" s="1501"/>
      <c r="W825" s="1501"/>
      <c r="X825" s="1501"/>
      <c r="Y825" s="1501"/>
      <c r="Z825" s="1501"/>
      <c r="AA825" s="1513"/>
    </row>
    <row r="826" spans="1:29" s="61" customFormat="1" ht="162" customHeight="1" thickBot="1" x14ac:dyDescent="0.3">
      <c r="A826" s="62" t="s">
        <v>10</v>
      </c>
      <c r="B826" s="63" t="s">
        <v>217</v>
      </c>
      <c r="C826" s="63" t="s">
        <v>55</v>
      </c>
      <c r="D826" s="64" t="s">
        <v>218</v>
      </c>
      <c r="E826" s="65" t="s">
        <v>1</v>
      </c>
      <c r="F826" s="66" t="s">
        <v>219</v>
      </c>
      <c r="G826" s="66" t="s">
        <v>220</v>
      </c>
      <c r="H826" s="66" t="s">
        <v>221</v>
      </c>
      <c r="I826" s="66" t="s">
        <v>222</v>
      </c>
      <c r="J826" s="66" t="s">
        <v>223</v>
      </c>
      <c r="K826" s="66" t="s">
        <v>224</v>
      </c>
      <c r="L826" s="66" t="s">
        <v>225</v>
      </c>
      <c r="M826" s="66" t="s">
        <v>226</v>
      </c>
      <c r="N826" s="66" t="s">
        <v>227</v>
      </c>
      <c r="O826" s="66" t="s">
        <v>30</v>
      </c>
      <c r="P826" s="67" t="s">
        <v>60</v>
      </c>
      <c r="Q826" s="68" t="s">
        <v>228</v>
      </c>
      <c r="R826" s="69" t="s">
        <v>1</v>
      </c>
      <c r="S826" s="70" t="s">
        <v>219</v>
      </c>
      <c r="T826" s="70" t="s">
        <v>96</v>
      </c>
      <c r="U826" s="70" t="s">
        <v>229</v>
      </c>
      <c r="V826" s="70" t="s">
        <v>222</v>
      </c>
      <c r="W826" s="70" t="str">
        <f>+J826</f>
        <v>Սահմանվող պաշտոնային դրույքաչափ /հաշվի առնելով  նվազագույն ամսական աշխատավարձը - 50000 դրամ/</v>
      </c>
      <c r="X826" s="70" t="s">
        <v>30</v>
      </c>
      <c r="Y826" s="67" t="s">
        <v>60</v>
      </c>
      <c r="Z826" s="70" t="s">
        <v>230</v>
      </c>
      <c r="AA826" s="71" t="s">
        <v>231</v>
      </c>
    </row>
    <row r="827" spans="1:29" s="80" customFormat="1" ht="17.25" customHeight="1" thickBot="1" x14ac:dyDescent="0.3">
      <c r="A827" s="72">
        <v>1</v>
      </c>
      <c r="B827" s="73">
        <v>2</v>
      </c>
      <c r="C827" s="73">
        <v>3</v>
      </c>
      <c r="D827" s="74">
        <v>4</v>
      </c>
      <c r="E827" s="75">
        <v>5</v>
      </c>
      <c r="F827" s="73">
        <v>6</v>
      </c>
      <c r="G827" s="76">
        <v>7</v>
      </c>
      <c r="H827" s="73">
        <v>8</v>
      </c>
      <c r="I827" s="73">
        <v>9</v>
      </c>
      <c r="J827" s="76">
        <v>10</v>
      </c>
      <c r="K827" s="73">
        <v>11</v>
      </c>
      <c r="L827" s="73">
        <v>12</v>
      </c>
      <c r="M827" s="76">
        <v>13</v>
      </c>
      <c r="N827" s="73">
        <v>14</v>
      </c>
      <c r="O827" s="73">
        <v>15</v>
      </c>
      <c r="P827" s="76">
        <v>16</v>
      </c>
      <c r="Q827" s="77">
        <v>17</v>
      </c>
      <c r="R827" s="78">
        <v>18</v>
      </c>
      <c r="S827" s="76">
        <v>19</v>
      </c>
      <c r="T827" s="73">
        <v>20</v>
      </c>
      <c r="U827" s="73">
        <v>21</v>
      </c>
      <c r="V827" s="73">
        <v>22</v>
      </c>
      <c r="W827" s="73">
        <v>23</v>
      </c>
      <c r="X827" s="73">
        <v>24</v>
      </c>
      <c r="Y827" s="73">
        <v>25</v>
      </c>
      <c r="Z827" s="73">
        <v>26</v>
      </c>
      <c r="AA827" s="77">
        <v>27</v>
      </c>
      <c r="AB827" s="79"/>
      <c r="AC827" s="79"/>
    </row>
    <row r="828" spans="1:29" ht="17.25" x14ac:dyDescent="0.25">
      <c r="A828" s="81"/>
      <c r="B828" s="81"/>
      <c r="C828" s="82"/>
      <c r="D828" s="191"/>
      <c r="E828" s="83"/>
      <c r="F828" s="84"/>
      <c r="G828" s="85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6">
        <v>14400</v>
      </c>
      <c r="I828" s="87" t="e">
        <f>G828*H828</f>
        <v>#VALUE!</v>
      </c>
      <c r="J828" s="87" t="e">
        <f t="shared" ref="J828:J891" si="320">IF(I828&lt;=59525,59525,I828)</f>
        <v>#VALUE!</v>
      </c>
      <c r="K828" s="87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7">
        <f>K828*H828</f>
        <v>0</v>
      </c>
      <c r="M828" s="87" t="e">
        <f>L828+J828</f>
        <v>#VALUE!</v>
      </c>
      <c r="N828" s="87" t="e">
        <f>IF(F828&lt;2,M828*0%,IF(F828&lt;5,M828*5%,IF(F828&lt;10,M828*10%,IF(F828&lt;15,M828*15%,IF(F828&lt;20,M828*20%,IF(F828&lt;25,M828*25%,IF(F828&gt;=25,M828*30%)))))))</f>
        <v>#VALUE!</v>
      </c>
      <c r="O828" s="86"/>
      <c r="P828" s="87" t="e">
        <f t="shared" ref="P828:P891" si="321">M828+N828+O828</f>
        <v>#VALUE!</v>
      </c>
      <c r="Q828" s="88" t="e">
        <f>P828*6.565</f>
        <v>#VALUE!</v>
      </c>
      <c r="R828" s="89"/>
      <c r="S828" s="81"/>
      <c r="T828" s="27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0">
        <v>66140</v>
      </c>
      <c r="V828" s="91">
        <f t="shared" ref="V828:V859" si="322">+U828*T828</f>
        <v>0</v>
      </c>
      <c r="W828" s="90"/>
      <c r="X828" s="90"/>
      <c r="Y828" s="91">
        <f>+V828+W828+X828</f>
        <v>0</v>
      </c>
      <c r="Z828" s="91">
        <f>+Y828*6.565</f>
        <v>0</v>
      </c>
      <c r="AA828" s="91" t="e">
        <f t="shared" ref="AA828:AA859" si="323">+Z828+Q828</f>
        <v>#VALUE!</v>
      </c>
    </row>
    <row r="829" spans="1:29" ht="17.25" x14ac:dyDescent="0.25">
      <c r="A829" s="4"/>
      <c r="B829" s="4"/>
      <c r="C829" s="92"/>
      <c r="D829" s="192"/>
      <c r="E829" s="93"/>
      <c r="F829" s="94"/>
      <c r="G829" s="95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6">
        <v>14400</v>
      </c>
      <c r="I829" s="97" t="e">
        <f t="shared" ref="I829:I882" si="325">G829*H829</f>
        <v>#VALUE!</v>
      </c>
      <c r="J829" s="87" t="e">
        <f t="shared" si="320"/>
        <v>#VALUE!</v>
      </c>
      <c r="K829" s="97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7">
        <f t="shared" ref="L829:L882" si="327">K829*H829</f>
        <v>0</v>
      </c>
      <c r="M829" s="97" t="e">
        <f t="shared" ref="M829:M882" si="328">L829+J829</f>
        <v>#VALUE!</v>
      </c>
      <c r="N829" s="97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6"/>
      <c r="P829" s="97" t="e">
        <f t="shared" si="321"/>
        <v>#VALUE!</v>
      </c>
      <c r="Q829" s="98" t="e">
        <f t="shared" ref="Q829:Q892" si="330">P829*6.565</f>
        <v>#VALUE!</v>
      </c>
      <c r="R829" s="99"/>
      <c r="S829" s="4"/>
      <c r="T829" s="27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0">
        <v>66140</v>
      </c>
      <c r="V829" s="101">
        <f t="shared" si="322"/>
        <v>0</v>
      </c>
      <c r="W829" s="100"/>
      <c r="X829" s="100"/>
      <c r="Y829" s="101">
        <f t="shared" ref="Y829:Y882" si="332">+V829+W829+X829</f>
        <v>0</v>
      </c>
      <c r="Z829" s="101">
        <f t="shared" ref="Z829:Z892" si="333">+Y829*6.565</f>
        <v>0</v>
      </c>
      <c r="AA829" s="101" t="e">
        <f t="shared" si="323"/>
        <v>#VALUE!</v>
      </c>
    </row>
    <row r="830" spans="1:29" ht="17.25" x14ac:dyDescent="0.25">
      <c r="A830" s="4"/>
      <c r="B830" s="4"/>
      <c r="C830" s="92"/>
      <c r="D830" s="192"/>
      <c r="E830" s="93"/>
      <c r="F830" s="94"/>
      <c r="G830" s="95" t="str">
        <f t="shared" si="324"/>
        <v>Error</v>
      </c>
      <c r="H830" s="96">
        <v>14400</v>
      </c>
      <c r="I830" s="97" t="e">
        <f t="shared" si="325"/>
        <v>#VALUE!</v>
      </c>
      <c r="J830" s="87" t="e">
        <f t="shared" si="320"/>
        <v>#VALUE!</v>
      </c>
      <c r="K830" s="97">
        <f t="shared" si="326"/>
        <v>0</v>
      </c>
      <c r="L830" s="97">
        <f t="shared" si="327"/>
        <v>0</v>
      </c>
      <c r="M830" s="97" t="e">
        <f t="shared" si="328"/>
        <v>#VALUE!</v>
      </c>
      <c r="N830" s="97" t="e">
        <f t="shared" si="329"/>
        <v>#VALUE!</v>
      </c>
      <c r="O830" s="96"/>
      <c r="P830" s="97" t="e">
        <f t="shared" si="321"/>
        <v>#VALUE!</v>
      </c>
      <c r="Q830" s="98" t="e">
        <f t="shared" si="330"/>
        <v>#VALUE!</v>
      </c>
      <c r="R830" s="99"/>
      <c r="S830" s="4"/>
      <c r="T830" s="27">
        <f t="shared" si="331"/>
        <v>0</v>
      </c>
      <c r="U830" s="100">
        <v>66140</v>
      </c>
      <c r="V830" s="101">
        <f t="shared" si="322"/>
        <v>0</v>
      </c>
      <c r="W830" s="100"/>
      <c r="X830" s="100"/>
      <c r="Y830" s="101">
        <f t="shared" si="332"/>
        <v>0</v>
      </c>
      <c r="Z830" s="101">
        <f t="shared" si="333"/>
        <v>0</v>
      </c>
      <c r="AA830" s="101" t="e">
        <f t="shared" si="323"/>
        <v>#VALUE!</v>
      </c>
    </row>
    <row r="831" spans="1:29" ht="17.25" x14ac:dyDescent="0.25">
      <c r="A831" s="4"/>
      <c r="B831" s="4"/>
      <c r="C831" s="92"/>
      <c r="D831" s="192"/>
      <c r="E831" s="93"/>
      <c r="F831" s="94"/>
      <c r="G831" s="95" t="str">
        <f t="shared" si="324"/>
        <v>Error</v>
      </c>
      <c r="H831" s="96">
        <v>14400</v>
      </c>
      <c r="I831" s="97" t="e">
        <f t="shared" si="325"/>
        <v>#VALUE!</v>
      </c>
      <c r="J831" s="87" t="e">
        <f t="shared" si="320"/>
        <v>#VALUE!</v>
      </c>
      <c r="K831" s="97">
        <f t="shared" si="326"/>
        <v>0</v>
      </c>
      <c r="L831" s="97">
        <f t="shared" si="327"/>
        <v>0</v>
      </c>
      <c r="M831" s="97" t="e">
        <f t="shared" si="328"/>
        <v>#VALUE!</v>
      </c>
      <c r="N831" s="97" t="e">
        <f t="shared" si="329"/>
        <v>#VALUE!</v>
      </c>
      <c r="O831" s="96"/>
      <c r="P831" s="97" t="e">
        <f t="shared" si="321"/>
        <v>#VALUE!</v>
      </c>
      <c r="Q831" s="98" t="e">
        <f t="shared" si="330"/>
        <v>#VALUE!</v>
      </c>
      <c r="R831" s="99"/>
      <c r="S831" s="4"/>
      <c r="T831" s="27">
        <f t="shared" si="331"/>
        <v>0</v>
      </c>
      <c r="U831" s="100">
        <v>66140</v>
      </c>
      <c r="V831" s="101">
        <f t="shared" si="322"/>
        <v>0</v>
      </c>
      <c r="W831" s="100"/>
      <c r="X831" s="100"/>
      <c r="Y831" s="101">
        <f t="shared" si="332"/>
        <v>0</v>
      </c>
      <c r="Z831" s="101">
        <f t="shared" si="333"/>
        <v>0</v>
      </c>
      <c r="AA831" s="101" t="e">
        <f t="shared" si="323"/>
        <v>#VALUE!</v>
      </c>
    </row>
    <row r="832" spans="1:29" ht="17.25" x14ac:dyDescent="0.25">
      <c r="A832" s="4"/>
      <c r="B832" s="4"/>
      <c r="C832" s="92"/>
      <c r="D832" s="192"/>
      <c r="E832" s="93"/>
      <c r="F832" s="94"/>
      <c r="G832" s="95" t="str">
        <f t="shared" si="324"/>
        <v>Error</v>
      </c>
      <c r="H832" s="96">
        <v>14400</v>
      </c>
      <c r="I832" s="97" t="e">
        <f t="shared" si="325"/>
        <v>#VALUE!</v>
      </c>
      <c r="J832" s="87" t="e">
        <f t="shared" si="320"/>
        <v>#VALUE!</v>
      </c>
      <c r="K832" s="97">
        <f t="shared" si="326"/>
        <v>0</v>
      </c>
      <c r="L832" s="97">
        <f t="shared" si="327"/>
        <v>0</v>
      </c>
      <c r="M832" s="97" t="e">
        <f t="shared" si="328"/>
        <v>#VALUE!</v>
      </c>
      <c r="N832" s="97" t="e">
        <f t="shared" si="329"/>
        <v>#VALUE!</v>
      </c>
      <c r="O832" s="96"/>
      <c r="P832" s="97" t="e">
        <f t="shared" si="321"/>
        <v>#VALUE!</v>
      </c>
      <c r="Q832" s="98" t="e">
        <f t="shared" si="330"/>
        <v>#VALUE!</v>
      </c>
      <c r="R832" s="99"/>
      <c r="S832" s="4"/>
      <c r="T832" s="27">
        <f t="shared" si="331"/>
        <v>0</v>
      </c>
      <c r="U832" s="100">
        <v>66140</v>
      </c>
      <c r="V832" s="101">
        <f t="shared" si="322"/>
        <v>0</v>
      </c>
      <c r="W832" s="100"/>
      <c r="X832" s="100"/>
      <c r="Y832" s="101">
        <f t="shared" si="332"/>
        <v>0</v>
      </c>
      <c r="Z832" s="101">
        <f t="shared" si="333"/>
        <v>0</v>
      </c>
      <c r="AA832" s="101" t="e">
        <f t="shared" si="323"/>
        <v>#VALUE!</v>
      </c>
    </row>
    <row r="833" spans="1:27" ht="17.25" x14ac:dyDescent="0.25">
      <c r="A833" s="4"/>
      <c r="B833" s="4"/>
      <c r="C833" s="92"/>
      <c r="D833" s="192"/>
      <c r="E833" s="93"/>
      <c r="F833" s="94"/>
      <c r="G833" s="95" t="str">
        <f t="shared" si="324"/>
        <v>Error</v>
      </c>
      <c r="H833" s="96">
        <v>14400</v>
      </c>
      <c r="I833" s="97" t="e">
        <f t="shared" si="325"/>
        <v>#VALUE!</v>
      </c>
      <c r="J833" s="87" t="e">
        <f t="shared" si="320"/>
        <v>#VALUE!</v>
      </c>
      <c r="K833" s="97">
        <f t="shared" si="326"/>
        <v>0</v>
      </c>
      <c r="L833" s="97">
        <f t="shared" si="327"/>
        <v>0</v>
      </c>
      <c r="M833" s="97" t="e">
        <f t="shared" si="328"/>
        <v>#VALUE!</v>
      </c>
      <c r="N833" s="97" t="e">
        <f t="shared" si="329"/>
        <v>#VALUE!</v>
      </c>
      <c r="O833" s="96"/>
      <c r="P833" s="97" t="e">
        <f t="shared" si="321"/>
        <v>#VALUE!</v>
      </c>
      <c r="Q833" s="98" t="e">
        <f t="shared" si="330"/>
        <v>#VALUE!</v>
      </c>
      <c r="R833" s="99"/>
      <c r="S833" s="4"/>
      <c r="T833" s="27">
        <f t="shared" si="331"/>
        <v>0</v>
      </c>
      <c r="U833" s="100">
        <v>66140</v>
      </c>
      <c r="V833" s="101">
        <f t="shared" si="322"/>
        <v>0</v>
      </c>
      <c r="W833" s="100"/>
      <c r="X833" s="100"/>
      <c r="Y833" s="101">
        <f t="shared" si="332"/>
        <v>0</v>
      </c>
      <c r="Z833" s="101">
        <f t="shared" si="333"/>
        <v>0</v>
      </c>
      <c r="AA833" s="101" t="e">
        <f t="shared" si="323"/>
        <v>#VALUE!</v>
      </c>
    </row>
    <row r="834" spans="1:27" ht="17.25" x14ac:dyDescent="0.25">
      <c r="A834" s="4"/>
      <c r="B834" s="4"/>
      <c r="C834" s="92"/>
      <c r="D834" s="192"/>
      <c r="E834" s="83"/>
      <c r="F834" s="84"/>
      <c r="G834" s="85" t="str">
        <f t="shared" si="324"/>
        <v>Error</v>
      </c>
      <c r="H834" s="86">
        <v>14400</v>
      </c>
      <c r="I834" s="87" t="e">
        <f t="shared" si="325"/>
        <v>#VALUE!</v>
      </c>
      <c r="J834" s="87" t="e">
        <f t="shared" si="320"/>
        <v>#VALUE!</v>
      </c>
      <c r="K834" s="87">
        <f t="shared" si="326"/>
        <v>0</v>
      </c>
      <c r="L834" s="87">
        <f t="shared" si="327"/>
        <v>0</v>
      </c>
      <c r="M834" s="87" t="e">
        <f t="shared" si="328"/>
        <v>#VALUE!</v>
      </c>
      <c r="N834" s="87" t="e">
        <f t="shared" si="329"/>
        <v>#VALUE!</v>
      </c>
      <c r="O834" s="86"/>
      <c r="P834" s="87" t="e">
        <f t="shared" si="321"/>
        <v>#VALUE!</v>
      </c>
      <c r="Q834" s="88" t="e">
        <f t="shared" si="330"/>
        <v>#VALUE!</v>
      </c>
      <c r="R834" s="89"/>
      <c r="S834" s="81"/>
      <c r="T834" s="27">
        <f t="shared" si="331"/>
        <v>0</v>
      </c>
      <c r="U834" s="90">
        <v>66140</v>
      </c>
      <c r="V834" s="91">
        <f t="shared" si="322"/>
        <v>0</v>
      </c>
      <c r="W834" s="90"/>
      <c r="X834" s="90"/>
      <c r="Y834" s="91">
        <f t="shared" si="332"/>
        <v>0</v>
      </c>
      <c r="Z834" s="91">
        <f t="shared" si="333"/>
        <v>0</v>
      </c>
      <c r="AA834" s="91" t="e">
        <f t="shared" si="323"/>
        <v>#VALUE!</v>
      </c>
    </row>
    <row r="835" spans="1:27" ht="17.25" x14ac:dyDescent="0.25">
      <c r="A835" s="4"/>
      <c r="B835" s="4"/>
      <c r="C835" s="92"/>
      <c r="D835" s="192"/>
      <c r="E835" s="93"/>
      <c r="F835" s="94"/>
      <c r="G835" s="95" t="str">
        <f t="shared" si="324"/>
        <v>Error</v>
      </c>
      <c r="H835" s="96">
        <v>14400</v>
      </c>
      <c r="I835" s="97" t="e">
        <f t="shared" si="325"/>
        <v>#VALUE!</v>
      </c>
      <c r="J835" s="87" t="e">
        <f t="shared" si="320"/>
        <v>#VALUE!</v>
      </c>
      <c r="K835" s="97">
        <f t="shared" si="326"/>
        <v>0</v>
      </c>
      <c r="L835" s="97">
        <f t="shared" si="327"/>
        <v>0</v>
      </c>
      <c r="M835" s="97" t="e">
        <f t="shared" si="328"/>
        <v>#VALUE!</v>
      </c>
      <c r="N835" s="97" t="e">
        <f t="shared" si="329"/>
        <v>#VALUE!</v>
      </c>
      <c r="O835" s="96"/>
      <c r="P835" s="97" t="e">
        <f t="shared" si="321"/>
        <v>#VALUE!</v>
      </c>
      <c r="Q835" s="98" t="e">
        <f t="shared" si="330"/>
        <v>#VALUE!</v>
      </c>
      <c r="R835" s="99"/>
      <c r="S835" s="4"/>
      <c r="T835" s="27">
        <f t="shared" si="331"/>
        <v>0</v>
      </c>
      <c r="U835" s="100">
        <v>66140</v>
      </c>
      <c r="V835" s="101">
        <f t="shared" si="322"/>
        <v>0</v>
      </c>
      <c r="W835" s="100"/>
      <c r="X835" s="100"/>
      <c r="Y835" s="101">
        <f t="shared" si="332"/>
        <v>0</v>
      </c>
      <c r="Z835" s="101">
        <f t="shared" si="333"/>
        <v>0</v>
      </c>
      <c r="AA835" s="101" t="e">
        <f t="shared" si="323"/>
        <v>#VALUE!</v>
      </c>
    </row>
    <row r="836" spans="1:27" ht="17.25" x14ac:dyDescent="0.25">
      <c r="A836" s="4"/>
      <c r="B836" s="4"/>
      <c r="C836" s="92"/>
      <c r="D836" s="192"/>
      <c r="E836" s="93"/>
      <c r="F836" s="94"/>
      <c r="G836" s="95" t="str">
        <f t="shared" si="324"/>
        <v>Error</v>
      </c>
      <c r="H836" s="96">
        <v>14400</v>
      </c>
      <c r="I836" s="97" t="e">
        <f t="shared" si="325"/>
        <v>#VALUE!</v>
      </c>
      <c r="J836" s="87" t="e">
        <f t="shared" si="320"/>
        <v>#VALUE!</v>
      </c>
      <c r="K836" s="97">
        <f t="shared" si="326"/>
        <v>0</v>
      </c>
      <c r="L836" s="97">
        <f t="shared" si="327"/>
        <v>0</v>
      </c>
      <c r="M836" s="97" t="e">
        <f t="shared" si="328"/>
        <v>#VALUE!</v>
      </c>
      <c r="N836" s="97" t="e">
        <f t="shared" si="329"/>
        <v>#VALUE!</v>
      </c>
      <c r="O836" s="96"/>
      <c r="P836" s="97" t="e">
        <f t="shared" si="321"/>
        <v>#VALUE!</v>
      </c>
      <c r="Q836" s="98" t="e">
        <f t="shared" si="330"/>
        <v>#VALUE!</v>
      </c>
      <c r="R836" s="99"/>
      <c r="S836" s="4"/>
      <c r="T836" s="27">
        <f t="shared" si="331"/>
        <v>0</v>
      </c>
      <c r="U836" s="100">
        <v>66140</v>
      </c>
      <c r="V836" s="101">
        <f t="shared" si="322"/>
        <v>0</v>
      </c>
      <c r="W836" s="100"/>
      <c r="X836" s="100"/>
      <c r="Y836" s="101">
        <f t="shared" si="332"/>
        <v>0</v>
      </c>
      <c r="Z836" s="101">
        <f t="shared" si="333"/>
        <v>0</v>
      </c>
      <c r="AA836" s="101" t="e">
        <f t="shared" si="323"/>
        <v>#VALUE!</v>
      </c>
    </row>
    <row r="837" spans="1:27" ht="17.25" x14ac:dyDescent="0.25">
      <c r="A837" s="4"/>
      <c r="B837" s="4"/>
      <c r="C837" s="92"/>
      <c r="D837" s="192"/>
      <c r="E837" s="93"/>
      <c r="F837" s="94"/>
      <c r="G837" s="95" t="str">
        <f t="shared" si="324"/>
        <v>Error</v>
      </c>
      <c r="H837" s="96">
        <v>14400</v>
      </c>
      <c r="I837" s="97" t="e">
        <f t="shared" si="325"/>
        <v>#VALUE!</v>
      </c>
      <c r="J837" s="87" t="e">
        <f t="shared" si="320"/>
        <v>#VALUE!</v>
      </c>
      <c r="K837" s="97">
        <f t="shared" si="326"/>
        <v>0</v>
      </c>
      <c r="L837" s="97">
        <f t="shared" si="327"/>
        <v>0</v>
      </c>
      <c r="M837" s="97" t="e">
        <f t="shared" si="328"/>
        <v>#VALUE!</v>
      </c>
      <c r="N837" s="97" t="e">
        <f t="shared" si="329"/>
        <v>#VALUE!</v>
      </c>
      <c r="O837" s="96"/>
      <c r="P837" s="97" t="e">
        <f t="shared" si="321"/>
        <v>#VALUE!</v>
      </c>
      <c r="Q837" s="98" t="e">
        <f t="shared" si="330"/>
        <v>#VALUE!</v>
      </c>
      <c r="R837" s="99"/>
      <c r="S837" s="4"/>
      <c r="T837" s="27">
        <f t="shared" si="331"/>
        <v>0</v>
      </c>
      <c r="U837" s="100">
        <v>66140</v>
      </c>
      <c r="V837" s="101">
        <f t="shared" si="322"/>
        <v>0</v>
      </c>
      <c r="W837" s="100"/>
      <c r="X837" s="100"/>
      <c r="Y837" s="101">
        <f t="shared" si="332"/>
        <v>0</v>
      </c>
      <c r="Z837" s="101">
        <f t="shared" si="333"/>
        <v>0</v>
      </c>
      <c r="AA837" s="101" t="e">
        <f t="shared" si="323"/>
        <v>#VALUE!</v>
      </c>
    </row>
    <row r="838" spans="1:27" ht="17.25" x14ac:dyDescent="0.25">
      <c r="A838" s="4"/>
      <c r="B838" s="4"/>
      <c r="C838" s="92"/>
      <c r="D838" s="192"/>
      <c r="E838" s="93"/>
      <c r="F838" s="94"/>
      <c r="G838" s="95" t="str">
        <f t="shared" si="324"/>
        <v>Error</v>
      </c>
      <c r="H838" s="96">
        <v>14400</v>
      </c>
      <c r="I838" s="97" t="e">
        <f t="shared" si="325"/>
        <v>#VALUE!</v>
      </c>
      <c r="J838" s="87" t="e">
        <f t="shared" si="320"/>
        <v>#VALUE!</v>
      </c>
      <c r="K838" s="97">
        <f t="shared" si="326"/>
        <v>0</v>
      </c>
      <c r="L838" s="97">
        <f t="shared" si="327"/>
        <v>0</v>
      </c>
      <c r="M838" s="97" t="e">
        <f t="shared" si="328"/>
        <v>#VALUE!</v>
      </c>
      <c r="N838" s="97" t="e">
        <f t="shared" si="329"/>
        <v>#VALUE!</v>
      </c>
      <c r="O838" s="96"/>
      <c r="P838" s="97" t="e">
        <f t="shared" si="321"/>
        <v>#VALUE!</v>
      </c>
      <c r="Q838" s="98" t="e">
        <f t="shared" si="330"/>
        <v>#VALUE!</v>
      </c>
      <c r="R838" s="99"/>
      <c r="S838" s="4"/>
      <c r="T838" s="27">
        <f t="shared" si="331"/>
        <v>0</v>
      </c>
      <c r="U838" s="100">
        <v>66140</v>
      </c>
      <c r="V838" s="101">
        <f t="shared" si="322"/>
        <v>0</v>
      </c>
      <c r="W838" s="100"/>
      <c r="X838" s="100"/>
      <c r="Y838" s="101">
        <f t="shared" si="332"/>
        <v>0</v>
      </c>
      <c r="Z838" s="101">
        <f t="shared" si="333"/>
        <v>0</v>
      </c>
      <c r="AA838" s="101" t="e">
        <f t="shared" si="323"/>
        <v>#VALUE!</v>
      </c>
    </row>
    <row r="839" spans="1:27" ht="17.25" x14ac:dyDescent="0.25">
      <c r="A839" s="4"/>
      <c r="B839" s="4"/>
      <c r="C839" s="92"/>
      <c r="D839" s="192"/>
      <c r="E839" s="93"/>
      <c r="F839" s="94"/>
      <c r="G839" s="95" t="str">
        <f t="shared" si="324"/>
        <v>Error</v>
      </c>
      <c r="H839" s="96">
        <v>14400</v>
      </c>
      <c r="I839" s="97" t="e">
        <f t="shared" si="325"/>
        <v>#VALUE!</v>
      </c>
      <c r="J839" s="87" t="e">
        <f t="shared" si="320"/>
        <v>#VALUE!</v>
      </c>
      <c r="K839" s="97">
        <f t="shared" si="326"/>
        <v>0</v>
      </c>
      <c r="L839" s="97">
        <f t="shared" si="327"/>
        <v>0</v>
      </c>
      <c r="M839" s="97" t="e">
        <f t="shared" si="328"/>
        <v>#VALUE!</v>
      </c>
      <c r="N839" s="97" t="e">
        <f t="shared" si="329"/>
        <v>#VALUE!</v>
      </c>
      <c r="O839" s="96"/>
      <c r="P839" s="97" t="e">
        <f t="shared" si="321"/>
        <v>#VALUE!</v>
      </c>
      <c r="Q839" s="98" t="e">
        <f t="shared" si="330"/>
        <v>#VALUE!</v>
      </c>
      <c r="R839" s="99"/>
      <c r="S839" s="4"/>
      <c r="T839" s="27">
        <f t="shared" si="331"/>
        <v>0</v>
      </c>
      <c r="U839" s="100">
        <v>66140</v>
      </c>
      <c r="V839" s="101">
        <f t="shared" si="322"/>
        <v>0</v>
      </c>
      <c r="W839" s="100"/>
      <c r="X839" s="100"/>
      <c r="Y839" s="101">
        <f t="shared" si="332"/>
        <v>0</v>
      </c>
      <c r="Z839" s="101">
        <f t="shared" si="333"/>
        <v>0</v>
      </c>
      <c r="AA839" s="101" t="e">
        <f t="shared" si="323"/>
        <v>#VALUE!</v>
      </c>
    </row>
    <row r="840" spans="1:27" ht="17.25" x14ac:dyDescent="0.25">
      <c r="A840" s="4"/>
      <c r="B840" s="4"/>
      <c r="C840" s="92"/>
      <c r="D840" s="192"/>
      <c r="E840" s="83"/>
      <c r="F840" s="84"/>
      <c r="G840" s="85" t="str">
        <f t="shared" si="324"/>
        <v>Error</v>
      </c>
      <c r="H840" s="86">
        <v>14400</v>
      </c>
      <c r="I840" s="87" t="e">
        <f t="shared" si="325"/>
        <v>#VALUE!</v>
      </c>
      <c r="J840" s="87" t="e">
        <f t="shared" si="320"/>
        <v>#VALUE!</v>
      </c>
      <c r="K840" s="87">
        <f t="shared" si="326"/>
        <v>0</v>
      </c>
      <c r="L840" s="87">
        <f t="shared" si="327"/>
        <v>0</v>
      </c>
      <c r="M840" s="87" t="e">
        <f t="shared" si="328"/>
        <v>#VALUE!</v>
      </c>
      <c r="N840" s="87" t="e">
        <f t="shared" si="329"/>
        <v>#VALUE!</v>
      </c>
      <c r="O840" s="86"/>
      <c r="P840" s="87" t="e">
        <f t="shared" si="321"/>
        <v>#VALUE!</v>
      </c>
      <c r="Q840" s="88" t="e">
        <f t="shared" si="330"/>
        <v>#VALUE!</v>
      </c>
      <c r="R840" s="89"/>
      <c r="S840" s="81"/>
      <c r="T840" s="27">
        <f t="shared" si="331"/>
        <v>0</v>
      </c>
      <c r="U840" s="90">
        <v>66140</v>
      </c>
      <c r="V840" s="91">
        <f t="shared" si="322"/>
        <v>0</v>
      </c>
      <c r="W840" s="90"/>
      <c r="X840" s="90"/>
      <c r="Y840" s="91">
        <f t="shared" si="332"/>
        <v>0</v>
      </c>
      <c r="Z840" s="91">
        <f t="shared" si="333"/>
        <v>0</v>
      </c>
      <c r="AA840" s="91" t="e">
        <f t="shared" si="323"/>
        <v>#VALUE!</v>
      </c>
    </row>
    <row r="841" spans="1:27" ht="17.25" x14ac:dyDescent="0.25">
      <c r="A841" s="4"/>
      <c r="B841" s="4"/>
      <c r="C841" s="92"/>
      <c r="D841" s="192"/>
      <c r="E841" s="93"/>
      <c r="F841" s="94"/>
      <c r="G841" s="95" t="str">
        <f t="shared" si="324"/>
        <v>Error</v>
      </c>
      <c r="H841" s="96">
        <v>14400</v>
      </c>
      <c r="I841" s="97" t="e">
        <f t="shared" si="325"/>
        <v>#VALUE!</v>
      </c>
      <c r="J841" s="87" t="e">
        <f t="shared" si="320"/>
        <v>#VALUE!</v>
      </c>
      <c r="K841" s="97">
        <f t="shared" si="326"/>
        <v>0</v>
      </c>
      <c r="L841" s="97">
        <f t="shared" si="327"/>
        <v>0</v>
      </c>
      <c r="M841" s="97" t="e">
        <f t="shared" si="328"/>
        <v>#VALUE!</v>
      </c>
      <c r="N841" s="97" t="e">
        <f t="shared" si="329"/>
        <v>#VALUE!</v>
      </c>
      <c r="O841" s="96"/>
      <c r="P841" s="97" t="e">
        <f t="shared" si="321"/>
        <v>#VALUE!</v>
      </c>
      <c r="Q841" s="98" t="e">
        <f t="shared" si="330"/>
        <v>#VALUE!</v>
      </c>
      <c r="R841" s="99"/>
      <c r="S841" s="4"/>
      <c r="T841" s="27">
        <f t="shared" si="331"/>
        <v>0</v>
      </c>
      <c r="U841" s="100">
        <v>66140</v>
      </c>
      <c r="V841" s="101">
        <f t="shared" si="322"/>
        <v>0</v>
      </c>
      <c r="W841" s="100"/>
      <c r="X841" s="100"/>
      <c r="Y841" s="101">
        <f t="shared" si="332"/>
        <v>0</v>
      </c>
      <c r="Z841" s="101">
        <f t="shared" si="333"/>
        <v>0</v>
      </c>
      <c r="AA841" s="101" t="e">
        <f t="shared" si="323"/>
        <v>#VALUE!</v>
      </c>
    </row>
    <row r="842" spans="1:27" ht="17.25" x14ac:dyDescent="0.25">
      <c r="A842" s="4"/>
      <c r="B842" s="4"/>
      <c r="C842" s="92"/>
      <c r="D842" s="192"/>
      <c r="E842" s="93"/>
      <c r="F842" s="94"/>
      <c r="G842" s="95" t="str">
        <f t="shared" si="324"/>
        <v>Error</v>
      </c>
      <c r="H842" s="96">
        <v>14400</v>
      </c>
      <c r="I842" s="97" t="e">
        <f t="shared" si="325"/>
        <v>#VALUE!</v>
      </c>
      <c r="J842" s="87" t="e">
        <f t="shared" si="320"/>
        <v>#VALUE!</v>
      </c>
      <c r="K842" s="97">
        <f t="shared" si="326"/>
        <v>0</v>
      </c>
      <c r="L842" s="97">
        <f t="shared" si="327"/>
        <v>0</v>
      </c>
      <c r="M842" s="97" t="e">
        <f t="shared" si="328"/>
        <v>#VALUE!</v>
      </c>
      <c r="N842" s="97" t="e">
        <f t="shared" si="329"/>
        <v>#VALUE!</v>
      </c>
      <c r="O842" s="96"/>
      <c r="P842" s="97" t="e">
        <f t="shared" si="321"/>
        <v>#VALUE!</v>
      </c>
      <c r="Q842" s="98" t="e">
        <f t="shared" si="330"/>
        <v>#VALUE!</v>
      </c>
      <c r="R842" s="99"/>
      <c r="S842" s="4"/>
      <c r="T842" s="27">
        <f t="shared" si="331"/>
        <v>0</v>
      </c>
      <c r="U842" s="100">
        <v>66140</v>
      </c>
      <c r="V842" s="101">
        <f t="shared" si="322"/>
        <v>0</v>
      </c>
      <c r="W842" s="100"/>
      <c r="X842" s="100"/>
      <c r="Y842" s="101">
        <f t="shared" si="332"/>
        <v>0</v>
      </c>
      <c r="Z842" s="101">
        <f t="shared" si="333"/>
        <v>0</v>
      </c>
      <c r="AA842" s="101" t="e">
        <f t="shared" si="323"/>
        <v>#VALUE!</v>
      </c>
    </row>
    <row r="843" spans="1:27" ht="17.25" x14ac:dyDescent="0.25">
      <c r="A843" s="4"/>
      <c r="B843" s="4"/>
      <c r="C843" s="92"/>
      <c r="D843" s="192"/>
      <c r="E843" s="93"/>
      <c r="F843" s="94"/>
      <c r="G843" s="95" t="str">
        <f t="shared" si="324"/>
        <v>Error</v>
      </c>
      <c r="H843" s="96">
        <v>14400</v>
      </c>
      <c r="I843" s="97" t="e">
        <f t="shared" si="325"/>
        <v>#VALUE!</v>
      </c>
      <c r="J843" s="87" t="e">
        <f t="shared" si="320"/>
        <v>#VALUE!</v>
      </c>
      <c r="K843" s="97">
        <f t="shared" si="326"/>
        <v>0</v>
      </c>
      <c r="L843" s="97">
        <f t="shared" si="327"/>
        <v>0</v>
      </c>
      <c r="M843" s="97" t="e">
        <f t="shared" si="328"/>
        <v>#VALUE!</v>
      </c>
      <c r="N843" s="97" t="e">
        <f t="shared" si="329"/>
        <v>#VALUE!</v>
      </c>
      <c r="O843" s="96"/>
      <c r="P843" s="97" t="e">
        <f t="shared" si="321"/>
        <v>#VALUE!</v>
      </c>
      <c r="Q843" s="98" t="e">
        <f t="shared" si="330"/>
        <v>#VALUE!</v>
      </c>
      <c r="R843" s="99"/>
      <c r="S843" s="4"/>
      <c r="T843" s="27">
        <f t="shared" si="331"/>
        <v>0</v>
      </c>
      <c r="U843" s="100">
        <v>66140</v>
      </c>
      <c r="V843" s="101">
        <f t="shared" si="322"/>
        <v>0</v>
      </c>
      <c r="W843" s="100"/>
      <c r="X843" s="100"/>
      <c r="Y843" s="101">
        <f t="shared" si="332"/>
        <v>0</v>
      </c>
      <c r="Z843" s="101">
        <f t="shared" si="333"/>
        <v>0</v>
      </c>
      <c r="AA843" s="101" t="e">
        <f t="shared" si="323"/>
        <v>#VALUE!</v>
      </c>
    </row>
    <row r="844" spans="1:27" ht="17.25" x14ac:dyDescent="0.25">
      <c r="A844" s="4"/>
      <c r="B844" s="4"/>
      <c r="C844" s="92"/>
      <c r="D844" s="192"/>
      <c r="E844" s="93"/>
      <c r="F844" s="94"/>
      <c r="G844" s="95" t="str">
        <f t="shared" si="324"/>
        <v>Error</v>
      </c>
      <c r="H844" s="96">
        <v>14400</v>
      </c>
      <c r="I844" s="97" t="e">
        <f t="shared" si="325"/>
        <v>#VALUE!</v>
      </c>
      <c r="J844" s="87" t="e">
        <f t="shared" si="320"/>
        <v>#VALUE!</v>
      </c>
      <c r="K844" s="97">
        <f t="shared" si="326"/>
        <v>0</v>
      </c>
      <c r="L844" s="97">
        <f t="shared" si="327"/>
        <v>0</v>
      </c>
      <c r="M844" s="97" t="e">
        <f t="shared" si="328"/>
        <v>#VALUE!</v>
      </c>
      <c r="N844" s="97" t="e">
        <f t="shared" si="329"/>
        <v>#VALUE!</v>
      </c>
      <c r="O844" s="96"/>
      <c r="P844" s="97" t="e">
        <f t="shared" si="321"/>
        <v>#VALUE!</v>
      </c>
      <c r="Q844" s="98" t="e">
        <f t="shared" si="330"/>
        <v>#VALUE!</v>
      </c>
      <c r="R844" s="99"/>
      <c r="S844" s="4"/>
      <c r="T844" s="27">
        <f t="shared" si="331"/>
        <v>0</v>
      </c>
      <c r="U844" s="100">
        <v>66140</v>
      </c>
      <c r="V844" s="101">
        <f t="shared" si="322"/>
        <v>0</v>
      </c>
      <c r="W844" s="100"/>
      <c r="X844" s="100"/>
      <c r="Y844" s="101">
        <f t="shared" si="332"/>
        <v>0</v>
      </c>
      <c r="Z844" s="101">
        <f t="shared" si="333"/>
        <v>0</v>
      </c>
      <c r="AA844" s="101" t="e">
        <f t="shared" si="323"/>
        <v>#VALUE!</v>
      </c>
    </row>
    <row r="845" spans="1:27" ht="17.25" x14ac:dyDescent="0.25">
      <c r="A845" s="4"/>
      <c r="B845" s="4"/>
      <c r="C845" s="92"/>
      <c r="D845" s="192"/>
      <c r="E845" s="93"/>
      <c r="F845" s="94"/>
      <c r="G845" s="95" t="str">
        <f t="shared" si="324"/>
        <v>Error</v>
      </c>
      <c r="H845" s="96">
        <v>14400</v>
      </c>
      <c r="I845" s="97" t="e">
        <f t="shared" si="325"/>
        <v>#VALUE!</v>
      </c>
      <c r="J845" s="87" t="e">
        <f t="shared" si="320"/>
        <v>#VALUE!</v>
      </c>
      <c r="K845" s="97">
        <f t="shared" si="326"/>
        <v>0</v>
      </c>
      <c r="L845" s="97">
        <f t="shared" si="327"/>
        <v>0</v>
      </c>
      <c r="M845" s="97" t="e">
        <f t="shared" si="328"/>
        <v>#VALUE!</v>
      </c>
      <c r="N845" s="97" t="e">
        <f t="shared" si="329"/>
        <v>#VALUE!</v>
      </c>
      <c r="O845" s="96"/>
      <c r="P845" s="97" t="e">
        <f t="shared" si="321"/>
        <v>#VALUE!</v>
      </c>
      <c r="Q845" s="98" t="e">
        <f t="shared" si="330"/>
        <v>#VALUE!</v>
      </c>
      <c r="R845" s="99"/>
      <c r="S845" s="4"/>
      <c r="T845" s="27">
        <f t="shared" si="331"/>
        <v>0</v>
      </c>
      <c r="U845" s="100">
        <v>66140</v>
      </c>
      <c r="V845" s="101">
        <f t="shared" si="322"/>
        <v>0</v>
      </c>
      <c r="W845" s="100"/>
      <c r="X845" s="100"/>
      <c r="Y845" s="101">
        <f t="shared" si="332"/>
        <v>0</v>
      </c>
      <c r="Z845" s="101">
        <f t="shared" si="333"/>
        <v>0</v>
      </c>
      <c r="AA845" s="101" t="e">
        <f t="shared" si="323"/>
        <v>#VALUE!</v>
      </c>
    </row>
    <row r="846" spans="1:27" ht="17.25" x14ac:dyDescent="0.25">
      <c r="A846" s="4"/>
      <c r="B846" s="4"/>
      <c r="C846" s="92"/>
      <c r="D846" s="192"/>
      <c r="E846" s="83"/>
      <c r="F846" s="84"/>
      <c r="G846" s="85" t="str">
        <f t="shared" si="324"/>
        <v>Error</v>
      </c>
      <c r="H846" s="86">
        <v>14400</v>
      </c>
      <c r="I846" s="87" t="e">
        <f t="shared" si="325"/>
        <v>#VALUE!</v>
      </c>
      <c r="J846" s="87" t="e">
        <f t="shared" si="320"/>
        <v>#VALUE!</v>
      </c>
      <c r="K846" s="87">
        <f t="shared" si="326"/>
        <v>0</v>
      </c>
      <c r="L846" s="87">
        <f t="shared" si="327"/>
        <v>0</v>
      </c>
      <c r="M846" s="87" t="e">
        <f t="shared" si="328"/>
        <v>#VALUE!</v>
      </c>
      <c r="N846" s="87" t="e">
        <f t="shared" si="329"/>
        <v>#VALUE!</v>
      </c>
      <c r="O846" s="86"/>
      <c r="P846" s="87" t="e">
        <f t="shared" si="321"/>
        <v>#VALUE!</v>
      </c>
      <c r="Q846" s="88" t="e">
        <f t="shared" si="330"/>
        <v>#VALUE!</v>
      </c>
      <c r="R846" s="89"/>
      <c r="S846" s="81"/>
      <c r="T846" s="27">
        <f t="shared" si="331"/>
        <v>0</v>
      </c>
      <c r="U846" s="90">
        <v>66140</v>
      </c>
      <c r="V846" s="91">
        <f t="shared" si="322"/>
        <v>0</v>
      </c>
      <c r="W846" s="90"/>
      <c r="X846" s="90"/>
      <c r="Y846" s="91">
        <f t="shared" si="332"/>
        <v>0</v>
      </c>
      <c r="Z846" s="91">
        <f t="shared" si="333"/>
        <v>0</v>
      </c>
      <c r="AA846" s="91" t="e">
        <f t="shared" si="323"/>
        <v>#VALUE!</v>
      </c>
    </row>
    <row r="847" spans="1:27" ht="17.25" x14ac:dyDescent="0.25">
      <c r="A847" s="4"/>
      <c r="B847" s="4"/>
      <c r="C847" s="92"/>
      <c r="D847" s="192"/>
      <c r="E847" s="93"/>
      <c r="F847" s="94"/>
      <c r="G847" s="95" t="str">
        <f t="shared" si="324"/>
        <v>Error</v>
      </c>
      <c r="H847" s="96">
        <v>14400</v>
      </c>
      <c r="I847" s="97" t="e">
        <f t="shared" si="325"/>
        <v>#VALUE!</v>
      </c>
      <c r="J847" s="87" t="e">
        <f t="shared" si="320"/>
        <v>#VALUE!</v>
      </c>
      <c r="K847" s="97">
        <f t="shared" si="326"/>
        <v>0</v>
      </c>
      <c r="L847" s="97">
        <f t="shared" si="327"/>
        <v>0</v>
      </c>
      <c r="M847" s="97" t="e">
        <f t="shared" si="328"/>
        <v>#VALUE!</v>
      </c>
      <c r="N847" s="97" t="e">
        <f t="shared" si="329"/>
        <v>#VALUE!</v>
      </c>
      <c r="O847" s="96"/>
      <c r="P847" s="97" t="e">
        <f t="shared" si="321"/>
        <v>#VALUE!</v>
      </c>
      <c r="Q847" s="98" t="e">
        <f t="shared" si="330"/>
        <v>#VALUE!</v>
      </c>
      <c r="R847" s="99"/>
      <c r="S847" s="4"/>
      <c r="T847" s="27">
        <f t="shared" si="331"/>
        <v>0</v>
      </c>
      <c r="U847" s="100">
        <v>66140</v>
      </c>
      <c r="V847" s="101">
        <f t="shared" si="322"/>
        <v>0</v>
      </c>
      <c r="W847" s="100"/>
      <c r="X847" s="100"/>
      <c r="Y847" s="101">
        <f t="shared" si="332"/>
        <v>0</v>
      </c>
      <c r="Z847" s="101">
        <f t="shared" si="333"/>
        <v>0</v>
      </c>
      <c r="AA847" s="101" t="e">
        <f t="shared" si="323"/>
        <v>#VALUE!</v>
      </c>
    </row>
    <row r="848" spans="1:27" ht="17.25" x14ac:dyDescent="0.25">
      <c r="A848" s="4"/>
      <c r="B848" s="4"/>
      <c r="C848" s="92"/>
      <c r="D848" s="192"/>
      <c r="E848" s="93"/>
      <c r="F848" s="94"/>
      <c r="G848" s="95" t="str">
        <f t="shared" si="324"/>
        <v>Error</v>
      </c>
      <c r="H848" s="96">
        <v>14400</v>
      </c>
      <c r="I848" s="97" t="e">
        <f t="shared" si="325"/>
        <v>#VALUE!</v>
      </c>
      <c r="J848" s="87" t="e">
        <f t="shared" si="320"/>
        <v>#VALUE!</v>
      </c>
      <c r="K848" s="97">
        <f t="shared" si="326"/>
        <v>0</v>
      </c>
      <c r="L848" s="97">
        <f t="shared" si="327"/>
        <v>0</v>
      </c>
      <c r="M848" s="97" t="e">
        <f t="shared" si="328"/>
        <v>#VALUE!</v>
      </c>
      <c r="N848" s="97" t="e">
        <f t="shared" si="329"/>
        <v>#VALUE!</v>
      </c>
      <c r="O848" s="96"/>
      <c r="P848" s="97" t="e">
        <f t="shared" si="321"/>
        <v>#VALUE!</v>
      </c>
      <c r="Q848" s="98" t="e">
        <f t="shared" si="330"/>
        <v>#VALUE!</v>
      </c>
      <c r="R848" s="99"/>
      <c r="S848" s="4"/>
      <c r="T848" s="27">
        <f t="shared" si="331"/>
        <v>0</v>
      </c>
      <c r="U848" s="100">
        <v>66140</v>
      </c>
      <c r="V848" s="101">
        <f t="shared" si="322"/>
        <v>0</v>
      </c>
      <c r="W848" s="100"/>
      <c r="X848" s="100"/>
      <c r="Y848" s="101">
        <f t="shared" si="332"/>
        <v>0</v>
      </c>
      <c r="Z848" s="101">
        <f t="shared" si="333"/>
        <v>0</v>
      </c>
      <c r="AA848" s="101" t="e">
        <f t="shared" si="323"/>
        <v>#VALUE!</v>
      </c>
    </row>
    <row r="849" spans="1:27" ht="17.25" x14ac:dyDescent="0.25">
      <c r="A849" s="4"/>
      <c r="B849" s="4"/>
      <c r="C849" s="92"/>
      <c r="D849" s="192"/>
      <c r="E849" s="93"/>
      <c r="F849" s="94"/>
      <c r="G849" s="95" t="str">
        <f t="shared" si="324"/>
        <v>Error</v>
      </c>
      <c r="H849" s="96">
        <v>14400</v>
      </c>
      <c r="I849" s="97" t="e">
        <f t="shared" si="325"/>
        <v>#VALUE!</v>
      </c>
      <c r="J849" s="87" t="e">
        <f t="shared" si="320"/>
        <v>#VALUE!</v>
      </c>
      <c r="K849" s="97">
        <f t="shared" si="326"/>
        <v>0</v>
      </c>
      <c r="L849" s="97">
        <f t="shared" si="327"/>
        <v>0</v>
      </c>
      <c r="M849" s="97" t="e">
        <f t="shared" si="328"/>
        <v>#VALUE!</v>
      </c>
      <c r="N849" s="97" t="e">
        <f t="shared" si="329"/>
        <v>#VALUE!</v>
      </c>
      <c r="O849" s="96"/>
      <c r="P849" s="97" t="e">
        <f t="shared" si="321"/>
        <v>#VALUE!</v>
      </c>
      <c r="Q849" s="98" t="e">
        <f t="shared" si="330"/>
        <v>#VALUE!</v>
      </c>
      <c r="R849" s="99"/>
      <c r="S849" s="4"/>
      <c r="T849" s="27">
        <f t="shared" si="331"/>
        <v>0</v>
      </c>
      <c r="U849" s="100">
        <v>66140</v>
      </c>
      <c r="V849" s="101">
        <f t="shared" si="322"/>
        <v>0</v>
      </c>
      <c r="W849" s="100"/>
      <c r="X849" s="100"/>
      <c r="Y849" s="101">
        <f t="shared" si="332"/>
        <v>0</v>
      </c>
      <c r="Z849" s="101">
        <f t="shared" si="333"/>
        <v>0</v>
      </c>
      <c r="AA849" s="101" t="e">
        <f t="shared" si="323"/>
        <v>#VALUE!</v>
      </c>
    </row>
    <row r="850" spans="1:27" ht="17.25" x14ac:dyDescent="0.25">
      <c r="A850" s="4"/>
      <c r="B850" s="4"/>
      <c r="C850" s="92"/>
      <c r="D850" s="192"/>
      <c r="E850" s="93"/>
      <c r="F850" s="94"/>
      <c r="G850" s="95" t="str">
        <f t="shared" si="324"/>
        <v>Error</v>
      </c>
      <c r="H850" s="96">
        <v>14400</v>
      </c>
      <c r="I850" s="97" t="e">
        <f t="shared" si="325"/>
        <v>#VALUE!</v>
      </c>
      <c r="J850" s="87" t="e">
        <f t="shared" si="320"/>
        <v>#VALUE!</v>
      </c>
      <c r="K850" s="97">
        <f t="shared" si="326"/>
        <v>0</v>
      </c>
      <c r="L850" s="97">
        <f t="shared" si="327"/>
        <v>0</v>
      </c>
      <c r="M850" s="97" t="e">
        <f t="shared" si="328"/>
        <v>#VALUE!</v>
      </c>
      <c r="N850" s="97" t="e">
        <f t="shared" si="329"/>
        <v>#VALUE!</v>
      </c>
      <c r="O850" s="96"/>
      <c r="P850" s="97" t="e">
        <f t="shared" si="321"/>
        <v>#VALUE!</v>
      </c>
      <c r="Q850" s="98" t="e">
        <f t="shared" si="330"/>
        <v>#VALUE!</v>
      </c>
      <c r="R850" s="99"/>
      <c r="S850" s="4"/>
      <c r="T850" s="27">
        <f t="shared" si="331"/>
        <v>0</v>
      </c>
      <c r="U850" s="100">
        <v>66140</v>
      </c>
      <c r="V850" s="101">
        <f t="shared" si="322"/>
        <v>0</v>
      </c>
      <c r="W850" s="100"/>
      <c r="X850" s="100"/>
      <c r="Y850" s="101">
        <f t="shared" si="332"/>
        <v>0</v>
      </c>
      <c r="Z850" s="101">
        <f t="shared" si="333"/>
        <v>0</v>
      </c>
      <c r="AA850" s="101" t="e">
        <f t="shared" si="323"/>
        <v>#VALUE!</v>
      </c>
    </row>
    <row r="851" spans="1:27" ht="17.25" x14ac:dyDescent="0.25">
      <c r="A851" s="4"/>
      <c r="B851" s="4"/>
      <c r="C851" s="92"/>
      <c r="D851" s="192"/>
      <c r="E851" s="93"/>
      <c r="F851" s="94"/>
      <c r="G851" s="95" t="str">
        <f t="shared" si="324"/>
        <v>Error</v>
      </c>
      <c r="H851" s="96">
        <v>14400</v>
      </c>
      <c r="I851" s="97" t="e">
        <f t="shared" si="325"/>
        <v>#VALUE!</v>
      </c>
      <c r="J851" s="87" t="e">
        <f t="shared" si="320"/>
        <v>#VALUE!</v>
      </c>
      <c r="K851" s="97">
        <f t="shared" si="326"/>
        <v>0</v>
      </c>
      <c r="L851" s="97">
        <f t="shared" si="327"/>
        <v>0</v>
      </c>
      <c r="M851" s="97" t="e">
        <f t="shared" si="328"/>
        <v>#VALUE!</v>
      </c>
      <c r="N851" s="97" t="e">
        <f t="shared" si="329"/>
        <v>#VALUE!</v>
      </c>
      <c r="O851" s="96"/>
      <c r="P851" s="97" t="e">
        <f t="shared" si="321"/>
        <v>#VALUE!</v>
      </c>
      <c r="Q851" s="98" t="e">
        <f t="shared" si="330"/>
        <v>#VALUE!</v>
      </c>
      <c r="R851" s="99"/>
      <c r="S851" s="4"/>
      <c r="T851" s="27">
        <f t="shared" si="331"/>
        <v>0</v>
      </c>
      <c r="U851" s="100">
        <v>66140</v>
      </c>
      <c r="V851" s="101">
        <f t="shared" si="322"/>
        <v>0</v>
      </c>
      <c r="W851" s="100"/>
      <c r="X851" s="100"/>
      <c r="Y851" s="101">
        <f t="shared" si="332"/>
        <v>0</v>
      </c>
      <c r="Z851" s="101">
        <f t="shared" si="333"/>
        <v>0</v>
      </c>
      <c r="AA851" s="101" t="e">
        <f t="shared" si="323"/>
        <v>#VALUE!</v>
      </c>
    </row>
    <row r="852" spans="1:27" ht="17.25" x14ac:dyDescent="0.25">
      <c r="A852" s="4"/>
      <c r="B852" s="4"/>
      <c r="C852" s="92"/>
      <c r="D852" s="192"/>
      <c r="E852" s="83"/>
      <c r="F852" s="84"/>
      <c r="G852" s="85" t="str">
        <f t="shared" si="324"/>
        <v>Error</v>
      </c>
      <c r="H852" s="86">
        <v>14400</v>
      </c>
      <c r="I852" s="87" t="e">
        <f t="shared" si="325"/>
        <v>#VALUE!</v>
      </c>
      <c r="J852" s="87" t="e">
        <f t="shared" si="320"/>
        <v>#VALUE!</v>
      </c>
      <c r="K852" s="87">
        <f t="shared" si="326"/>
        <v>0</v>
      </c>
      <c r="L852" s="87">
        <f t="shared" si="327"/>
        <v>0</v>
      </c>
      <c r="M852" s="87" t="e">
        <f t="shared" si="328"/>
        <v>#VALUE!</v>
      </c>
      <c r="N852" s="87" t="e">
        <f t="shared" si="329"/>
        <v>#VALUE!</v>
      </c>
      <c r="O852" s="86"/>
      <c r="P852" s="87" t="e">
        <f t="shared" si="321"/>
        <v>#VALUE!</v>
      </c>
      <c r="Q852" s="88" t="e">
        <f t="shared" si="330"/>
        <v>#VALUE!</v>
      </c>
      <c r="R852" s="89"/>
      <c r="S852" s="81"/>
      <c r="T852" s="27">
        <f t="shared" si="331"/>
        <v>0</v>
      </c>
      <c r="U852" s="90">
        <v>66140</v>
      </c>
      <c r="V852" s="91">
        <f t="shared" si="322"/>
        <v>0</v>
      </c>
      <c r="W852" s="90"/>
      <c r="X852" s="90"/>
      <c r="Y852" s="91">
        <f t="shared" si="332"/>
        <v>0</v>
      </c>
      <c r="Z852" s="91">
        <f t="shared" si="333"/>
        <v>0</v>
      </c>
      <c r="AA852" s="91" t="e">
        <f t="shared" si="323"/>
        <v>#VALUE!</v>
      </c>
    </row>
    <row r="853" spans="1:27" ht="17.25" x14ac:dyDescent="0.25">
      <c r="A853" s="4"/>
      <c r="B853" s="4"/>
      <c r="C853" s="92"/>
      <c r="D853" s="192"/>
      <c r="E853" s="93"/>
      <c r="F853" s="94"/>
      <c r="G853" s="95" t="str">
        <f t="shared" si="324"/>
        <v>Error</v>
      </c>
      <c r="H853" s="96">
        <v>14400</v>
      </c>
      <c r="I853" s="97" t="e">
        <f t="shared" si="325"/>
        <v>#VALUE!</v>
      </c>
      <c r="J853" s="87" t="e">
        <f t="shared" si="320"/>
        <v>#VALUE!</v>
      </c>
      <c r="K853" s="97">
        <f t="shared" si="326"/>
        <v>0</v>
      </c>
      <c r="L853" s="97">
        <f t="shared" si="327"/>
        <v>0</v>
      </c>
      <c r="M853" s="97" t="e">
        <f t="shared" si="328"/>
        <v>#VALUE!</v>
      </c>
      <c r="N853" s="97" t="e">
        <f t="shared" si="329"/>
        <v>#VALUE!</v>
      </c>
      <c r="O853" s="96"/>
      <c r="P853" s="97" t="e">
        <f t="shared" si="321"/>
        <v>#VALUE!</v>
      </c>
      <c r="Q853" s="98" t="e">
        <f t="shared" si="330"/>
        <v>#VALUE!</v>
      </c>
      <c r="R853" s="99"/>
      <c r="S853" s="4"/>
      <c r="T853" s="27">
        <f t="shared" si="331"/>
        <v>0</v>
      </c>
      <c r="U853" s="100">
        <v>66140</v>
      </c>
      <c r="V853" s="101">
        <f t="shared" si="322"/>
        <v>0</v>
      </c>
      <c r="W853" s="100"/>
      <c r="X853" s="100"/>
      <c r="Y853" s="101">
        <f t="shared" si="332"/>
        <v>0</v>
      </c>
      <c r="Z853" s="101">
        <f t="shared" si="333"/>
        <v>0</v>
      </c>
      <c r="AA853" s="101" t="e">
        <f t="shared" si="323"/>
        <v>#VALUE!</v>
      </c>
    </row>
    <row r="854" spans="1:27" ht="17.25" x14ac:dyDescent="0.25">
      <c r="A854" s="4"/>
      <c r="B854" s="4"/>
      <c r="C854" s="92"/>
      <c r="D854" s="192"/>
      <c r="E854" s="93"/>
      <c r="F854" s="94"/>
      <c r="G854" s="95" t="str">
        <f t="shared" si="324"/>
        <v>Error</v>
      </c>
      <c r="H854" s="96">
        <v>14400</v>
      </c>
      <c r="I854" s="97" t="e">
        <f t="shared" si="325"/>
        <v>#VALUE!</v>
      </c>
      <c r="J854" s="87" t="e">
        <f t="shared" si="320"/>
        <v>#VALUE!</v>
      </c>
      <c r="K854" s="97">
        <f t="shared" si="326"/>
        <v>0</v>
      </c>
      <c r="L854" s="97">
        <f t="shared" si="327"/>
        <v>0</v>
      </c>
      <c r="M854" s="97" t="e">
        <f t="shared" si="328"/>
        <v>#VALUE!</v>
      </c>
      <c r="N854" s="97" t="e">
        <f t="shared" si="329"/>
        <v>#VALUE!</v>
      </c>
      <c r="O854" s="96"/>
      <c r="P854" s="97" t="e">
        <f t="shared" si="321"/>
        <v>#VALUE!</v>
      </c>
      <c r="Q854" s="98" t="e">
        <f t="shared" si="330"/>
        <v>#VALUE!</v>
      </c>
      <c r="R854" s="99"/>
      <c r="S854" s="4"/>
      <c r="T854" s="27">
        <f t="shared" si="331"/>
        <v>0</v>
      </c>
      <c r="U854" s="100">
        <v>66140</v>
      </c>
      <c r="V854" s="101">
        <f t="shared" si="322"/>
        <v>0</v>
      </c>
      <c r="W854" s="100"/>
      <c r="X854" s="100"/>
      <c r="Y854" s="101">
        <f t="shared" si="332"/>
        <v>0</v>
      </c>
      <c r="Z854" s="101">
        <f t="shared" si="333"/>
        <v>0</v>
      </c>
      <c r="AA854" s="101" t="e">
        <f t="shared" si="323"/>
        <v>#VALUE!</v>
      </c>
    </row>
    <row r="855" spans="1:27" ht="17.25" x14ac:dyDescent="0.25">
      <c r="A855" s="4"/>
      <c r="B855" s="4"/>
      <c r="C855" s="92"/>
      <c r="D855" s="192"/>
      <c r="E855" s="93"/>
      <c r="F855" s="94"/>
      <c r="G855" s="95" t="str">
        <f t="shared" si="324"/>
        <v>Error</v>
      </c>
      <c r="H855" s="96">
        <v>14400</v>
      </c>
      <c r="I855" s="97" t="e">
        <f t="shared" si="325"/>
        <v>#VALUE!</v>
      </c>
      <c r="J855" s="87" t="e">
        <f t="shared" si="320"/>
        <v>#VALUE!</v>
      </c>
      <c r="K855" s="97">
        <f t="shared" si="326"/>
        <v>0</v>
      </c>
      <c r="L855" s="97">
        <f t="shared" si="327"/>
        <v>0</v>
      </c>
      <c r="M855" s="97" t="e">
        <f t="shared" si="328"/>
        <v>#VALUE!</v>
      </c>
      <c r="N855" s="97" t="e">
        <f t="shared" si="329"/>
        <v>#VALUE!</v>
      </c>
      <c r="O855" s="96"/>
      <c r="P855" s="97" t="e">
        <f t="shared" si="321"/>
        <v>#VALUE!</v>
      </c>
      <c r="Q855" s="98" t="e">
        <f t="shared" si="330"/>
        <v>#VALUE!</v>
      </c>
      <c r="R855" s="99"/>
      <c r="S855" s="4"/>
      <c r="T855" s="27">
        <f t="shared" si="331"/>
        <v>0</v>
      </c>
      <c r="U855" s="100">
        <v>66140</v>
      </c>
      <c r="V855" s="101">
        <f t="shared" si="322"/>
        <v>0</v>
      </c>
      <c r="W855" s="100"/>
      <c r="X855" s="100"/>
      <c r="Y855" s="101">
        <f t="shared" si="332"/>
        <v>0</v>
      </c>
      <c r="Z855" s="101">
        <f t="shared" si="333"/>
        <v>0</v>
      </c>
      <c r="AA855" s="101" t="e">
        <f t="shared" si="323"/>
        <v>#VALUE!</v>
      </c>
    </row>
    <row r="856" spans="1:27" ht="17.25" x14ac:dyDescent="0.25">
      <c r="A856" s="4"/>
      <c r="B856" s="4"/>
      <c r="C856" s="92"/>
      <c r="D856" s="192"/>
      <c r="E856" s="93"/>
      <c r="F856" s="94"/>
      <c r="G856" s="95" t="str">
        <f t="shared" si="324"/>
        <v>Error</v>
      </c>
      <c r="H856" s="96">
        <v>14400</v>
      </c>
      <c r="I856" s="97" t="e">
        <f t="shared" si="325"/>
        <v>#VALUE!</v>
      </c>
      <c r="J856" s="87" t="e">
        <f t="shared" si="320"/>
        <v>#VALUE!</v>
      </c>
      <c r="K856" s="97">
        <f t="shared" si="326"/>
        <v>0</v>
      </c>
      <c r="L856" s="97">
        <f t="shared" si="327"/>
        <v>0</v>
      </c>
      <c r="M856" s="97" t="e">
        <f t="shared" si="328"/>
        <v>#VALUE!</v>
      </c>
      <c r="N856" s="97" t="e">
        <f t="shared" si="329"/>
        <v>#VALUE!</v>
      </c>
      <c r="O856" s="96"/>
      <c r="P856" s="97" t="e">
        <f t="shared" si="321"/>
        <v>#VALUE!</v>
      </c>
      <c r="Q856" s="98" t="e">
        <f t="shared" si="330"/>
        <v>#VALUE!</v>
      </c>
      <c r="R856" s="99"/>
      <c r="S856" s="4"/>
      <c r="T856" s="27">
        <f t="shared" si="331"/>
        <v>0</v>
      </c>
      <c r="U856" s="100">
        <v>66140</v>
      </c>
      <c r="V856" s="101">
        <f t="shared" si="322"/>
        <v>0</v>
      </c>
      <c r="W856" s="100"/>
      <c r="X856" s="100"/>
      <c r="Y856" s="101">
        <f t="shared" si="332"/>
        <v>0</v>
      </c>
      <c r="Z856" s="101">
        <f t="shared" si="333"/>
        <v>0</v>
      </c>
      <c r="AA856" s="101" t="e">
        <f t="shared" si="323"/>
        <v>#VALUE!</v>
      </c>
    </row>
    <row r="857" spans="1:27" ht="17.25" x14ac:dyDescent="0.25">
      <c r="A857" s="4"/>
      <c r="B857" s="4"/>
      <c r="C857" s="92"/>
      <c r="D857" s="192"/>
      <c r="E857" s="93"/>
      <c r="F857" s="94"/>
      <c r="G857" s="95" t="str">
        <f t="shared" si="324"/>
        <v>Error</v>
      </c>
      <c r="H857" s="96">
        <v>14400</v>
      </c>
      <c r="I857" s="97" t="e">
        <f t="shared" si="325"/>
        <v>#VALUE!</v>
      </c>
      <c r="J857" s="87" t="e">
        <f t="shared" si="320"/>
        <v>#VALUE!</v>
      </c>
      <c r="K857" s="97">
        <f t="shared" si="326"/>
        <v>0</v>
      </c>
      <c r="L857" s="97">
        <f t="shared" si="327"/>
        <v>0</v>
      </c>
      <c r="M857" s="97" t="e">
        <f t="shared" si="328"/>
        <v>#VALUE!</v>
      </c>
      <c r="N857" s="97" t="e">
        <f t="shared" si="329"/>
        <v>#VALUE!</v>
      </c>
      <c r="O857" s="96"/>
      <c r="P857" s="97" t="e">
        <f t="shared" si="321"/>
        <v>#VALUE!</v>
      </c>
      <c r="Q857" s="98" t="e">
        <f t="shared" si="330"/>
        <v>#VALUE!</v>
      </c>
      <c r="R857" s="99"/>
      <c r="S857" s="4"/>
      <c r="T857" s="27">
        <f t="shared" si="331"/>
        <v>0</v>
      </c>
      <c r="U857" s="100">
        <v>66140</v>
      </c>
      <c r="V857" s="101">
        <f t="shared" si="322"/>
        <v>0</v>
      </c>
      <c r="W857" s="100"/>
      <c r="X857" s="100"/>
      <c r="Y857" s="101">
        <f t="shared" si="332"/>
        <v>0</v>
      </c>
      <c r="Z857" s="101">
        <f t="shared" si="333"/>
        <v>0</v>
      </c>
      <c r="AA857" s="101" t="e">
        <f t="shared" si="323"/>
        <v>#VALUE!</v>
      </c>
    </row>
    <row r="858" spans="1:27" ht="17.25" x14ac:dyDescent="0.25">
      <c r="A858" s="4"/>
      <c r="B858" s="4"/>
      <c r="C858" s="92"/>
      <c r="D858" s="192"/>
      <c r="E858" s="83"/>
      <c r="F858" s="84"/>
      <c r="G858" s="85" t="str">
        <f t="shared" si="324"/>
        <v>Error</v>
      </c>
      <c r="H858" s="86">
        <v>14400</v>
      </c>
      <c r="I858" s="87" t="e">
        <f t="shared" si="325"/>
        <v>#VALUE!</v>
      </c>
      <c r="J858" s="87" t="e">
        <f t="shared" si="320"/>
        <v>#VALUE!</v>
      </c>
      <c r="K858" s="87">
        <f t="shared" si="326"/>
        <v>0</v>
      </c>
      <c r="L858" s="87">
        <f t="shared" si="327"/>
        <v>0</v>
      </c>
      <c r="M858" s="87" t="e">
        <f t="shared" si="328"/>
        <v>#VALUE!</v>
      </c>
      <c r="N858" s="87" t="e">
        <f t="shared" si="329"/>
        <v>#VALUE!</v>
      </c>
      <c r="O858" s="86"/>
      <c r="P858" s="87" t="e">
        <f t="shared" si="321"/>
        <v>#VALUE!</v>
      </c>
      <c r="Q858" s="88" t="e">
        <f t="shared" si="330"/>
        <v>#VALUE!</v>
      </c>
      <c r="R858" s="89"/>
      <c r="S858" s="81"/>
      <c r="T858" s="27">
        <f t="shared" si="331"/>
        <v>0</v>
      </c>
      <c r="U858" s="90">
        <v>66140</v>
      </c>
      <c r="V858" s="91">
        <f t="shared" si="322"/>
        <v>0</v>
      </c>
      <c r="W858" s="90"/>
      <c r="X858" s="90"/>
      <c r="Y858" s="91">
        <f t="shared" si="332"/>
        <v>0</v>
      </c>
      <c r="Z858" s="91">
        <f t="shared" si="333"/>
        <v>0</v>
      </c>
      <c r="AA858" s="91" t="e">
        <f t="shared" si="323"/>
        <v>#VALUE!</v>
      </c>
    </row>
    <row r="859" spans="1:27" ht="17.25" x14ac:dyDescent="0.25">
      <c r="A859" s="4"/>
      <c r="B859" s="4"/>
      <c r="C859" s="92"/>
      <c r="D859" s="192"/>
      <c r="E859" s="93"/>
      <c r="F859" s="94"/>
      <c r="G859" s="95" t="str">
        <f t="shared" si="324"/>
        <v>Error</v>
      </c>
      <c r="H859" s="96">
        <v>14400</v>
      </c>
      <c r="I859" s="97" t="e">
        <f t="shared" si="325"/>
        <v>#VALUE!</v>
      </c>
      <c r="J859" s="87" t="e">
        <f t="shared" si="320"/>
        <v>#VALUE!</v>
      </c>
      <c r="K859" s="97">
        <f t="shared" si="326"/>
        <v>0</v>
      </c>
      <c r="L859" s="97">
        <f t="shared" si="327"/>
        <v>0</v>
      </c>
      <c r="M859" s="97" t="e">
        <f t="shared" si="328"/>
        <v>#VALUE!</v>
      </c>
      <c r="N859" s="97" t="e">
        <f t="shared" si="329"/>
        <v>#VALUE!</v>
      </c>
      <c r="O859" s="96"/>
      <c r="P859" s="97" t="e">
        <f t="shared" si="321"/>
        <v>#VALUE!</v>
      </c>
      <c r="Q859" s="98" t="e">
        <f t="shared" si="330"/>
        <v>#VALUE!</v>
      </c>
      <c r="R859" s="99"/>
      <c r="S859" s="4"/>
      <c r="T859" s="27">
        <f t="shared" si="331"/>
        <v>0</v>
      </c>
      <c r="U859" s="100">
        <v>66140</v>
      </c>
      <c r="V859" s="101">
        <f t="shared" si="322"/>
        <v>0</v>
      </c>
      <c r="W859" s="100"/>
      <c r="X859" s="100"/>
      <c r="Y859" s="101">
        <f t="shared" si="332"/>
        <v>0</v>
      </c>
      <c r="Z859" s="101">
        <f t="shared" si="333"/>
        <v>0</v>
      </c>
      <c r="AA859" s="101" t="e">
        <f t="shared" si="323"/>
        <v>#VALUE!</v>
      </c>
    </row>
    <row r="860" spans="1:27" ht="17.25" x14ac:dyDescent="0.25">
      <c r="A860" s="4"/>
      <c r="B860" s="4"/>
      <c r="C860" s="92"/>
      <c r="D860" s="192"/>
      <c r="E860" s="93"/>
      <c r="F860" s="94"/>
      <c r="G860" s="95" t="str">
        <f t="shared" si="324"/>
        <v>Error</v>
      </c>
      <c r="H860" s="96">
        <v>14400</v>
      </c>
      <c r="I860" s="97" t="e">
        <f t="shared" si="325"/>
        <v>#VALUE!</v>
      </c>
      <c r="J860" s="87" t="e">
        <f t="shared" si="320"/>
        <v>#VALUE!</v>
      </c>
      <c r="K860" s="97">
        <f t="shared" si="326"/>
        <v>0</v>
      </c>
      <c r="L860" s="97">
        <f t="shared" si="327"/>
        <v>0</v>
      </c>
      <c r="M860" s="97" t="e">
        <f t="shared" si="328"/>
        <v>#VALUE!</v>
      </c>
      <c r="N860" s="97" t="e">
        <f t="shared" si="329"/>
        <v>#VALUE!</v>
      </c>
      <c r="O860" s="96"/>
      <c r="P860" s="97" t="e">
        <f t="shared" si="321"/>
        <v>#VALUE!</v>
      </c>
      <c r="Q860" s="98" t="e">
        <f t="shared" si="330"/>
        <v>#VALUE!</v>
      </c>
      <c r="R860" s="99"/>
      <c r="S860" s="4"/>
      <c r="T860" s="27">
        <f t="shared" si="331"/>
        <v>0</v>
      </c>
      <c r="U860" s="100">
        <v>66140</v>
      </c>
      <c r="V860" s="101">
        <f t="shared" ref="V860:V891" si="334">+U860*T860</f>
        <v>0</v>
      </c>
      <c r="W860" s="100"/>
      <c r="X860" s="100"/>
      <c r="Y860" s="101">
        <f t="shared" si="332"/>
        <v>0</v>
      </c>
      <c r="Z860" s="101">
        <f t="shared" si="333"/>
        <v>0</v>
      </c>
      <c r="AA860" s="101" t="e">
        <f t="shared" ref="AA860:AA891" si="335">+Z860+Q860</f>
        <v>#VALUE!</v>
      </c>
    </row>
    <row r="861" spans="1:27" ht="17.25" x14ac:dyDescent="0.25">
      <c r="A861" s="4"/>
      <c r="B861" s="4"/>
      <c r="C861" s="92"/>
      <c r="D861" s="192"/>
      <c r="E861" s="93"/>
      <c r="F861" s="94"/>
      <c r="G861" s="95" t="str">
        <f t="shared" si="324"/>
        <v>Error</v>
      </c>
      <c r="H861" s="96">
        <v>14400</v>
      </c>
      <c r="I861" s="97" t="e">
        <f t="shared" si="325"/>
        <v>#VALUE!</v>
      </c>
      <c r="J861" s="87" t="e">
        <f t="shared" si="320"/>
        <v>#VALUE!</v>
      </c>
      <c r="K861" s="97">
        <f t="shared" si="326"/>
        <v>0</v>
      </c>
      <c r="L861" s="97">
        <f t="shared" si="327"/>
        <v>0</v>
      </c>
      <c r="M861" s="97" t="e">
        <f t="shared" si="328"/>
        <v>#VALUE!</v>
      </c>
      <c r="N861" s="97" t="e">
        <f t="shared" si="329"/>
        <v>#VALUE!</v>
      </c>
      <c r="O861" s="96"/>
      <c r="P861" s="97" t="e">
        <f t="shared" si="321"/>
        <v>#VALUE!</v>
      </c>
      <c r="Q861" s="98" t="e">
        <f t="shared" si="330"/>
        <v>#VALUE!</v>
      </c>
      <c r="R861" s="99"/>
      <c r="S861" s="4"/>
      <c r="T861" s="27">
        <f t="shared" si="331"/>
        <v>0</v>
      </c>
      <c r="U861" s="100">
        <v>66140</v>
      </c>
      <c r="V861" s="101">
        <f t="shared" si="334"/>
        <v>0</v>
      </c>
      <c r="W861" s="100"/>
      <c r="X861" s="100"/>
      <c r="Y861" s="101">
        <f t="shared" si="332"/>
        <v>0</v>
      </c>
      <c r="Z861" s="101">
        <f t="shared" si="333"/>
        <v>0</v>
      </c>
      <c r="AA861" s="101" t="e">
        <f t="shared" si="335"/>
        <v>#VALUE!</v>
      </c>
    </row>
    <row r="862" spans="1:27" ht="17.25" x14ac:dyDescent="0.25">
      <c r="A862" s="4"/>
      <c r="B862" s="4"/>
      <c r="C862" s="92"/>
      <c r="D862" s="192"/>
      <c r="E862" s="93"/>
      <c r="F862" s="94"/>
      <c r="G862" s="95" t="str">
        <f t="shared" si="324"/>
        <v>Error</v>
      </c>
      <c r="H862" s="96">
        <v>14400</v>
      </c>
      <c r="I862" s="97" t="e">
        <f t="shared" si="325"/>
        <v>#VALUE!</v>
      </c>
      <c r="J862" s="87" t="e">
        <f t="shared" si="320"/>
        <v>#VALUE!</v>
      </c>
      <c r="K862" s="97">
        <f t="shared" si="326"/>
        <v>0</v>
      </c>
      <c r="L862" s="97">
        <f t="shared" si="327"/>
        <v>0</v>
      </c>
      <c r="M862" s="97" t="e">
        <f t="shared" si="328"/>
        <v>#VALUE!</v>
      </c>
      <c r="N862" s="97" t="e">
        <f t="shared" si="329"/>
        <v>#VALUE!</v>
      </c>
      <c r="O862" s="96"/>
      <c r="P862" s="97" t="e">
        <f t="shared" si="321"/>
        <v>#VALUE!</v>
      </c>
      <c r="Q862" s="98" t="e">
        <f t="shared" si="330"/>
        <v>#VALUE!</v>
      </c>
      <c r="R862" s="99"/>
      <c r="S862" s="4"/>
      <c r="T862" s="27">
        <f t="shared" si="331"/>
        <v>0</v>
      </c>
      <c r="U862" s="100">
        <v>66140</v>
      </c>
      <c r="V862" s="101">
        <f t="shared" si="334"/>
        <v>0</v>
      </c>
      <c r="W862" s="100"/>
      <c r="X862" s="100"/>
      <c r="Y862" s="101">
        <f t="shared" si="332"/>
        <v>0</v>
      </c>
      <c r="Z862" s="101">
        <f t="shared" si="333"/>
        <v>0</v>
      </c>
      <c r="AA862" s="101" t="e">
        <f t="shared" si="335"/>
        <v>#VALUE!</v>
      </c>
    </row>
    <row r="863" spans="1:27" ht="17.25" x14ac:dyDescent="0.25">
      <c r="A863" s="4"/>
      <c r="B863" s="4"/>
      <c r="C863" s="92"/>
      <c r="D863" s="192"/>
      <c r="E863" s="93"/>
      <c r="F863" s="94"/>
      <c r="G863" s="95" t="str">
        <f t="shared" si="324"/>
        <v>Error</v>
      </c>
      <c r="H863" s="96">
        <v>14400</v>
      </c>
      <c r="I863" s="97" t="e">
        <f t="shared" si="325"/>
        <v>#VALUE!</v>
      </c>
      <c r="J863" s="87" t="e">
        <f t="shared" si="320"/>
        <v>#VALUE!</v>
      </c>
      <c r="K863" s="97">
        <f t="shared" si="326"/>
        <v>0</v>
      </c>
      <c r="L863" s="97">
        <f t="shared" si="327"/>
        <v>0</v>
      </c>
      <c r="M863" s="97" t="e">
        <f t="shared" si="328"/>
        <v>#VALUE!</v>
      </c>
      <c r="N863" s="97" t="e">
        <f t="shared" si="329"/>
        <v>#VALUE!</v>
      </c>
      <c r="O863" s="96"/>
      <c r="P863" s="97" t="e">
        <f t="shared" si="321"/>
        <v>#VALUE!</v>
      </c>
      <c r="Q863" s="98" t="e">
        <f t="shared" si="330"/>
        <v>#VALUE!</v>
      </c>
      <c r="R863" s="99"/>
      <c r="S863" s="4"/>
      <c r="T863" s="27">
        <f t="shared" si="331"/>
        <v>0</v>
      </c>
      <c r="U863" s="100">
        <v>66140</v>
      </c>
      <c r="V863" s="101">
        <f t="shared" si="334"/>
        <v>0</v>
      </c>
      <c r="W863" s="100"/>
      <c r="X863" s="100"/>
      <c r="Y863" s="101">
        <f t="shared" si="332"/>
        <v>0</v>
      </c>
      <c r="Z863" s="101">
        <f t="shared" si="333"/>
        <v>0</v>
      </c>
      <c r="AA863" s="101" t="e">
        <f t="shared" si="335"/>
        <v>#VALUE!</v>
      </c>
    </row>
    <row r="864" spans="1:27" ht="17.25" x14ac:dyDescent="0.25">
      <c r="A864" s="4"/>
      <c r="B864" s="4"/>
      <c r="C864" s="92"/>
      <c r="D864" s="192"/>
      <c r="E864" s="83"/>
      <c r="F864" s="84"/>
      <c r="G864" s="85" t="str">
        <f t="shared" si="324"/>
        <v>Error</v>
      </c>
      <c r="H864" s="86">
        <v>14400</v>
      </c>
      <c r="I864" s="87" t="e">
        <f t="shared" si="325"/>
        <v>#VALUE!</v>
      </c>
      <c r="J864" s="87" t="e">
        <f t="shared" si="320"/>
        <v>#VALUE!</v>
      </c>
      <c r="K864" s="87">
        <f t="shared" si="326"/>
        <v>0</v>
      </c>
      <c r="L864" s="87">
        <f t="shared" si="327"/>
        <v>0</v>
      </c>
      <c r="M864" s="87" t="e">
        <f t="shared" si="328"/>
        <v>#VALUE!</v>
      </c>
      <c r="N864" s="87" t="e">
        <f t="shared" si="329"/>
        <v>#VALUE!</v>
      </c>
      <c r="O864" s="86"/>
      <c r="P864" s="87" t="e">
        <f t="shared" si="321"/>
        <v>#VALUE!</v>
      </c>
      <c r="Q864" s="88" t="e">
        <f t="shared" si="330"/>
        <v>#VALUE!</v>
      </c>
      <c r="R864" s="89"/>
      <c r="S864" s="81"/>
      <c r="T864" s="27">
        <f t="shared" si="331"/>
        <v>0</v>
      </c>
      <c r="U864" s="90">
        <v>66140</v>
      </c>
      <c r="V864" s="91">
        <f t="shared" si="334"/>
        <v>0</v>
      </c>
      <c r="W864" s="90"/>
      <c r="X864" s="90"/>
      <c r="Y864" s="91">
        <f t="shared" si="332"/>
        <v>0</v>
      </c>
      <c r="Z864" s="91">
        <f t="shared" si="333"/>
        <v>0</v>
      </c>
      <c r="AA864" s="91" t="e">
        <f t="shared" si="335"/>
        <v>#VALUE!</v>
      </c>
    </row>
    <row r="865" spans="1:27" ht="17.25" x14ac:dyDescent="0.25">
      <c r="A865" s="4"/>
      <c r="B865" s="4"/>
      <c r="C865" s="92"/>
      <c r="D865" s="192"/>
      <c r="E865" s="93"/>
      <c r="F865" s="94"/>
      <c r="G865" s="95" t="str">
        <f t="shared" si="324"/>
        <v>Error</v>
      </c>
      <c r="H865" s="96">
        <v>14400</v>
      </c>
      <c r="I865" s="97" t="e">
        <f t="shared" si="325"/>
        <v>#VALUE!</v>
      </c>
      <c r="J865" s="87" t="e">
        <f t="shared" si="320"/>
        <v>#VALUE!</v>
      </c>
      <c r="K865" s="97">
        <f t="shared" si="326"/>
        <v>0</v>
      </c>
      <c r="L865" s="97">
        <f t="shared" si="327"/>
        <v>0</v>
      </c>
      <c r="M865" s="97" t="e">
        <f t="shared" si="328"/>
        <v>#VALUE!</v>
      </c>
      <c r="N865" s="97" t="e">
        <f t="shared" si="329"/>
        <v>#VALUE!</v>
      </c>
      <c r="O865" s="96"/>
      <c r="P865" s="97" t="e">
        <f t="shared" si="321"/>
        <v>#VALUE!</v>
      </c>
      <c r="Q865" s="98" t="e">
        <f t="shared" si="330"/>
        <v>#VALUE!</v>
      </c>
      <c r="R865" s="99"/>
      <c r="S865" s="4"/>
      <c r="T865" s="27">
        <f t="shared" si="331"/>
        <v>0</v>
      </c>
      <c r="U865" s="100">
        <v>66140</v>
      </c>
      <c r="V865" s="101">
        <f t="shared" si="334"/>
        <v>0</v>
      </c>
      <c r="W865" s="100"/>
      <c r="X865" s="100"/>
      <c r="Y865" s="101">
        <f t="shared" si="332"/>
        <v>0</v>
      </c>
      <c r="Z865" s="101">
        <f t="shared" si="333"/>
        <v>0</v>
      </c>
      <c r="AA865" s="101" t="e">
        <f t="shared" si="335"/>
        <v>#VALUE!</v>
      </c>
    </row>
    <row r="866" spans="1:27" ht="17.25" x14ac:dyDescent="0.25">
      <c r="A866" s="4"/>
      <c r="B866" s="4"/>
      <c r="C866" s="92"/>
      <c r="D866" s="192"/>
      <c r="E866" s="93"/>
      <c r="F866" s="94"/>
      <c r="G866" s="95" t="str">
        <f t="shared" si="324"/>
        <v>Error</v>
      </c>
      <c r="H866" s="96">
        <v>14400</v>
      </c>
      <c r="I866" s="97" t="e">
        <f t="shared" si="325"/>
        <v>#VALUE!</v>
      </c>
      <c r="J866" s="87" t="e">
        <f t="shared" si="320"/>
        <v>#VALUE!</v>
      </c>
      <c r="K866" s="97">
        <f t="shared" si="326"/>
        <v>0</v>
      </c>
      <c r="L866" s="97">
        <f t="shared" si="327"/>
        <v>0</v>
      </c>
      <c r="M866" s="97" t="e">
        <f t="shared" si="328"/>
        <v>#VALUE!</v>
      </c>
      <c r="N866" s="97" t="e">
        <f t="shared" si="329"/>
        <v>#VALUE!</v>
      </c>
      <c r="O866" s="96"/>
      <c r="P866" s="97" t="e">
        <f t="shared" si="321"/>
        <v>#VALUE!</v>
      </c>
      <c r="Q866" s="98" t="e">
        <f t="shared" si="330"/>
        <v>#VALUE!</v>
      </c>
      <c r="R866" s="99"/>
      <c r="S866" s="4"/>
      <c r="T866" s="27">
        <f t="shared" si="331"/>
        <v>0</v>
      </c>
      <c r="U866" s="100">
        <v>66140</v>
      </c>
      <c r="V866" s="101">
        <f t="shared" si="334"/>
        <v>0</v>
      </c>
      <c r="W866" s="100"/>
      <c r="X866" s="100"/>
      <c r="Y866" s="101">
        <f t="shared" si="332"/>
        <v>0</v>
      </c>
      <c r="Z866" s="101">
        <f t="shared" si="333"/>
        <v>0</v>
      </c>
      <c r="AA866" s="101" t="e">
        <f t="shared" si="335"/>
        <v>#VALUE!</v>
      </c>
    </row>
    <row r="867" spans="1:27" ht="17.25" x14ac:dyDescent="0.25">
      <c r="A867" s="4"/>
      <c r="B867" s="4"/>
      <c r="C867" s="92"/>
      <c r="D867" s="192"/>
      <c r="E867" s="93"/>
      <c r="F867" s="94"/>
      <c r="G867" s="95" t="str">
        <f t="shared" si="324"/>
        <v>Error</v>
      </c>
      <c r="H867" s="96">
        <v>14400</v>
      </c>
      <c r="I867" s="97" t="e">
        <f t="shared" si="325"/>
        <v>#VALUE!</v>
      </c>
      <c r="J867" s="87" t="e">
        <f t="shared" si="320"/>
        <v>#VALUE!</v>
      </c>
      <c r="K867" s="97">
        <f t="shared" si="326"/>
        <v>0</v>
      </c>
      <c r="L867" s="97">
        <f t="shared" si="327"/>
        <v>0</v>
      </c>
      <c r="M867" s="97" t="e">
        <f t="shared" si="328"/>
        <v>#VALUE!</v>
      </c>
      <c r="N867" s="97" t="e">
        <f t="shared" si="329"/>
        <v>#VALUE!</v>
      </c>
      <c r="O867" s="96"/>
      <c r="P867" s="97" t="e">
        <f t="shared" si="321"/>
        <v>#VALUE!</v>
      </c>
      <c r="Q867" s="98" t="e">
        <f t="shared" si="330"/>
        <v>#VALUE!</v>
      </c>
      <c r="R867" s="99"/>
      <c r="S867" s="4"/>
      <c r="T867" s="27">
        <f t="shared" si="331"/>
        <v>0</v>
      </c>
      <c r="U867" s="100">
        <v>66140</v>
      </c>
      <c r="V867" s="101">
        <f t="shared" si="334"/>
        <v>0</v>
      </c>
      <c r="W867" s="100"/>
      <c r="X867" s="100"/>
      <c r="Y867" s="101">
        <f t="shared" si="332"/>
        <v>0</v>
      </c>
      <c r="Z867" s="101">
        <f t="shared" si="333"/>
        <v>0</v>
      </c>
      <c r="AA867" s="101" t="e">
        <f t="shared" si="335"/>
        <v>#VALUE!</v>
      </c>
    </row>
    <row r="868" spans="1:27" ht="17.25" x14ac:dyDescent="0.25">
      <c r="A868" s="4"/>
      <c r="B868" s="4"/>
      <c r="C868" s="92"/>
      <c r="D868" s="192"/>
      <c r="E868" s="93"/>
      <c r="F868" s="94"/>
      <c r="G868" s="95" t="str">
        <f t="shared" si="324"/>
        <v>Error</v>
      </c>
      <c r="H868" s="96">
        <v>14400</v>
      </c>
      <c r="I868" s="97" t="e">
        <f t="shared" si="325"/>
        <v>#VALUE!</v>
      </c>
      <c r="J868" s="87" t="e">
        <f t="shared" si="320"/>
        <v>#VALUE!</v>
      </c>
      <c r="K868" s="97">
        <f t="shared" si="326"/>
        <v>0</v>
      </c>
      <c r="L868" s="97">
        <f t="shared" si="327"/>
        <v>0</v>
      </c>
      <c r="M868" s="97" t="e">
        <f t="shared" si="328"/>
        <v>#VALUE!</v>
      </c>
      <c r="N868" s="97" t="e">
        <f t="shared" si="329"/>
        <v>#VALUE!</v>
      </c>
      <c r="O868" s="96"/>
      <c r="P868" s="97" t="e">
        <f t="shared" si="321"/>
        <v>#VALUE!</v>
      </c>
      <c r="Q868" s="98" t="e">
        <f t="shared" si="330"/>
        <v>#VALUE!</v>
      </c>
      <c r="R868" s="99"/>
      <c r="S868" s="4"/>
      <c r="T868" s="27">
        <f t="shared" si="331"/>
        <v>0</v>
      </c>
      <c r="U868" s="100">
        <v>66140</v>
      </c>
      <c r="V868" s="101">
        <f t="shared" si="334"/>
        <v>0</v>
      </c>
      <c r="W868" s="100"/>
      <c r="X868" s="100"/>
      <c r="Y868" s="101">
        <f t="shared" si="332"/>
        <v>0</v>
      </c>
      <c r="Z868" s="101">
        <f t="shared" si="333"/>
        <v>0</v>
      </c>
      <c r="AA868" s="101" t="e">
        <f t="shared" si="335"/>
        <v>#VALUE!</v>
      </c>
    </row>
    <row r="869" spans="1:27" ht="17.25" x14ac:dyDescent="0.25">
      <c r="A869" s="4"/>
      <c r="B869" s="4"/>
      <c r="C869" s="92"/>
      <c r="D869" s="192"/>
      <c r="E869" s="93"/>
      <c r="F869" s="94"/>
      <c r="G869" s="95" t="str">
        <f t="shared" si="324"/>
        <v>Error</v>
      </c>
      <c r="H869" s="96">
        <v>14400</v>
      </c>
      <c r="I869" s="97" t="e">
        <f t="shared" si="325"/>
        <v>#VALUE!</v>
      </c>
      <c r="J869" s="87" t="e">
        <f t="shared" si="320"/>
        <v>#VALUE!</v>
      </c>
      <c r="K869" s="97">
        <f t="shared" si="326"/>
        <v>0</v>
      </c>
      <c r="L869" s="97">
        <f t="shared" si="327"/>
        <v>0</v>
      </c>
      <c r="M869" s="97" t="e">
        <f t="shared" si="328"/>
        <v>#VALUE!</v>
      </c>
      <c r="N869" s="97" t="e">
        <f t="shared" si="329"/>
        <v>#VALUE!</v>
      </c>
      <c r="O869" s="96"/>
      <c r="P869" s="97" t="e">
        <f t="shared" si="321"/>
        <v>#VALUE!</v>
      </c>
      <c r="Q869" s="98" t="e">
        <f t="shared" si="330"/>
        <v>#VALUE!</v>
      </c>
      <c r="R869" s="99"/>
      <c r="S869" s="4"/>
      <c r="T869" s="27">
        <f t="shared" si="331"/>
        <v>0</v>
      </c>
      <c r="U869" s="100">
        <v>66140</v>
      </c>
      <c r="V869" s="101">
        <f t="shared" si="334"/>
        <v>0</v>
      </c>
      <c r="W869" s="100"/>
      <c r="X869" s="100"/>
      <c r="Y869" s="101">
        <f t="shared" si="332"/>
        <v>0</v>
      </c>
      <c r="Z869" s="101">
        <f t="shared" si="333"/>
        <v>0</v>
      </c>
      <c r="AA869" s="101" t="e">
        <f t="shared" si="335"/>
        <v>#VALUE!</v>
      </c>
    </row>
    <row r="870" spans="1:27" ht="17.25" x14ac:dyDescent="0.25">
      <c r="A870" s="4"/>
      <c r="B870" s="4"/>
      <c r="C870" s="92"/>
      <c r="D870" s="192"/>
      <c r="E870" s="83"/>
      <c r="F870" s="84"/>
      <c r="G870" s="85" t="str">
        <f t="shared" si="324"/>
        <v>Error</v>
      </c>
      <c r="H870" s="86">
        <v>14400</v>
      </c>
      <c r="I870" s="87" t="e">
        <f t="shared" si="325"/>
        <v>#VALUE!</v>
      </c>
      <c r="J870" s="87" t="e">
        <f t="shared" si="320"/>
        <v>#VALUE!</v>
      </c>
      <c r="K870" s="87">
        <f t="shared" si="326"/>
        <v>0</v>
      </c>
      <c r="L870" s="87">
        <f t="shared" si="327"/>
        <v>0</v>
      </c>
      <c r="M870" s="87" t="e">
        <f t="shared" si="328"/>
        <v>#VALUE!</v>
      </c>
      <c r="N870" s="87" t="e">
        <f t="shared" si="329"/>
        <v>#VALUE!</v>
      </c>
      <c r="O870" s="86"/>
      <c r="P870" s="87" t="e">
        <f t="shared" si="321"/>
        <v>#VALUE!</v>
      </c>
      <c r="Q870" s="88" t="e">
        <f t="shared" si="330"/>
        <v>#VALUE!</v>
      </c>
      <c r="R870" s="89"/>
      <c r="S870" s="81"/>
      <c r="T870" s="27">
        <f t="shared" si="331"/>
        <v>0</v>
      </c>
      <c r="U870" s="90">
        <v>66140</v>
      </c>
      <c r="V870" s="91">
        <f t="shared" si="334"/>
        <v>0</v>
      </c>
      <c r="W870" s="90"/>
      <c r="X870" s="90"/>
      <c r="Y870" s="91">
        <f t="shared" si="332"/>
        <v>0</v>
      </c>
      <c r="Z870" s="91">
        <f t="shared" si="333"/>
        <v>0</v>
      </c>
      <c r="AA870" s="91" t="e">
        <f t="shared" si="335"/>
        <v>#VALUE!</v>
      </c>
    </row>
    <row r="871" spans="1:27" ht="17.25" x14ac:dyDescent="0.25">
      <c r="A871" s="4"/>
      <c r="B871" s="4"/>
      <c r="C871" s="92"/>
      <c r="D871" s="192"/>
      <c r="E871" s="93"/>
      <c r="F871" s="94"/>
      <c r="G871" s="95" t="str">
        <f t="shared" si="324"/>
        <v>Error</v>
      </c>
      <c r="H871" s="96">
        <v>14400</v>
      </c>
      <c r="I871" s="97" t="e">
        <f t="shared" si="325"/>
        <v>#VALUE!</v>
      </c>
      <c r="J871" s="87" t="e">
        <f t="shared" si="320"/>
        <v>#VALUE!</v>
      </c>
      <c r="K871" s="97">
        <f t="shared" si="326"/>
        <v>0</v>
      </c>
      <c r="L871" s="97">
        <f t="shared" si="327"/>
        <v>0</v>
      </c>
      <c r="M871" s="97" t="e">
        <f t="shared" si="328"/>
        <v>#VALUE!</v>
      </c>
      <c r="N871" s="97" t="e">
        <f t="shared" si="329"/>
        <v>#VALUE!</v>
      </c>
      <c r="O871" s="96"/>
      <c r="P871" s="97" t="e">
        <f t="shared" si="321"/>
        <v>#VALUE!</v>
      </c>
      <c r="Q871" s="98" t="e">
        <f t="shared" si="330"/>
        <v>#VALUE!</v>
      </c>
      <c r="R871" s="99"/>
      <c r="S871" s="4"/>
      <c r="T871" s="27">
        <f t="shared" si="331"/>
        <v>0</v>
      </c>
      <c r="U871" s="100">
        <v>66140</v>
      </c>
      <c r="V871" s="101">
        <f t="shared" si="334"/>
        <v>0</v>
      </c>
      <c r="W871" s="100"/>
      <c r="X871" s="100"/>
      <c r="Y871" s="101">
        <f t="shared" si="332"/>
        <v>0</v>
      </c>
      <c r="Z871" s="101">
        <f t="shared" si="333"/>
        <v>0</v>
      </c>
      <c r="AA871" s="101" t="e">
        <f t="shared" si="335"/>
        <v>#VALUE!</v>
      </c>
    </row>
    <row r="872" spans="1:27" ht="17.25" x14ac:dyDescent="0.25">
      <c r="A872" s="4"/>
      <c r="B872" s="4"/>
      <c r="C872" s="92"/>
      <c r="D872" s="192"/>
      <c r="E872" s="93"/>
      <c r="F872" s="94"/>
      <c r="G872" s="95" t="str">
        <f t="shared" si="324"/>
        <v>Error</v>
      </c>
      <c r="H872" s="96">
        <v>14400</v>
      </c>
      <c r="I872" s="97" t="e">
        <f t="shared" si="325"/>
        <v>#VALUE!</v>
      </c>
      <c r="J872" s="87" t="e">
        <f t="shared" si="320"/>
        <v>#VALUE!</v>
      </c>
      <c r="K872" s="97">
        <f t="shared" si="326"/>
        <v>0</v>
      </c>
      <c r="L872" s="97">
        <f t="shared" si="327"/>
        <v>0</v>
      </c>
      <c r="M872" s="97" t="e">
        <f t="shared" si="328"/>
        <v>#VALUE!</v>
      </c>
      <c r="N872" s="97" t="e">
        <f t="shared" si="329"/>
        <v>#VALUE!</v>
      </c>
      <c r="O872" s="96"/>
      <c r="P872" s="97" t="e">
        <f t="shared" si="321"/>
        <v>#VALUE!</v>
      </c>
      <c r="Q872" s="98" t="e">
        <f t="shared" si="330"/>
        <v>#VALUE!</v>
      </c>
      <c r="R872" s="99"/>
      <c r="S872" s="4"/>
      <c r="T872" s="27">
        <f t="shared" si="331"/>
        <v>0</v>
      </c>
      <c r="U872" s="100">
        <v>66140</v>
      </c>
      <c r="V872" s="101">
        <f t="shared" si="334"/>
        <v>0</v>
      </c>
      <c r="W872" s="100"/>
      <c r="X872" s="100"/>
      <c r="Y872" s="101">
        <f t="shared" si="332"/>
        <v>0</v>
      </c>
      <c r="Z872" s="101">
        <f t="shared" si="333"/>
        <v>0</v>
      </c>
      <c r="AA872" s="101" t="e">
        <f t="shared" si="335"/>
        <v>#VALUE!</v>
      </c>
    </row>
    <row r="873" spans="1:27" ht="17.25" x14ac:dyDescent="0.25">
      <c r="A873" s="4"/>
      <c r="B873" s="4"/>
      <c r="C873" s="92"/>
      <c r="D873" s="192"/>
      <c r="E873" s="93"/>
      <c r="F873" s="94"/>
      <c r="G873" s="95" t="str">
        <f t="shared" si="324"/>
        <v>Error</v>
      </c>
      <c r="H873" s="96">
        <v>14400</v>
      </c>
      <c r="I873" s="97" t="e">
        <f t="shared" si="325"/>
        <v>#VALUE!</v>
      </c>
      <c r="J873" s="87" t="e">
        <f t="shared" si="320"/>
        <v>#VALUE!</v>
      </c>
      <c r="K873" s="97">
        <f t="shared" si="326"/>
        <v>0</v>
      </c>
      <c r="L873" s="97">
        <f t="shared" si="327"/>
        <v>0</v>
      </c>
      <c r="M873" s="97" t="e">
        <f t="shared" si="328"/>
        <v>#VALUE!</v>
      </c>
      <c r="N873" s="97" t="e">
        <f t="shared" si="329"/>
        <v>#VALUE!</v>
      </c>
      <c r="O873" s="96"/>
      <c r="P873" s="97" t="e">
        <f t="shared" si="321"/>
        <v>#VALUE!</v>
      </c>
      <c r="Q873" s="98" t="e">
        <f t="shared" si="330"/>
        <v>#VALUE!</v>
      </c>
      <c r="R873" s="99"/>
      <c r="S873" s="4"/>
      <c r="T873" s="27">
        <f t="shared" si="331"/>
        <v>0</v>
      </c>
      <c r="U873" s="100">
        <v>66140</v>
      </c>
      <c r="V873" s="101">
        <f t="shared" si="334"/>
        <v>0</v>
      </c>
      <c r="W873" s="100"/>
      <c r="X873" s="100"/>
      <c r="Y873" s="101">
        <f t="shared" si="332"/>
        <v>0</v>
      </c>
      <c r="Z873" s="101">
        <f t="shared" si="333"/>
        <v>0</v>
      </c>
      <c r="AA873" s="101" t="e">
        <f t="shared" si="335"/>
        <v>#VALUE!</v>
      </c>
    </row>
    <row r="874" spans="1:27" ht="17.25" x14ac:dyDescent="0.25">
      <c r="A874" s="4"/>
      <c r="B874" s="4"/>
      <c r="C874" s="92"/>
      <c r="D874" s="192"/>
      <c r="E874" s="93"/>
      <c r="F874" s="94"/>
      <c r="G874" s="95" t="str">
        <f t="shared" si="324"/>
        <v>Error</v>
      </c>
      <c r="H874" s="96">
        <v>14400</v>
      </c>
      <c r="I874" s="97" t="e">
        <f t="shared" si="325"/>
        <v>#VALUE!</v>
      </c>
      <c r="J874" s="87" t="e">
        <f t="shared" si="320"/>
        <v>#VALUE!</v>
      </c>
      <c r="K874" s="97">
        <f t="shared" si="326"/>
        <v>0</v>
      </c>
      <c r="L874" s="97">
        <f t="shared" si="327"/>
        <v>0</v>
      </c>
      <c r="M874" s="97" t="e">
        <f t="shared" si="328"/>
        <v>#VALUE!</v>
      </c>
      <c r="N874" s="97" t="e">
        <f t="shared" si="329"/>
        <v>#VALUE!</v>
      </c>
      <c r="O874" s="96"/>
      <c r="P874" s="97" t="e">
        <f t="shared" si="321"/>
        <v>#VALUE!</v>
      </c>
      <c r="Q874" s="98" t="e">
        <f t="shared" si="330"/>
        <v>#VALUE!</v>
      </c>
      <c r="R874" s="99"/>
      <c r="S874" s="4"/>
      <c r="T874" s="27">
        <f t="shared" si="331"/>
        <v>0</v>
      </c>
      <c r="U874" s="100">
        <v>66140</v>
      </c>
      <c r="V874" s="101">
        <f t="shared" si="334"/>
        <v>0</v>
      </c>
      <c r="W874" s="100"/>
      <c r="X874" s="100"/>
      <c r="Y874" s="101">
        <f t="shared" si="332"/>
        <v>0</v>
      </c>
      <c r="Z874" s="101">
        <f t="shared" si="333"/>
        <v>0</v>
      </c>
      <c r="AA874" s="101" t="e">
        <f t="shared" si="335"/>
        <v>#VALUE!</v>
      </c>
    </row>
    <row r="875" spans="1:27" ht="17.25" x14ac:dyDescent="0.25">
      <c r="A875" s="4"/>
      <c r="B875" s="4"/>
      <c r="C875" s="92"/>
      <c r="D875" s="192"/>
      <c r="E875" s="93"/>
      <c r="F875" s="94"/>
      <c r="G875" s="95" t="str">
        <f t="shared" si="324"/>
        <v>Error</v>
      </c>
      <c r="H875" s="96">
        <v>14400</v>
      </c>
      <c r="I875" s="97" t="e">
        <f t="shared" si="325"/>
        <v>#VALUE!</v>
      </c>
      <c r="J875" s="87" t="e">
        <f t="shared" si="320"/>
        <v>#VALUE!</v>
      </c>
      <c r="K875" s="97">
        <f t="shared" si="326"/>
        <v>0</v>
      </c>
      <c r="L875" s="97">
        <f t="shared" si="327"/>
        <v>0</v>
      </c>
      <c r="M875" s="97" t="e">
        <f t="shared" si="328"/>
        <v>#VALUE!</v>
      </c>
      <c r="N875" s="97" t="e">
        <f t="shared" si="329"/>
        <v>#VALUE!</v>
      </c>
      <c r="O875" s="96"/>
      <c r="P875" s="97" t="e">
        <f t="shared" si="321"/>
        <v>#VALUE!</v>
      </c>
      <c r="Q875" s="98" t="e">
        <f t="shared" si="330"/>
        <v>#VALUE!</v>
      </c>
      <c r="R875" s="99"/>
      <c r="S875" s="4"/>
      <c r="T875" s="27">
        <f t="shared" si="331"/>
        <v>0</v>
      </c>
      <c r="U875" s="100">
        <v>66140</v>
      </c>
      <c r="V875" s="101">
        <f t="shared" si="334"/>
        <v>0</v>
      </c>
      <c r="W875" s="100"/>
      <c r="X875" s="100"/>
      <c r="Y875" s="101">
        <f t="shared" si="332"/>
        <v>0</v>
      </c>
      <c r="Z875" s="101">
        <f t="shared" si="333"/>
        <v>0</v>
      </c>
      <c r="AA875" s="101" t="e">
        <f t="shared" si="335"/>
        <v>#VALUE!</v>
      </c>
    </row>
    <row r="876" spans="1:27" ht="17.25" x14ac:dyDescent="0.25">
      <c r="A876" s="4"/>
      <c r="B876" s="4"/>
      <c r="C876" s="92"/>
      <c r="D876" s="192"/>
      <c r="E876" s="83"/>
      <c r="F876" s="84"/>
      <c r="G876" s="85" t="str">
        <f t="shared" si="324"/>
        <v>Error</v>
      </c>
      <c r="H876" s="86">
        <v>14400</v>
      </c>
      <c r="I876" s="87" t="e">
        <f t="shared" si="325"/>
        <v>#VALUE!</v>
      </c>
      <c r="J876" s="87" t="e">
        <f t="shared" si="320"/>
        <v>#VALUE!</v>
      </c>
      <c r="K876" s="87">
        <f t="shared" si="326"/>
        <v>0</v>
      </c>
      <c r="L876" s="87">
        <f t="shared" si="327"/>
        <v>0</v>
      </c>
      <c r="M876" s="87" t="e">
        <f t="shared" si="328"/>
        <v>#VALUE!</v>
      </c>
      <c r="N876" s="87" t="e">
        <f t="shared" si="329"/>
        <v>#VALUE!</v>
      </c>
      <c r="O876" s="86"/>
      <c r="P876" s="87" t="e">
        <f t="shared" si="321"/>
        <v>#VALUE!</v>
      </c>
      <c r="Q876" s="88" t="e">
        <f t="shared" si="330"/>
        <v>#VALUE!</v>
      </c>
      <c r="R876" s="89"/>
      <c r="S876" s="81"/>
      <c r="T876" s="27">
        <f t="shared" si="331"/>
        <v>0</v>
      </c>
      <c r="U876" s="90">
        <v>66140</v>
      </c>
      <c r="V876" s="91">
        <f t="shared" si="334"/>
        <v>0</v>
      </c>
      <c r="W876" s="90"/>
      <c r="X876" s="90"/>
      <c r="Y876" s="91">
        <f t="shared" si="332"/>
        <v>0</v>
      </c>
      <c r="Z876" s="91">
        <f t="shared" si="333"/>
        <v>0</v>
      </c>
      <c r="AA876" s="91" t="e">
        <f t="shared" si="335"/>
        <v>#VALUE!</v>
      </c>
    </row>
    <row r="877" spans="1:27" ht="17.25" x14ac:dyDescent="0.25">
      <c r="A877" s="4"/>
      <c r="B877" s="4"/>
      <c r="C877" s="92"/>
      <c r="D877" s="192"/>
      <c r="E877" s="93"/>
      <c r="F877" s="94"/>
      <c r="G877" s="95" t="str">
        <f t="shared" si="324"/>
        <v>Error</v>
      </c>
      <c r="H877" s="96">
        <v>14400</v>
      </c>
      <c r="I877" s="97" t="e">
        <f t="shared" si="325"/>
        <v>#VALUE!</v>
      </c>
      <c r="J877" s="87" t="e">
        <f t="shared" si="320"/>
        <v>#VALUE!</v>
      </c>
      <c r="K877" s="97">
        <f t="shared" si="326"/>
        <v>0</v>
      </c>
      <c r="L877" s="97">
        <f t="shared" si="327"/>
        <v>0</v>
      </c>
      <c r="M877" s="97" t="e">
        <f t="shared" si="328"/>
        <v>#VALUE!</v>
      </c>
      <c r="N877" s="97" t="e">
        <f t="shared" si="329"/>
        <v>#VALUE!</v>
      </c>
      <c r="O877" s="96"/>
      <c r="P877" s="97" t="e">
        <f t="shared" si="321"/>
        <v>#VALUE!</v>
      </c>
      <c r="Q877" s="98" t="e">
        <f t="shared" si="330"/>
        <v>#VALUE!</v>
      </c>
      <c r="R877" s="99"/>
      <c r="S877" s="4"/>
      <c r="T877" s="27">
        <f t="shared" si="331"/>
        <v>0</v>
      </c>
      <c r="U877" s="100">
        <v>66140</v>
      </c>
      <c r="V877" s="101">
        <f t="shared" si="334"/>
        <v>0</v>
      </c>
      <c r="W877" s="100"/>
      <c r="X877" s="100"/>
      <c r="Y877" s="101">
        <f t="shared" si="332"/>
        <v>0</v>
      </c>
      <c r="Z877" s="101">
        <f t="shared" si="333"/>
        <v>0</v>
      </c>
      <c r="AA877" s="101" t="e">
        <f t="shared" si="335"/>
        <v>#VALUE!</v>
      </c>
    </row>
    <row r="878" spans="1:27" ht="17.25" x14ac:dyDescent="0.25">
      <c r="A878" s="4"/>
      <c r="B878" s="4"/>
      <c r="C878" s="92"/>
      <c r="D878" s="192"/>
      <c r="E878" s="93"/>
      <c r="F878" s="94"/>
      <c r="G878" s="95" t="str">
        <f t="shared" si="324"/>
        <v>Error</v>
      </c>
      <c r="H878" s="96">
        <v>14400</v>
      </c>
      <c r="I878" s="97" t="e">
        <f t="shared" si="325"/>
        <v>#VALUE!</v>
      </c>
      <c r="J878" s="87" t="e">
        <f t="shared" si="320"/>
        <v>#VALUE!</v>
      </c>
      <c r="K878" s="97">
        <f t="shared" si="326"/>
        <v>0</v>
      </c>
      <c r="L878" s="97">
        <f t="shared" si="327"/>
        <v>0</v>
      </c>
      <c r="M878" s="97" t="e">
        <f t="shared" si="328"/>
        <v>#VALUE!</v>
      </c>
      <c r="N878" s="97" t="e">
        <f t="shared" si="329"/>
        <v>#VALUE!</v>
      </c>
      <c r="O878" s="96"/>
      <c r="P878" s="97" t="e">
        <f t="shared" si="321"/>
        <v>#VALUE!</v>
      </c>
      <c r="Q878" s="98" t="e">
        <f t="shared" si="330"/>
        <v>#VALUE!</v>
      </c>
      <c r="R878" s="99"/>
      <c r="S878" s="4"/>
      <c r="T878" s="27">
        <f t="shared" si="331"/>
        <v>0</v>
      </c>
      <c r="U878" s="100">
        <v>66140</v>
      </c>
      <c r="V878" s="101">
        <f t="shared" si="334"/>
        <v>0</v>
      </c>
      <c r="W878" s="100"/>
      <c r="X878" s="100"/>
      <c r="Y878" s="101">
        <f t="shared" si="332"/>
        <v>0</v>
      </c>
      <c r="Z878" s="101">
        <f t="shared" si="333"/>
        <v>0</v>
      </c>
      <c r="AA878" s="101" t="e">
        <f t="shared" si="335"/>
        <v>#VALUE!</v>
      </c>
    </row>
    <row r="879" spans="1:27" ht="17.25" x14ac:dyDescent="0.25">
      <c r="A879" s="4"/>
      <c r="B879" s="4"/>
      <c r="C879" s="92"/>
      <c r="D879" s="192"/>
      <c r="E879" s="93"/>
      <c r="F879" s="94"/>
      <c r="G879" s="95" t="str">
        <f t="shared" si="324"/>
        <v>Error</v>
      </c>
      <c r="H879" s="96">
        <v>14400</v>
      </c>
      <c r="I879" s="97" t="e">
        <f t="shared" si="325"/>
        <v>#VALUE!</v>
      </c>
      <c r="J879" s="87" t="e">
        <f t="shared" si="320"/>
        <v>#VALUE!</v>
      </c>
      <c r="K879" s="97">
        <f t="shared" si="326"/>
        <v>0</v>
      </c>
      <c r="L879" s="97">
        <f t="shared" si="327"/>
        <v>0</v>
      </c>
      <c r="M879" s="97" t="e">
        <f t="shared" si="328"/>
        <v>#VALUE!</v>
      </c>
      <c r="N879" s="97" t="e">
        <f t="shared" si="329"/>
        <v>#VALUE!</v>
      </c>
      <c r="O879" s="96"/>
      <c r="P879" s="97" t="e">
        <f t="shared" si="321"/>
        <v>#VALUE!</v>
      </c>
      <c r="Q879" s="98" t="e">
        <f t="shared" si="330"/>
        <v>#VALUE!</v>
      </c>
      <c r="R879" s="99"/>
      <c r="S879" s="4"/>
      <c r="T879" s="27">
        <f t="shared" si="331"/>
        <v>0</v>
      </c>
      <c r="U879" s="100">
        <v>66140</v>
      </c>
      <c r="V879" s="101">
        <f t="shared" si="334"/>
        <v>0</v>
      </c>
      <c r="W879" s="100"/>
      <c r="X879" s="100"/>
      <c r="Y879" s="101">
        <f t="shared" si="332"/>
        <v>0</v>
      </c>
      <c r="Z879" s="101">
        <f t="shared" si="333"/>
        <v>0</v>
      </c>
      <c r="AA879" s="101" t="e">
        <f t="shared" si="335"/>
        <v>#VALUE!</v>
      </c>
    </row>
    <row r="880" spans="1:27" ht="17.25" x14ac:dyDescent="0.25">
      <c r="A880" s="4"/>
      <c r="B880" s="4"/>
      <c r="C880" s="92"/>
      <c r="D880" s="192"/>
      <c r="E880" s="93"/>
      <c r="F880" s="94"/>
      <c r="G880" s="95" t="str">
        <f t="shared" si="324"/>
        <v>Error</v>
      </c>
      <c r="H880" s="96">
        <v>14400</v>
      </c>
      <c r="I880" s="97" t="e">
        <f t="shared" si="325"/>
        <v>#VALUE!</v>
      </c>
      <c r="J880" s="87" t="e">
        <f t="shared" si="320"/>
        <v>#VALUE!</v>
      </c>
      <c r="K880" s="97">
        <f t="shared" si="326"/>
        <v>0</v>
      </c>
      <c r="L880" s="97">
        <f t="shared" si="327"/>
        <v>0</v>
      </c>
      <c r="M880" s="97" t="e">
        <f t="shared" si="328"/>
        <v>#VALUE!</v>
      </c>
      <c r="N880" s="97" t="e">
        <f t="shared" si="329"/>
        <v>#VALUE!</v>
      </c>
      <c r="O880" s="96"/>
      <c r="P880" s="97" t="e">
        <f t="shared" si="321"/>
        <v>#VALUE!</v>
      </c>
      <c r="Q880" s="98" t="e">
        <f t="shared" si="330"/>
        <v>#VALUE!</v>
      </c>
      <c r="R880" s="99"/>
      <c r="S880" s="4"/>
      <c r="T880" s="27">
        <f t="shared" si="331"/>
        <v>0</v>
      </c>
      <c r="U880" s="100">
        <v>66140</v>
      </c>
      <c r="V880" s="101">
        <f t="shared" si="334"/>
        <v>0</v>
      </c>
      <c r="W880" s="100"/>
      <c r="X880" s="100"/>
      <c r="Y880" s="101">
        <f t="shared" si="332"/>
        <v>0</v>
      </c>
      <c r="Z880" s="101">
        <f t="shared" si="333"/>
        <v>0</v>
      </c>
      <c r="AA880" s="101" t="e">
        <f t="shared" si="335"/>
        <v>#VALUE!</v>
      </c>
    </row>
    <row r="881" spans="1:27" ht="17.25" x14ac:dyDescent="0.25">
      <c r="A881" s="4"/>
      <c r="B881" s="4"/>
      <c r="C881" s="92"/>
      <c r="D881" s="192"/>
      <c r="E881" s="93"/>
      <c r="F881" s="94"/>
      <c r="G881" s="95" t="str">
        <f t="shared" si="324"/>
        <v>Error</v>
      </c>
      <c r="H881" s="96">
        <v>14400</v>
      </c>
      <c r="I881" s="97" t="e">
        <f t="shared" si="325"/>
        <v>#VALUE!</v>
      </c>
      <c r="J881" s="87" t="e">
        <f t="shared" si="320"/>
        <v>#VALUE!</v>
      </c>
      <c r="K881" s="97">
        <f t="shared" si="326"/>
        <v>0</v>
      </c>
      <c r="L881" s="97">
        <f t="shared" si="327"/>
        <v>0</v>
      </c>
      <c r="M881" s="97" t="e">
        <f t="shared" si="328"/>
        <v>#VALUE!</v>
      </c>
      <c r="N881" s="97" t="e">
        <f t="shared" si="329"/>
        <v>#VALUE!</v>
      </c>
      <c r="O881" s="96"/>
      <c r="P881" s="97" t="e">
        <f t="shared" si="321"/>
        <v>#VALUE!</v>
      </c>
      <c r="Q881" s="98" t="e">
        <f t="shared" si="330"/>
        <v>#VALUE!</v>
      </c>
      <c r="R881" s="99"/>
      <c r="S881" s="4"/>
      <c r="T881" s="27">
        <f t="shared" si="331"/>
        <v>0</v>
      </c>
      <c r="U881" s="100">
        <v>66140</v>
      </c>
      <c r="V881" s="101">
        <f t="shared" si="334"/>
        <v>0</v>
      </c>
      <c r="W881" s="100"/>
      <c r="X881" s="100"/>
      <c r="Y881" s="101">
        <f t="shared" si="332"/>
        <v>0</v>
      </c>
      <c r="Z881" s="101">
        <f t="shared" si="333"/>
        <v>0</v>
      </c>
      <c r="AA881" s="101" t="e">
        <f t="shared" si="335"/>
        <v>#VALUE!</v>
      </c>
    </row>
    <row r="882" spans="1:27" ht="17.25" x14ac:dyDescent="0.25">
      <c r="A882" s="4"/>
      <c r="B882" s="4"/>
      <c r="C882" s="92"/>
      <c r="D882" s="192"/>
      <c r="E882" s="83"/>
      <c r="F882" s="84"/>
      <c r="G882" s="85" t="str">
        <f t="shared" si="324"/>
        <v>Error</v>
      </c>
      <c r="H882" s="86">
        <v>14400</v>
      </c>
      <c r="I882" s="87" t="e">
        <f t="shared" si="325"/>
        <v>#VALUE!</v>
      </c>
      <c r="J882" s="87" t="e">
        <f t="shared" si="320"/>
        <v>#VALUE!</v>
      </c>
      <c r="K882" s="87">
        <f t="shared" si="326"/>
        <v>0</v>
      </c>
      <c r="L882" s="87">
        <f t="shared" si="327"/>
        <v>0</v>
      </c>
      <c r="M882" s="87" t="e">
        <f t="shared" si="328"/>
        <v>#VALUE!</v>
      </c>
      <c r="N882" s="87" t="e">
        <f t="shared" si="329"/>
        <v>#VALUE!</v>
      </c>
      <c r="O882" s="86"/>
      <c r="P882" s="87" t="e">
        <f t="shared" si="321"/>
        <v>#VALUE!</v>
      </c>
      <c r="Q882" s="88" t="e">
        <f t="shared" si="330"/>
        <v>#VALUE!</v>
      </c>
      <c r="R882" s="89"/>
      <c r="S882" s="81"/>
      <c r="T882" s="27">
        <f t="shared" si="331"/>
        <v>0</v>
      </c>
      <c r="U882" s="90">
        <v>66140</v>
      </c>
      <c r="V882" s="91">
        <f t="shared" si="334"/>
        <v>0</v>
      </c>
      <c r="W882" s="90"/>
      <c r="X882" s="90"/>
      <c r="Y882" s="91">
        <f t="shared" si="332"/>
        <v>0</v>
      </c>
      <c r="Z882" s="91">
        <f t="shared" si="333"/>
        <v>0</v>
      </c>
      <c r="AA882" s="91" t="e">
        <f t="shared" si="335"/>
        <v>#VALUE!</v>
      </c>
    </row>
    <row r="883" spans="1:27" ht="17.25" x14ac:dyDescent="0.25">
      <c r="A883" s="4"/>
      <c r="B883" s="4"/>
      <c r="C883" s="92"/>
      <c r="D883" s="192"/>
      <c r="E883" s="83"/>
      <c r="F883" s="84"/>
      <c r="G883" s="85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6">
        <v>14400</v>
      </c>
      <c r="I883" s="87" t="e">
        <f>G883*H883</f>
        <v>#VALUE!</v>
      </c>
      <c r="J883" s="87" t="e">
        <f t="shared" si="320"/>
        <v>#VALUE!</v>
      </c>
      <c r="K883" s="87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7">
        <f>K883*H883</f>
        <v>0</v>
      </c>
      <c r="M883" s="87" t="e">
        <f>L883+J883</f>
        <v>#VALUE!</v>
      </c>
      <c r="N883" s="87" t="e">
        <f>IF(F883&lt;2,M883*0%,IF(F883&lt;5,M883*5%,IF(F883&lt;10,M883*10%,IF(F883&lt;15,M883*15%,IF(F883&lt;20,M883*20%,IF(F883&lt;25,M883*25%,IF(F883&gt;=25,M883*30%)))))))</f>
        <v>#VALUE!</v>
      </c>
      <c r="O883" s="86"/>
      <c r="P883" s="87" t="e">
        <f t="shared" si="321"/>
        <v>#VALUE!</v>
      </c>
      <c r="Q883" s="88" t="e">
        <f>P883*6.565</f>
        <v>#VALUE!</v>
      </c>
      <c r="R883" s="89"/>
      <c r="S883" s="81"/>
      <c r="T883" s="27">
        <f t="shared" si="331"/>
        <v>0</v>
      </c>
      <c r="U883" s="90">
        <v>66140</v>
      </c>
      <c r="V883" s="91">
        <f t="shared" si="334"/>
        <v>0</v>
      </c>
      <c r="W883" s="90"/>
      <c r="X883" s="90"/>
      <c r="Y883" s="91">
        <f>+V883+W883+X883</f>
        <v>0</v>
      </c>
      <c r="Z883" s="91">
        <f>+Y883*6.565</f>
        <v>0</v>
      </c>
      <c r="AA883" s="91" t="e">
        <f t="shared" si="335"/>
        <v>#VALUE!</v>
      </c>
    </row>
    <row r="884" spans="1:27" ht="17.25" x14ac:dyDescent="0.25">
      <c r="A884" s="4"/>
      <c r="B884" s="4"/>
      <c r="C884" s="92"/>
      <c r="D884" s="192"/>
      <c r="E884" s="93"/>
      <c r="F884" s="94"/>
      <c r="G884" s="95" t="str">
        <f t="shared" si="324"/>
        <v>Error</v>
      </c>
      <c r="H884" s="96">
        <v>14400</v>
      </c>
      <c r="I884" s="97" t="e">
        <f t="shared" ref="I884:I899" si="336">G884*H884</f>
        <v>#VALUE!</v>
      </c>
      <c r="J884" s="87" t="e">
        <f t="shared" si="320"/>
        <v>#VALUE!</v>
      </c>
      <c r="K884" s="97">
        <f t="shared" si="326"/>
        <v>0</v>
      </c>
      <c r="L884" s="97">
        <f t="shared" ref="L884:L899" si="337">K884*H884</f>
        <v>0</v>
      </c>
      <c r="M884" s="97" t="e">
        <f t="shared" ref="M884:M899" si="338">L884+J884</f>
        <v>#VALUE!</v>
      </c>
      <c r="N884" s="97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6"/>
      <c r="P884" s="97" t="e">
        <f t="shared" si="321"/>
        <v>#VALUE!</v>
      </c>
      <c r="Q884" s="98" t="e">
        <f t="shared" si="330"/>
        <v>#VALUE!</v>
      </c>
      <c r="R884" s="99"/>
      <c r="S884" s="4"/>
      <c r="T884" s="27">
        <f t="shared" si="331"/>
        <v>0</v>
      </c>
      <c r="U884" s="100">
        <v>66140</v>
      </c>
      <c r="V884" s="101">
        <f t="shared" si="334"/>
        <v>0</v>
      </c>
      <c r="W884" s="100"/>
      <c r="X884" s="100"/>
      <c r="Y884" s="101">
        <f t="shared" ref="Y884:Y899" si="340">+V884+W884+X884</f>
        <v>0</v>
      </c>
      <c r="Z884" s="101">
        <f t="shared" si="333"/>
        <v>0</v>
      </c>
      <c r="AA884" s="101" t="e">
        <f t="shared" si="335"/>
        <v>#VALUE!</v>
      </c>
    </row>
    <row r="885" spans="1:27" ht="17.25" x14ac:dyDescent="0.25">
      <c r="A885" s="4"/>
      <c r="B885" s="4"/>
      <c r="C885" s="92"/>
      <c r="D885" s="192"/>
      <c r="E885" s="93"/>
      <c r="F885" s="94"/>
      <c r="G885" s="95" t="str">
        <f t="shared" si="324"/>
        <v>Error</v>
      </c>
      <c r="H885" s="96">
        <v>14400</v>
      </c>
      <c r="I885" s="97" t="e">
        <f t="shared" si="336"/>
        <v>#VALUE!</v>
      </c>
      <c r="J885" s="87" t="e">
        <f t="shared" si="320"/>
        <v>#VALUE!</v>
      </c>
      <c r="K885" s="97">
        <f t="shared" si="326"/>
        <v>0</v>
      </c>
      <c r="L885" s="97">
        <f t="shared" si="337"/>
        <v>0</v>
      </c>
      <c r="M885" s="97" t="e">
        <f t="shared" si="338"/>
        <v>#VALUE!</v>
      </c>
      <c r="N885" s="97" t="e">
        <f t="shared" si="339"/>
        <v>#VALUE!</v>
      </c>
      <c r="O885" s="96"/>
      <c r="P885" s="97" t="e">
        <f t="shared" si="321"/>
        <v>#VALUE!</v>
      </c>
      <c r="Q885" s="98" t="e">
        <f t="shared" si="330"/>
        <v>#VALUE!</v>
      </c>
      <c r="R885" s="99"/>
      <c r="S885" s="4"/>
      <c r="T885" s="27">
        <f t="shared" si="331"/>
        <v>0</v>
      </c>
      <c r="U885" s="100">
        <v>66140</v>
      </c>
      <c r="V885" s="101">
        <f t="shared" si="334"/>
        <v>0</v>
      </c>
      <c r="W885" s="100"/>
      <c r="X885" s="100"/>
      <c r="Y885" s="101">
        <f t="shared" si="340"/>
        <v>0</v>
      </c>
      <c r="Z885" s="101">
        <f t="shared" si="333"/>
        <v>0</v>
      </c>
      <c r="AA885" s="101" t="e">
        <f t="shared" si="335"/>
        <v>#VALUE!</v>
      </c>
    </row>
    <row r="886" spans="1:27" ht="17.25" x14ac:dyDescent="0.25">
      <c r="A886" s="4"/>
      <c r="B886" s="4"/>
      <c r="C886" s="92"/>
      <c r="D886" s="192"/>
      <c r="E886" s="93"/>
      <c r="F886" s="94"/>
      <c r="G886" s="95" t="str">
        <f t="shared" si="324"/>
        <v>Error</v>
      </c>
      <c r="H886" s="96">
        <v>14400</v>
      </c>
      <c r="I886" s="97" t="e">
        <f t="shared" si="336"/>
        <v>#VALUE!</v>
      </c>
      <c r="J886" s="87" t="e">
        <f t="shared" si="320"/>
        <v>#VALUE!</v>
      </c>
      <c r="K886" s="97">
        <f t="shared" si="326"/>
        <v>0</v>
      </c>
      <c r="L886" s="97">
        <f t="shared" si="337"/>
        <v>0</v>
      </c>
      <c r="M886" s="97" t="e">
        <f t="shared" si="338"/>
        <v>#VALUE!</v>
      </c>
      <c r="N886" s="97" t="e">
        <f t="shared" si="339"/>
        <v>#VALUE!</v>
      </c>
      <c r="O886" s="96"/>
      <c r="P886" s="97" t="e">
        <f t="shared" si="321"/>
        <v>#VALUE!</v>
      </c>
      <c r="Q886" s="98" t="e">
        <f t="shared" si="330"/>
        <v>#VALUE!</v>
      </c>
      <c r="R886" s="99"/>
      <c r="S886" s="4"/>
      <c r="T886" s="27">
        <f t="shared" si="331"/>
        <v>0</v>
      </c>
      <c r="U886" s="100">
        <v>66140</v>
      </c>
      <c r="V886" s="101">
        <f t="shared" si="334"/>
        <v>0</v>
      </c>
      <c r="W886" s="100"/>
      <c r="X886" s="100"/>
      <c r="Y886" s="101">
        <f t="shared" si="340"/>
        <v>0</v>
      </c>
      <c r="Z886" s="101">
        <f t="shared" si="333"/>
        <v>0</v>
      </c>
      <c r="AA886" s="101" t="e">
        <f t="shared" si="335"/>
        <v>#VALUE!</v>
      </c>
    </row>
    <row r="887" spans="1:27" ht="17.25" x14ac:dyDescent="0.25">
      <c r="A887" s="4"/>
      <c r="B887" s="4"/>
      <c r="C887" s="92"/>
      <c r="D887" s="192"/>
      <c r="E887" s="93"/>
      <c r="F887" s="94"/>
      <c r="G887" s="95" t="str">
        <f t="shared" si="324"/>
        <v>Error</v>
      </c>
      <c r="H887" s="96">
        <v>14400</v>
      </c>
      <c r="I887" s="97" t="e">
        <f t="shared" si="336"/>
        <v>#VALUE!</v>
      </c>
      <c r="J887" s="87" t="e">
        <f t="shared" si="320"/>
        <v>#VALUE!</v>
      </c>
      <c r="K887" s="97">
        <f t="shared" si="326"/>
        <v>0</v>
      </c>
      <c r="L887" s="97">
        <f t="shared" si="337"/>
        <v>0</v>
      </c>
      <c r="M887" s="97" t="e">
        <f t="shared" si="338"/>
        <v>#VALUE!</v>
      </c>
      <c r="N887" s="97" t="e">
        <f t="shared" si="339"/>
        <v>#VALUE!</v>
      </c>
      <c r="O887" s="96"/>
      <c r="P887" s="97" t="e">
        <f t="shared" si="321"/>
        <v>#VALUE!</v>
      </c>
      <c r="Q887" s="98" t="e">
        <f t="shared" si="330"/>
        <v>#VALUE!</v>
      </c>
      <c r="R887" s="99"/>
      <c r="S887" s="4"/>
      <c r="T887" s="27">
        <f t="shared" si="331"/>
        <v>0</v>
      </c>
      <c r="U887" s="100">
        <v>66140</v>
      </c>
      <c r="V887" s="101">
        <f t="shared" si="334"/>
        <v>0</v>
      </c>
      <c r="W887" s="100"/>
      <c r="X887" s="100"/>
      <c r="Y887" s="101">
        <f t="shared" si="340"/>
        <v>0</v>
      </c>
      <c r="Z887" s="101">
        <f t="shared" si="333"/>
        <v>0</v>
      </c>
      <c r="AA887" s="101" t="e">
        <f t="shared" si="335"/>
        <v>#VALUE!</v>
      </c>
    </row>
    <row r="888" spans="1:27" ht="17.25" x14ac:dyDescent="0.25">
      <c r="A888" s="4"/>
      <c r="B888" s="4"/>
      <c r="C888" s="92"/>
      <c r="D888" s="192"/>
      <c r="E888" s="93"/>
      <c r="F888" s="94"/>
      <c r="G888" s="95" t="str">
        <f t="shared" si="324"/>
        <v>Error</v>
      </c>
      <c r="H888" s="96">
        <v>14400</v>
      </c>
      <c r="I888" s="97" t="e">
        <f t="shared" si="336"/>
        <v>#VALUE!</v>
      </c>
      <c r="J888" s="87" t="e">
        <f t="shared" si="320"/>
        <v>#VALUE!</v>
      </c>
      <c r="K888" s="97">
        <f t="shared" si="326"/>
        <v>0</v>
      </c>
      <c r="L888" s="97">
        <f t="shared" si="337"/>
        <v>0</v>
      </c>
      <c r="M888" s="97" t="e">
        <f t="shared" si="338"/>
        <v>#VALUE!</v>
      </c>
      <c r="N888" s="97" t="e">
        <f t="shared" si="339"/>
        <v>#VALUE!</v>
      </c>
      <c r="O888" s="96"/>
      <c r="P888" s="97" t="e">
        <f t="shared" si="321"/>
        <v>#VALUE!</v>
      </c>
      <c r="Q888" s="98" t="e">
        <f t="shared" si="330"/>
        <v>#VALUE!</v>
      </c>
      <c r="R888" s="99"/>
      <c r="S888" s="4"/>
      <c r="T888" s="27">
        <f t="shared" si="331"/>
        <v>0</v>
      </c>
      <c r="U888" s="100">
        <v>66140</v>
      </c>
      <c r="V888" s="101">
        <f t="shared" si="334"/>
        <v>0</v>
      </c>
      <c r="W888" s="100"/>
      <c r="X888" s="100"/>
      <c r="Y888" s="101">
        <f t="shared" si="340"/>
        <v>0</v>
      </c>
      <c r="Z888" s="101">
        <f t="shared" si="333"/>
        <v>0</v>
      </c>
      <c r="AA888" s="101" t="e">
        <f t="shared" si="335"/>
        <v>#VALUE!</v>
      </c>
    </row>
    <row r="889" spans="1:27" ht="17.25" x14ac:dyDescent="0.25">
      <c r="A889" s="4"/>
      <c r="B889" s="4"/>
      <c r="C889" s="92"/>
      <c r="D889" s="192"/>
      <c r="E889" s="83"/>
      <c r="F889" s="84"/>
      <c r="G889" s="85" t="str">
        <f t="shared" si="324"/>
        <v>Error</v>
      </c>
      <c r="H889" s="86">
        <v>14400</v>
      </c>
      <c r="I889" s="87" t="e">
        <f t="shared" si="336"/>
        <v>#VALUE!</v>
      </c>
      <c r="J889" s="87" t="e">
        <f t="shared" si="320"/>
        <v>#VALUE!</v>
      </c>
      <c r="K889" s="87">
        <f t="shared" si="326"/>
        <v>0</v>
      </c>
      <c r="L889" s="87">
        <f t="shared" si="337"/>
        <v>0</v>
      </c>
      <c r="M889" s="87" t="e">
        <f t="shared" si="338"/>
        <v>#VALUE!</v>
      </c>
      <c r="N889" s="87" t="e">
        <f t="shared" si="339"/>
        <v>#VALUE!</v>
      </c>
      <c r="O889" s="86"/>
      <c r="P889" s="87" t="e">
        <f t="shared" si="321"/>
        <v>#VALUE!</v>
      </c>
      <c r="Q889" s="88" t="e">
        <f t="shared" si="330"/>
        <v>#VALUE!</v>
      </c>
      <c r="R889" s="89"/>
      <c r="S889" s="81"/>
      <c r="T889" s="27">
        <f t="shared" si="331"/>
        <v>0</v>
      </c>
      <c r="U889" s="90">
        <v>66140</v>
      </c>
      <c r="V889" s="91">
        <f t="shared" si="334"/>
        <v>0</v>
      </c>
      <c r="W889" s="90"/>
      <c r="X889" s="90"/>
      <c r="Y889" s="91">
        <f t="shared" si="340"/>
        <v>0</v>
      </c>
      <c r="Z889" s="91">
        <f t="shared" si="333"/>
        <v>0</v>
      </c>
      <c r="AA889" s="91" t="e">
        <f t="shared" si="335"/>
        <v>#VALUE!</v>
      </c>
    </row>
    <row r="890" spans="1:27" ht="17.25" x14ac:dyDescent="0.25">
      <c r="A890" s="4"/>
      <c r="B890" s="4"/>
      <c r="C890" s="92"/>
      <c r="D890" s="192"/>
      <c r="E890" s="93"/>
      <c r="F890" s="94"/>
      <c r="G890" s="95" t="str">
        <f t="shared" si="324"/>
        <v>Error</v>
      </c>
      <c r="H890" s="96">
        <v>14400</v>
      </c>
      <c r="I890" s="97" t="e">
        <f t="shared" si="336"/>
        <v>#VALUE!</v>
      </c>
      <c r="J890" s="87" t="e">
        <f t="shared" si="320"/>
        <v>#VALUE!</v>
      </c>
      <c r="K890" s="97">
        <f t="shared" si="326"/>
        <v>0</v>
      </c>
      <c r="L890" s="97">
        <f t="shared" si="337"/>
        <v>0</v>
      </c>
      <c r="M890" s="97" t="e">
        <f t="shared" si="338"/>
        <v>#VALUE!</v>
      </c>
      <c r="N890" s="97" t="e">
        <f t="shared" si="339"/>
        <v>#VALUE!</v>
      </c>
      <c r="O890" s="96"/>
      <c r="P890" s="97" t="e">
        <f t="shared" si="321"/>
        <v>#VALUE!</v>
      </c>
      <c r="Q890" s="98" t="e">
        <f t="shared" si="330"/>
        <v>#VALUE!</v>
      </c>
      <c r="R890" s="99"/>
      <c r="S890" s="4"/>
      <c r="T890" s="27">
        <f t="shared" si="331"/>
        <v>0</v>
      </c>
      <c r="U890" s="100">
        <v>66140</v>
      </c>
      <c r="V890" s="101">
        <f t="shared" si="334"/>
        <v>0</v>
      </c>
      <c r="W890" s="100"/>
      <c r="X890" s="100"/>
      <c r="Y890" s="101">
        <f t="shared" si="340"/>
        <v>0</v>
      </c>
      <c r="Z890" s="101">
        <f t="shared" si="333"/>
        <v>0</v>
      </c>
      <c r="AA890" s="101" t="e">
        <f t="shared" si="335"/>
        <v>#VALUE!</v>
      </c>
    </row>
    <row r="891" spans="1:27" ht="17.25" x14ac:dyDescent="0.25">
      <c r="A891" s="4"/>
      <c r="B891" s="4"/>
      <c r="C891" s="92"/>
      <c r="D891" s="192"/>
      <c r="E891" s="93"/>
      <c r="F891" s="94"/>
      <c r="G891" s="95" t="str">
        <f t="shared" si="324"/>
        <v>Error</v>
      </c>
      <c r="H891" s="96">
        <v>14400</v>
      </c>
      <c r="I891" s="97" t="e">
        <f t="shared" si="336"/>
        <v>#VALUE!</v>
      </c>
      <c r="J891" s="87" t="e">
        <f t="shared" si="320"/>
        <v>#VALUE!</v>
      </c>
      <c r="K891" s="97">
        <f t="shared" si="326"/>
        <v>0</v>
      </c>
      <c r="L891" s="97">
        <f t="shared" si="337"/>
        <v>0</v>
      </c>
      <c r="M891" s="97" t="e">
        <f t="shared" si="338"/>
        <v>#VALUE!</v>
      </c>
      <c r="N891" s="97" t="e">
        <f t="shared" si="339"/>
        <v>#VALUE!</v>
      </c>
      <c r="O891" s="96"/>
      <c r="P891" s="97" t="e">
        <f t="shared" si="321"/>
        <v>#VALUE!</v>
      </c>
      <c r="Q891" s="98" t="e">
        <f t="shared" si="330"/>
        <v>#VALUE!</v>
      </c>
      <c r="R891" s="99"/>
      <c r="S891" s="4"/>
      <c r="T891" s="27">
        <f t="shared" si="331"/>
        <v>0</v>
      </c>
      <c r="U891" s="100">
        <v>66140</v>
      </c>
      <c r="V891" s="101">
        <f t="shared" si="334"/>
        <v>0</v>
      </c>
      <c r="W891" s="100"/>
      <c r="X891" s="100"/>
      <c r="Y891" s="101">
        <f t="shared" si="340"/>
        <v>0</v>
      </c>
      <c r="Z891" s="101">
        <f t="shared" si="333"/>
        <v>0</v>
      </c>
      <c r="AA891" s="101" t="e">
        <f t="shared" si="335"/>
        <v>#VALUE!</v>
      </c>
    </row>
    <row r="892" spans="1:27" ht="17.25" x14ac:dyDescent="0.25">
      <c r="A892" s="4"/>
      <c r="B892" s="4"/>
      <c r="C892" s="92"/>
      <c r="D892" s="192"/>
      <c r="E892" s="93"/>
      <c r="F892" s="94"/>
      <c r="G892" s="95" t="str">
        <f t="shared" si="324"/>
        <v>Error</v>
      </c>
      <c r="H892" s="96">
        <v>14400</v>
      </c>
      <c r="I892" s="97" t="e">
        <f t="shared" si="336"/>
        <v>#VALUE!</v>
      </c>
      <c r="J892" s="87" t="e">
        <f t="shared" ref="J892:J899" si="341">IF(I892&lt;=59525,59525,I892)</f>
        <v>#VALUE!</v>
      </c>
      <c r="K892" s="97">
        <f t="shared" si="326"/>
        <v>0</v>
      </c>
      <c r="L892" s="97">
        <f t="shared" si="337"/>
        <v>0</v>
      </c>
      <c r="M892" s="97" t="e">
        <f t="shared" si="338"/>
        <v>#VALUE!</v>
      </c>
      <c r="N892" s="97" t="e">
        <f t="shared" si="339"/>
        <v>#VALUE!</v>
      </c>
      <c r="O892" s="96"/>
      <c r="P892" s="97" t="e">
        <f t="shared" ref="P892:P899" si="342">M892+N892+O892</f>
        <v>#VALUE!</v>
      </c>
      <c r="Q892" s="98" t="e">
        <f t="shared" si="330"/>
        <v>#VALUE!</v>
      </c>
      <c r="R892" s="99"/>
      <c r="S892" s="4"/>
      <c r="T892" s="27">
        <f t="shared" si="331"/>
        <v>0</v>
      </c>
      <c r="U892" s="100">
        <v>66140</v>
      </c>
      <c r="V892" s="101">
        <f t="shared" ref="V892:V899" si="343">+U892*T892</f>
        <v>0</v>
      </c>
      <c r="W892" s="100"/>
      <c r="X892" s="100"/>
      <c r="Y892" s="101">
        <f t="shared" si="340"/>
        <v>0</v>
      </c>
      <c r="Z892" s="101">
        <f t="shared" si="333"/>
        <v>0</v>
      </c>
      <c r="AA892" s="101" t="e">
        <f t="shared" ref="AA892:AA899" si="344">+Z892+Q892</f>
        <v>#VALUE!</v>
      </c>
    </row>
    <row r="893" spans="1:27" ht="17.25" x14ac:dyDescent="0.25">
      <c r="A893" s="4"/>
      <c r="B893" s="4"/>
      <c r="C893" s="92"/>
      <c r="D893" s="192"/>
      <c r="E893" s="93"/>
      <c r="F893" s="94"/>
      <c r="G893" s="95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6">
        <v>14400</v>
      </c>
      <c r="I893" s="97" t="e">
        <f t="shared" si="336"/>
        <v>#VALUE!</v>
      </c>
      <c r="J893" s="87" t="e">
        <f t="shared" si="341"/>
        <v>#VALUE!</v>
      </c>
      <c r="K893" s="97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7">
        <f t="shared" si="337"/>
        <v>0</v>
      </c>
      <c r="M893" s="97" t="e">
        <f t="shared" si="338"/>
        <v>#VALUE!</v>
      </c>
      <c r="N893" s="97" t="e">
        <f t="shared" si="339"/>
        <v>#VALUE!</v>
      </c>
      <c r="O893" s="96"/>
      <c r="P893" s="97" t="e">
        <f t="shared" si="342"/>
        <v>#VALUE!</v>
      </c>
      <c r="Q893" s="98" t="e">
        <f t="shared" ref="Q893:Q899" si="347">P893*6.565</f>
        <v>#VALUE!</v>
      </c>
      <c r="R893" s="99"/>
      <c r="S893" s="4"/>
      <c r="T893" s="27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0">
        <v>66140</v>
      </c>
      <c r="V893" s="101">
        <f t="shared" si="343"/>
        <v>0</v>
      </c>
      <c r="W893" s="100"/>
      <c r="X893" s="100"/>
      <c r="Y893" s="101">
        <f t="shared" si="340"/>
        <v>0</v>
      </c>
      <c r="Z893" s="101">
        <f t="shared" ref="Z893:Z899" si="349">+Y893*6.565</f>
        <v>0</v>
      </c>
      <c r="AA893" s="101" t="e">
        <f t="shared" si="344"/>
        <v>#VALUE!</v>
      </c>
    </row>
    <row r="894" spans="1:27" ht="17.25" x14ac:dyDescent="0.25">
      <c r="A894" s="4"/>
      <c r="B894" s="4"/>
      <c r="C894" s="92"/>
      <c r="D894" s="192"/>
      <c r="E894" s="93"/>
      <c r="F894" s="94"/>
      <c r="G894" s="95" t="str">
        <f t="shared" si="345"/>
        <v>Error</v>
      </c>
      <c r="H894" s="96">
        <v>14400</v>
      </c>
      <c r="I894" s="97" t="e">
        <f t="shared" si="336"/>
        <v>#VALUE!</v>
      </c>
      <c r="J894" s="87" t="e">
        <f t="shared" si="341"/>
        <v>#VALUE!</v>
      </c>
      <c r="K894" s="97">
        <f t="shared" si="346"/>
        <v>0</v>
      </c>
      <c r="L894" s="97">
        <f t="shared" si="337"/>
        <v>0</v>
      </c>
      <c r="M894" s="97" t="e">
        <f t="shared" si="338"/>
        <v>#VALUE!</v>
      </c>
      <c r="N894" s="97" t="e">
        <f t="shared" si="339"/>
        <v>#VALUE!</v>
      </c>
      <c r="O894" s="96"/>
      <c r="P894" s="97" t="e">
        <f t="shared" si="342"/>
        <v>#VALUE!</v>
      </c>
      <c r="Q894" s="98" t="e">
        <f t="shared" si="347"/>
        <v>#VALUE!</v>
      </c>
      <c r="R894" s="99"/>
      <c r="S894" s="4"/>
      <c r="T894" s="27">
        <f t="shared" si="348"/>
        <v>0</v>
      </c>
      <c r="U894" s="100">
        <v>66140</v>
      </c>
      <c r="V894" s="101">
        <f t="shared" si="343"/>
        <v>0</v>
      </c>
      <c r="W894" s="100"/>
      <c r="X894" s="100"/>
      <c r="Y894" s="101">
        <f t="shared" si="340"/>
        <v>0</v>
      </c>
      <c r="Z894" s="101">
        <f t="shared" si="349"/>
        <v>0</v>
      </c>
      <c r="AA894" s="101" t="e">
        <f t="shared" si="344"/>
        <v>#VALUE!</v>
      </c>
    </row>
    <row r="895" spans="1:27" ht="17.25" x14ac:dyDescent="0.25">
      <c r="A895" s="4"/>
      <c r="B895" s="4"/>
      <c r="C895" s="92"/>
      <c r="D895" s="192"/>
      <c r="E895" s="83"/>
      <c r="F895" s="84"/>
      <c r="G895" s="85" t="str">
        <f t="shared" si="345"/>
        <v>Error</v>
      </c>
      <c r="H895" s="86">
        <v>14400</v>
      </c>
      <c r="I895" s="87" t="e">
        <f t="shared" si="336"/>
        <v>#VALUE!</v>
      </c>
      <c r="J895" s="87" t="e">
        <f t="shared" si="341"/>
        <v>#VALUE!</v>
      </c>
      <c r="K895" s="87">
        <f t="shared" si="346"/>
        <v>0</v>
      </c>
      <c r="L895" s="87">
        <f t="shared" si="337"/>
        <v>0</v>
      </c>
      <c r="M895" s="87" t="e">
        <f t="shared" si="338"/>
        <v>#VALUE!</v>
      </c>
      <c r="N895" s="87" t="e">
        <f t="shared" si="339"/>
        <v>#VALUE!</v>
      </c>
      <c r="O895" s="86"/>
      <c r="P895" s="87" t="e">
        <f t="shared" si="342"/>
        <v>#VALUE!</v>
      </c>
      <c r="Q895" s="88" t="e">
        <f t="shared" si="347"/>
        <v>#VALUE!</v>
      </c>
      <c r="R895" s="89"/>
      <c r="S895" s="81"/>
      <c r="T895" s="27">
        <f t="shared" si="348"/>
        <v>0</v>
      </c>
      <c r="U895" s="90">
        <v>66140</v>
      </c>
      <c r="V895" s="91">
        <f t="shared" si="343"/>
        <v>0</v>
      </c>
      <c r="W895" s="90"/>
      <c r="X895" s="90"/>
      <c r="Y895" s="91">
        <f t="shared" si="340"/>
        <v>0</v>
      </c>
      <c r="Z895" s="91">
        <f t="shared" si="349"/>
        <v>0</v>
      </c>
      <c r="AA895" s="91" t="e">
        <f t="shared" si="344"/>
        <v>#VALUE!</v>
      </c>
    </row>
    <row r="896" spans="1:27" ht="17.25" x14ac:dyDescent="0.25">
      <c r="A896" s="4"/>
      <c r="B896" s="4"/>
      <c r="C896" s="92"/>
      <c r="D896" s="192"/>
      <c r="E896" s="93"/>
      <c r="F896" s="94"/>
      <c r="G896" s="95" t="str">
        <f t="shared" si="345"/>
        <v>Error</v>
      </c>
      <c r="H896" s="96">
        <v>14400</v>
      </c>
      <c r="I896" s="97" t="e">
        <f t="shared" si="336"/>
        <v>#VALUE!</v>
      </c>
      <c r="J896" s="87" t="e">
        <f t="shared" si="341"/>
        <v>#VALUE!</v>
      </c>
      <c r="K896" s="97">
        <f t="shared" si="346"/>
        <v>0</v>
      </c>
      <c r="L896" s="97">
        <f t="shared" si="337"/>
        <v>0</v>
      </c>
      <c r="M896" s="97" t="e">
        <f t="shared" si="338"/>
        <v>#VALUE!</v>
      </c>
      <c r="N896" s="97" t="e">
        <f t="shared" si="339"/>
        <v>#VALUE!</v>
      </c>
      <c r="O896" s="96"/>
      <c r="P896" s="97" t="e">
        <f t="shared" si="342"/>
        <v>#VALUE!</v>
      </c>
      <c r="Q896" s="98" t="e">
        <f t="shared" si="347"/>
        <v>#VALUE!</v>
      </c>
      <c r="R896" s="99"/>
      <c r="S896" s="4"/>
      <c r="T896" s="27">
        <f t="shared" si="348"/>
        <v>0</v>
      </c>
      <c r="U896" s="100">
        <v>66140</v>
      </c>
      <c r="V896" s="101">
        <f t="shared" si="343"/>
        <v>0</v>
      </c>
      <c r="W896" s="100"/>
      <c r="X896" s="100"/>
      <c r="Y896" s="101">
        <f t="shared" si="340"/>
        <v>0</v>
      </c>
      <c r="Z896" s="101">
        <f t="shared" si="349"/>
        <v>0</v>
      </c>
      <c r="AA896" s="101" t="e">
        <f t="shared" si="344"/>
        <v>#VALUE!</v>
      </c>
    </row>
    <row r="897" spans="1:29" ht="17.25" x14ac:dyDescent="0.25">
      <c r="A897" s="4"/>
      <c r="B897" s="4"/>
      <c r="C897" s="92"/>
      <c r="D897" s="192"/>
      <c r="E897" s="93"/>
      <c r="F897" s="94"/>
      <c r="G897" s="95" t="str">
        <f t="shared" si="345"/>
        <v>Error</v>
      </c>
      <c r="H897" s="96">
        <v>14400</v>
      </c>
      <c r="I897" s="97" t="e">
        <f t="shared" si="336"/>
        <v>#VALUE!</v>
      </c>
      <c r="J897" s="87" t="e">
        <f t="shared" si="341"/>
        <v>#VALUE!</v>
      </c>
      <c r="K897" s="97">
        <f t="shared" si="346"/>
        <v>0</v>
      </c>
      <c r="L897" s="97">
        <f t="shared" si="337"/>
        <v>0</v>
      </c>
      <c r="M897" s="97" t="e">
        <f t="shared" si="338"/>
        <v>#VALUE!</v>
      </c>
      <c r="N897" s="97" t="e">
        <f t="shared" si="339"/>
        <v>#VALUE!</v>
      </c>
      <c r="O897" s="96"/>
      <c r="P897" s="97" t="e">
        <f t="shared" si="342"/>
        <v>#VALUE!</v>
      </c>
      <c r="Q897" s="98" t="e">
        <f t="shared" si="347"/>
        <v>#VALUE!</v>
      </c>
      <c r="R897" s="99"/>
      <c r="S897" s="4"/>
      <c r="T897" s="27">
        <f t="shared" si="348"/>
        <v>0</v>
      </c>
      <c r="U897" s="100">
        <v>66140</v>
      </c>
      <c r="V897" s="101">
        <f t="shared" si="343"/>
        <v>0</v>
      </c>
      <c r="W897" s="100"/>
      <c r="X897" s="100"/>
      <c r="Y897" s="101">
        <f t="shared" si="340"/>
        <v>0</v>
      </c>
      <c r="Z897" s="101">
        <f t="shared" si="349"/>
        <v>0</v>
      </c>
      <c r="AA897" s="101" t="e">
        <f t="shared" si="344"/>
        <v>#VALUE!</v>
      </c>
    </row>
    <row r="898" spans="1:29" ht="17.25" x14ac:dyDescent="0.25">
      <c r="A898" s="4"/>
      <c r="B898" s="4"/>
      <c r="C898" s="92"/>
      <c r="D898" s="192"/>
      <c r="E898" s="93"/>
      <c r="F898" s="94"/>
      <c r="G898" s="95" t="str">
        <f t="shared" si="345"/>
        <v>Error</v>
      </c>
      <c r="H898" s="96">
        <v>14400</v>
      </c>
      <c r="I898" s="97" t="e">
        <f t="shared" si="336"/>
        <v>#VALUE!</v>
      </c>
      <c r="J898" s="87" t="e">
        <f t="shared" si="341"/>
        <v>#VALUE!</v>
      </c>
      <c r="K898" s="97">
        <f t="shared" si="346"/>
        <v>0</v>
      </c>
      <c r="L898" s="97">
        <f t="shared" si="337"/>
        <v>0</v>
      </c>
      <c r="M898" s="97" t="e">
        <f t="shared" si="338"/>
        <v>#VALUE!</v>
      </c>
      <c r="N898" s="97" t="e">
        <f t="shared" si="339"/>
        <v>#VALUE!</v>
      </c>
      <c r="O898" s="96"/>
      <c r="P898" s="97" t="e">
        <f t="shared" si="342"/>
        <v>#VALUE!</v>
      </c>
      <c r="Q898" s="98" t="e">
        <f t="shared" si="347"/>
        <v>#VALUE!</v>
      </c>
      <c r="R898" s="99"/>
      <c r="S898" s="4"/>
      <c r="T898" s="27">
        <f t="shared" si="348"/>
        <v>0</v>
      </c>
      <c r="U898" s="100">
        <v>66140</v>
      </c>
      <c r="V898" s="101">
        <f t="shared" si="343"/>
        <v>0</v>
      </c>
      <c r="W898" s="100"/>
      <c r="X898" s="100"/>
      <c r="Y898" s="101">
        <f t="shared" si="340"/>
        <v>0</v>
      </c>
      <c r="Z898" s="101">
        <f t="shared" si="349"/>
        <v>0</v>
      </c>
      <c r="AA898" s="101" t="e">
        <f t="shared" si="344"/>
        <v>#VALUE!</v>
      </c>
    </row>
    <row r="899" spans="1:29" ht="18" thickBot="1" x14ac:dyDescent="0.3">
      <c r="A899" s="102"/>
      <c r="B899" s="102"/>
      <c r="C899" s="103"/>
      <c r="D899" s="193"/>
      <c r="E899" s="104"/>
      <c r="F899" s="105"/>
      <c r="G899" s="106" t="str">
        <f t="shared" si="345"/>
        <v>Error</v>
      </c>
      <c r="H899" s="107">
        <v>14400</v>
      </c>
      <c r="I899" s="108" t="e">
        <f t="shared" si="336"/>
        <v>#VALUE!</v>
      </c>
      <c r="J899" s="87" t="e">
        <f t="shared" si="341"/>
        <v>#VALUE!</v>
      </c>
      <c r="K899" s="108">
        <f t="shared" si="346"/>
        <v>0</v>
      </c>
      <c r="L899" s="108">
        <f t="shared" si="337"/>
        <v>0</v>
      </c>
      <c r="M899" s="108" t="e">
        <f t="shared" si="338"/>
        <v>#VALUE!</v>
      </c>
      <c r="N899" s="108" t="e">
        <f t="shared" si="339"/>
        <v>#VALUE!</v>
      </c>
      <c r="O899" s="107"/>
      <c r="P899" s="108" t="e">
        <f t="shared" si="342"/>
        <v>#VALUE!</v>
      </c>
      <c r="Q899" s="109" t="e">
        <f t="shared" si="347"/>
        <v>#VALUE!</v>
      </c>
      <c r="R899" s="110"/>
      <c r="S899" s="102"/>
      <c r="T899" s="27">
        <f t="shared" si="348"/>
        <v>0</v>
      </c>
      <c r="U899" s="111">
        <v>66140</v>
      </c>
      <c r="V899" s="112">
        <f t="shared" si="343"/>
        <v>0</v>
      </c>
      <c r="W899" s="111"/>
      <c r="X899" s="111"/>
      <c r="Y899" s="112">
        <f t="shared" si="340"/>
        <v>0</v>
      </c>
      <c r="Z899" s="112">
        <f t="shared" si="349"/>
        <v>0</v>
      </c>
      <c r="AA899" s="112" t="e">
        <f t="shared" si="344"/>
        <v>#VALUE!</v>
      </c>
    </row>
    <row r="900" spans="1:29" s="119" customFormat="1" ht="15.75" thickBot="1" x14ac:dyDescent="0.3">
      <c r="A900" s="1528" t="s">
        <v>47</v>
      </c>
      <c r="B900" s="1529"/>
      <c r="C900" s="1529"/>
      <c r="D900" s="1529"/>
      <c r="E900" s="113">
        <f>SUM(E828:E899)</f>
        <v>0</v>
      </c>
      <c r="F900" s="114"/>
      <c r="G900" s="115">
        <f>SUM(G828:G899)</f>
        <v>0</v>
      </c>
      <c r="H900" s="116"/>
      <c r="I900" s="117" t="e">
        <f t="shared" ref="I900:R900" si="350">SUM(I828:I899)</f>
        <v>#VALUE!</v>
      </c>
      <c r="J900" s="117" t="e">
        <f t="shared" si="350"/>
        <v>#VALUE!</v>
      </c>
      <c r="K900" s="117">
        <f t="shared" si="350"/>
        <v>0</v>
      </c>
      <c r="L900" s="117">
        <f t="shared" si="350"/>
        <v>0</v>
      </c>
      <c r="M900" s="117" t="e">
        <f t="shared" si="350"/>
        <v>#VALUE!</v>
      </c>
      <c r="N900" s="117" t="e">
        <f t="shared" si="350"/>
        <v>#VALUE!</v>
      </c>
      <c r="O900" s="116">
        <f t="shared" si="350"/>
        <v>0</v>
      </c>
      <c r="P900" s="117" t="e">
        <f t="shared" si="350"/>
        <v>#VALUE!</v>
      </c>
      <c r="Q900" s="118" t="e">
        <f t="shared" si="350"/>
        <v>#VALUE!</v>
      </c>
      <c r="R900" s="115">
        <f t="shared" si="350"/>
        <v>0</v>
      </c>
      <c r="S900" s="116"/>
      <c r="T900" s="116"/>
      <c r="U900" s="116"/>
      <c r="V900" s="117">
        <f t="shared" ref="V900:AA900" si="351">SUM(V828:V899)</f>
        <v>0</v>
      </c>
      <c r="W900" s="117">
        <f t="shared" si="351"/>
        <v>0</v>
      </c>
      <c r="X900" s="117">
        <f t="shared" si="351"/>
        <v>0</v>
      </c>
      <c r="Y900" s="117">
        <f t="shared" si="351"/>
        <v>0</v>
      </c>
      <c r="Z900" s="117">
        <f t="shared" si="351"/>
        <v>0</v>
      </c>
      <c r="AA900" s="118" t="e">
        <f t="shared" si="351"/>
        <v>#VALUE!</v>
      </c>
    </row>
    <row r="902" spans="1:29" ht="15.75" thickBot="1" x14ac:dyDescent="0.3"/>
    <row r="903" spans="1:29" s="37" customFormat="1" ht="36.75" customHeight="1" thickBot="1" x14ac:dyDescent="0.25">
      <c r="A903" s="1530" t="s">
        <v>49</v>
      </c>
      <c r="B903" s="1531"/>
      <c r="C903" s="1531"/>
      <c r="D903" s="1532"/>
      <c r="E903" s="1533" t="s">
        <v>242</v>
      </c>
      <c r="F903" s="1534"/>
      <c r="G903" s="1534"/>
      <c r="H903" s="1534"/>
      <c r="I903" s="1534"/>
      <c r="J903" s="1534"/>
      <c r="K903" s="1534"/>
      <c r="L903" s="1534"/>
      <c r="M903" s="1534"/>
      <c r="N903" s="1534"/>
      <c r="O903" s="1534"/>
      <c r="P903" s="1534"/>
      <c r="Q903" s="1534"/>
      <c r="R903" s="1534"/>
      <c r="S903" s="1534"/>
      <c r="T903" s="1534"/>
      <c r="U903" s="1534"/>
      <c r="V903" s="1534"/>
      <c r="W903" s="1534"/>
      <c r="X903" s="1534"/>
      <c r="Y903" s="1534"/>
      <c r="Z903" s="1534"/>
      <c r="AA903" s="1535"/>
    </row>
    <row r="904" spans="1:29" s="37" customFormat="1" ht="23.25" customHeight="1" thickBot="1" x14ac:dyDescent="0.25">
      <c r="A904" s="1525" t="s">
        <v>216</v>
      </c>
      <c r="B904" s="1526"/>
      <c r="C904" s="1526"/>
      <c r="D904" s="1527"/>
      <c r="E904" s="1502" t="s">
        <v>51</v>
      </c>
      <c r="F904" s="1503"/>
      <c r="G904" s="1503"/>
      <c r="H904" s="1503"/>
      <c r="I904" s="1503"/>
      <c r="J904" s="1503"/>
      <c r="K904" s="1503"/>
      <c r="L904" s="1503"/>
      <c r="M904" s="1503"/>
      <c r="N904" s="1503"/>
      <c r="O904" s="1503"/>
      <c r="P904" s="1503"/>
      <c r="Q904" s="1504"/>
      <c r="R904" s="1500" t="s">
        <v>52</v>
      </c>
      <c r="S904" s="1501"/>
      <c r="T904" s="1501"/>
      <c r="U904" s="1501"/>
      <c r="V904" s="1501"/>
      <c r="W904" s="1501"/>
      <c r="X904" s="1501"/>
      <c r="Y904" s="1501"/>
      <c r="Z904" s="1501"/>
      <c r="AA904" s="1513"/>
    </row>
    <row r="905" spans="1:29" s="61" customFormat="1" ht="162" customHeight="1" thickBot="1" x14ac:dyDescent="0.3">
      <c r="A905" s="62" t="s">
        <v>10</v>
      </c>
      <c r="B905" s="63" t="s">
        <v>217</v>
      </c>
      <c r="C905" s="63" t="s">
        <v>55</v>
      </c>
      <c r="D905" s="64" t="s">
        <v>218</v>
      </c>
      <c r="E905" s="65" t="s">
        <v>1</v>
      </c>
      <c r="F905" s="66" t="s">
        <v>219</v>
      </c>
      <c r="G905" s="66" t="s">
        <v>220</v>
      </c>
      <c r="H905" s="66" t="s">
        <v>221</v>
      </c>
      <c r="I905" s="66" t="s">
        <v>222</v>
      </c>
      <c r="J905" s="66" t="s">
        <v>223</v>
      </c>
      <c r="K905" s="66" t="s">
        <v>224</v>
      </c>
      <c r="L905" s="66" t="s">
        <v>225</v>
      </c>
      <c r="M905" s="66" t="s">
        <v>226</v>
      </c>
      <c r="N905" s="66" t="s">
        <v>227</v>
      </c>
      <c r="O905" s="66" t="s">
        <v>30</v>
      </c>
      <c r="P905" s="67" t="s">
        <v>60</v>
      </c>
      <c r="Q905" s="68" t="s">
        <v>228</v>
      </c>
      <c r="R905" s="69" t="s">
        <v>1</v>
      </c>
      <c r="S905" s="70" t="s">
        <v>219</v>
      </c>
      <c r="T905" s="70" t="s">
        <v>96</v>
      </c>
      <c r="U905" s="70" t="s">
        <v>229</v>
      </c>
      <c r="V905" s="70" t="s">
        <v>222</v>
      </c>
      <c r="W905" s="70" t="str">
        <f>+J905</f>
        <v>Սահմանվող պաշտոնային դրույքաչափ /հաշվի առնելով  նվազագույն ամսական աշխատավարձը - 50000 դրամ/</v>
      </c>
      <c r="X905" s="70" t="s">
        <v>30</v>
      </c>
      <c r="Y905" s="67" t="s">
        <v>60</v>
      </c>
      <c r="Z905" s="70" t="s">
        <v>230</v>
      </c>
      <c r="AA905" s="71" t="s">
        <v>231</v>
      </c>
    </row>
    <row r="906" spans="1:29" s="80" customFormat="1" ht="17.25" customHeight="1" thickBot="1" x14ac:dyDescent="0.3">
      <c r="A906" s="72">
        <v>1</v>
      </c>
      <c r="B906" s="73">
        <v>2</v>
      </c>
      <c r="C906" s="73">
        <v>3</v>
      </c>
      <c r="D906" s="74">
        <v>4</v>
      </c>
      <c r="E906" s="75">
        <v>5</v>
      </c>
      <c r="F906" s="73">
        <v>6</v>
      </c>
      <c r="G906" s="76">
        <v>7</v>
      </c>
      <c r="H906" s="73">
        <v>8</v>
      </c>
      <c r="I906" s="73">
        <v>9</v>
      </c>
      <c r="J906" s="76">
        <v>10</v>
      </c>
      <c r="K906" s="73">
        <v>11</v>
      </c>
      <c r="L906" s="73">
        <v>12</v>
      </c>
      <c r="M906" s="76">
        <v>13</v>
      </c>
      <c r="N906" s="73">
        <v>14</v>
      </c>
      <c r="O906" s="73">
        <v>15</v>
      </c>
      <c r="P906" s="76">
        <v>16</v>
      </c>
      <c r="Q906" s="77">
        <v>17</v>
      </c>
      <c r="R906" s="78">
        <v>18</v>
      </c>
      <c r="S906" s="76">
        <v>19</v>
      </c>
      <c r="T906" s="73">
        <v>20</v>
      </c>
      <c r="U906" s="73">
        <v>21</v>
      </c>
      <c r="V906" s="73">
        <v>22</v>
      </c>
      <c r="W906" s="73">
        <v>23</v>
      </c>
      <c r="X906" s="73">
        <v>24</v>
      </c>
      <c r="Y906" s="73">
        <v>25</v>
      </c>
      <c r="Z906" s="73">
        <v>26</v>
      </c>
      <c r="AA906" s="77">
        <v>27</v>
      </c>
      <c r="AB906" s="79"/>
      <c r="AC906" s="79"/>
    </row>
    <row r="907" spans="1:29" ht="17.25" x14ac:dyDescent="0.25">
      <c r="A907" s="81"/>
      <c r="B907" s="81"/>
      <c r="C907" s="82"/>
      <c r="D907" s="191"/>
      <c r="E907" s="83"/>
      <c r="F907" s="84"/>
      <c r="G907" s="85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6">
        <v>14400</v>
      </c>
      <c r="I907" s="87" t="e">
        <f>G907*H907</f>
        <v>#VALUE!</v>
      </c>
      <c r="J907" s="87" t="e">
        <f t="shared" ref="J907:J970" si="352">IF(I907&lt;=59525,59525,I907)</f>
        <v>#VALUE!</v>
      </c>
      <c r="K907" s="87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7">
        <f>K907*H907</f>
        <v>0</v>
      </c>
      <c r="M907" s="87" t="e">
        <f>L907+J907</f>
        <v>#VALUE!</v>
      </c>
      <c r="N907" s="87" t="e">
        <f>IF(F907&lt;2,M907*0%,IF(F907&lt;5,M907*5%,IF(F907&lt;10,M907*10%,IF(F907&lt;15,M907*15%,IF(F907&lt;20,M907*20%,IF(F907&lt;25,M907*25%,IF(F907&gt;=25,M907*30%)))))))</f>
        <v>#VALUE!</v>
      </c>
      <c r="O907" s="86"/>
      <c r="P907" s="87" t="e">
        <f t="shared" ref="P907:P970" si="353">M907+N907+O907</f>
        <v>#VALUE!</v>
      </c>
      <c r="Q907" s="88" t="e">
        <f>P907*6.565</f>
        <v>#VALUE!</v>
      </c>
      <c r="R907" s="89"/>
      <c r="S907" s="81"/>
      <c r="T907" s="27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0">
        <v>66140</v>
      </c>
      <c r="V907" s="91">
        <f t="shared" ref="V907:V938" si="354">+U907*T907</f>
        <v>0</v>
      </c>
      <c r="W907" s="90"/>
      <c r="X907" s="90"/>
      <c r="Y907" s="91">
        <f>+V907+W907+X907</f>
        <v>0</v>
      </c>
      <c r="Z907" s="91">
        <f>+Y907*6.565</f>
        <v>0</v>
      </c>
      <c r="AA907" s="91" t="e">
        <f t="shared" ref="AA907:AA938" si="355">+Z907+Q907</f>
        <v>#VALUE!</v>
      </c>
    </row>
    <row r="908" spans="1:29" ht="17.25" x14ac:dyDescent="0.25">
      <c r="A908" s="4"/>
      <c r="B908" s="4"/>
      <c r="C908" s="92"/>
      <c r="D908" s="192"/>
      <c r="E908" s="93"/>
      <c r="F908" s="94"/>
      <c r="G908" s="95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6">
        <v>14400</v>
      </c>
      <c r="I908" s="97" t="e">
        <f t="shared" ref="I908:I961" si="357">G908*H908</f>
        <v>#VALUE!</v>
      </c>
      <c r="J908" s="87" t="e">
        <f t="shared" si="352"/>
        <v>#VALUE!</v>
      </c>
      <c r="K908" s="97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7">
        <f t="shared" ref="L908:L961" si="359">K908*H908</f>
        <v>0</v>
      </c>
      <c r="M908" s="97" t="e">
        <f t="shared" ref="M908:M961" si="360">L908+J908</f>
        <v>#VALUE!</v>
      </c>
      <c r="N908" s="97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6"/>
      <c r="P908" s="97" t="e">
        <f t="shared" si="353"/>
        <v>#VALUE!</v>
      </c>
      <c r="Q908" s="98" t="e">
        <f t="shared" ref="Q908:Q971" si="362">P908*6.565</f>
        <v>#VALUE!</v>
      </c>
      <c r="R908" s="99"/>
      <c r="S908" s="4"/>
      <c r="T908" s="27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0">
        <v>66140</v>
      </c>
      <c r="V908" s="101">
        <f t="shared" si="354"/>
        <v>0</v>
      </c>
      <c r="W908" s="100"/>
      <c r="X908" s="100"/>
      <c r="Y908" s="101">
        <f t="shared" ref="Y908:Y961" si="364">+V908+W908+X908</f>
        <v>0</v>
      </c>
      <c r="Z908" s="101">
        <f t="shared" ref="Z908:Z971" si="365">+Y908*6.565</f>
        <v>0</v>
      </c>
      <c r="AA908" s="101" t="e">
        <f t="shared" si="355"/>
        <v>#VALUE!</v>
      </c>
    </row>
    <row r="909" spans="1:29" ht="17.25" x14ac:dyDescent="0.25">
      <c r="A909" s="4"/>
      <c r="B909" s="4"/>
      <c r="C909" s="92"/>
      <c r="D909" s="192"/>
      <c r="E909" s="93"/>
      <c r="F909" s="94"/>
      <c r="G909" s="95" t="str">
        <f t="shared" si="356"/>
        <v>Error</v>
      </c>
      <c r="H909" s="96">
        <v>14400</v>
      </c>
      <c r="I909" s="97" t="e">
        <f t="shared" si="357"/>
        <v>#VALUE!</v>
      </c>
      <c r="J909" s="87" t="e">
        <f t="shared" si="352"/>
        <v>#VALUE!</v>
      </c>
      <c r="K909" s="97">
        <f t="shared" si="358"/>
        <v>0</v>
      </c>
      <c r="L909" s="97">
        <f t="shared" si="359"/>
        <v>0</v>
      </c>
      <c r="M909" s="97" t="e">
        <f t="shared" si="360"/>
        <v>#VALUE!</v>
      </c>
      <c r="N909" s="97" t="e">
        <f t="shared" si="361"/>
        <v>#VALUE!</v>
      </c>
      <c r="O909" s="96"/>
      <c r="P909" s="97" t="e">
        <f t="shared" si="353"/>
        <v>#VALUE!</v>
      </c>
      <c r="Q909" s="98" t="e">
        <f t="shared" si="362"/>
        <v>#VALUE!</v>
      </c>
      <c r="R909" s="99"/>
      <c r="S909" s="4"/>
      <c r="T909" s="27">
        <f t="shared" si="363"/>
        <v>0</v>
      </c>
      <c r="U909" s="100">
        <v>66140</v>
      </c>
      <c r="V909" s="101">
        <f t="shared" si="354"/>
        <v>0</v>
      </c>
      <c r="W909" s="100"/>
      <c r="X909" s="100"/>
      <c r="Y909" s="101">
        <f t="shared" si="364"/>
        <v>0</v>
      </c>
      <c r="Z909" s="101">
        <f t="shared" si="365"/>
        <v>0</v>
      </c>
      <c r="AA909" s="101" t="e">
        <f t="shared" si="355"/>
        <v>#VALUE!</v>
      </c>
    </row>
    <row r="910" spans="1:29" ht="17.25" x14ac:dyDescent="0.25">
      <c r="A910" s="4"/>
      <c r="B910" s="4"/>
      <c r="C910" s="92"/>
      <c r="D910" s="192"/>
      <c r="E910" s="93"/>
      <c r="F910" s="94"/>
      <c r="G910" s="95" t="str">
        <f t="shared" si="356"/>
        <v>Error</v>
      </c>
      <c r="H910" s="96">
        <v>14400</v>
      </c>
      <c r="I910" s="97" t="e">
        <f t="shared" si="357"/>
        <v>#VALUE!</v>
      </c>
      <c r="J910" s="87" t="e">
        <f t="shared" si="352"/>
        <v>#VALUE!</v>
      </c>
      <c r="K910" s="97">
        <f t="shared" si="358"/>
        <v>0</v>
      </c>
      <c r="L910" s="97">
        <f t="shared" si="359"/>
        <v>0</v>
      </c>
      <c r="M910" s="97" t="e">
        <f t="shared" si="360"/>
        <v>#VALUE!</v>
      </c>
      <c r="N910" s="97" t="e">
        <f t="shared" si="361"/>
        <v>#VALUE!</v>
      </c>
      <c r="O910" s="96"/>
      <c r="P910" s="97" t="e">
        <f t="shared" si="353"/>
        <v>#VALUE!</v>
      </c>
      <c r="Q910" s="98" t="e">
        <f t="shared" si="362"/>
        <v>#VALUE!</v>
      </c>
      <c r="R910" s="99"/>
      <c r="S910" s="4"/>
      <c r="T910" s="27">
        <f t="shared" si="363"/>
        <v>0</v>
      </c>
      <c r="U910" s="100">
        <v>66140</v>
      </c>
      <c r="V910" s="101">
        <f t="shared" si="354"/>
        <v>0</v>
      </c>
      <c r="W910" s="100"/>
      <c r="X910" s="100"/>
      <c r="Y910" s="101">
        <f t="shared" si="364"/>
        <v>0</v>
      </c>
      <c r="Z910" s="101">
        <f t="shared" si="365"/>
        <v>0</v>
      </c>
      <c r="AA910" s="101" t="e">
        <f t="shared" si="355"/>
        <v>#VALUE!</v>
      </c>
    </row>
    <row r="911" spans="1:29" ht="17.25" x14ac:dyDescent="0.25">
      <c r="A911" s="4"/>
      <c r="B911" s="4"/>
      <c r="C911" s="92"/>
      <c r="D911" s="192"/>
      <c r="E911" s="93"/>
      <c r="F911" s="94"/>
      <c r="G911" s="95" t="str">
        <f t="shared" si="356"/>
        <v>Error</v>
      </c>
      <c r="H911" s="96">
        <v>14400</v>
      </c>
      <c r="I911" s="97" t="e">
        <f t="shared" si="357"/>
        <v>#VALUE!</v>
      </c>
      <c r="J911" s="87" t="e">
        <f t="shared" si="352"/>
        <v>#VALUE!</v>
      </c>
      <c r="K911" s="97">
        <f t="shared" si="358"/>
        <v>0</v>
      </c>
      <c r="L911" s="97">
        <f t="shared" si="359"/>
        <v>0</v>
      </c>
      <c r="M911" s="97" t="e">
        <f t="shared" si="360"/>
        <v>#VALUE!</v>
      </c>
      <c r="N911" s="97" t="e">
        <f t="shared" si="361"/>
        <v>#VALUE!</v>
      </c>
      <c r="O911" s="96"/>
      <c r="P911" s="97" t="e">
        <f t="shared" si="353"/>
        <v>#VALUE!</v>
      </c>
      <c r="Q911" s="98" t="e">
        <f t="shared" si="362"/>
        <v>#VALUE!</v>
      </c>
      <c r="R911" s="99"/>
      <c r="S911" s="4"/>
      <c r="T911" s="27">
        <f t="shared" si="363"/>
        <v>0</v>
      </c>
      <c r="U911" s="100">
        <v>66140</v>
      </c>
      <c r="V911" s="101">
        <f t="shared" si="354"/>
        <v>0</v>
      </c>
      <c r="W911" s="100"/>
      <c r="X911" s="100"/>
      <c r="Y911" s="101">
        <f t="shared" si="364"/>
        <v>0</v>
      </c>
      <c r="Z911" s="101">
        <f t="shared" si="365"/>
        <v>0</v>
      </c>
      <c r="AA911" s="101" t="e">
        <f t="shared" si="355"/>
        <v>#VALUE!</v>
      </c>
    </row>
    <row r="912" spans="1:29" ht="17.25" x14ac:dyDescent="0.25">
      <c r="A912" s="4"/>
      <c r="B912" s="4"/>
      <c r="C912" s="92"/>
      <c r="D912" s="192"/>
      <c r="E912" s="93"/>
      <c r="F912" s="94"/>
      <c r="G912" s="95" t="str">
        <f t="shared" si="356"/>
        <v>Error</v>
      </c>
      <c r="H912" s="96">
        <v>14400</v>
      </c>
      <c r="I912" s="97" t="e">
        <f t="shared" si="357"/>
        <v>#VALUE!</v>
      </c>
      <c r="J912" s="87" t="e">
        <f t="shared" si="352"/>
        <v>#VALUE!</v>
      </c>
      <c r="K912" s="97">
        <f t="shared" si="358"/>
        <v>0</v>
      </c>
      <c r="L912" s="97">
        <f t="shared" si="359"/>
        <v>0</v>
      </c>
      <c r="M912" s="97" t="e">
        <f t="shared" si="360"/>
        <v>#VALUE!</v>
      </c>
      <c r="N912" s="97" t="e">
        <f t="shared" si="361"/>
        <v>#VALUE!</v>
      </c>
      <c r="O912" s="96"/>
      <c r="P912" s="97" t="e">
        <f t="shared" si="353"/>
        <v>#VALUE!</v>
      </c>
      <c r="Q912" s="98" t="e">
        <f t="shared" si="362"/>
        <v>#VALUE!</v>
      </c>
      <c r="R912" s="99"/>
      <c r="S912" s="4"/>
      <c r="T912" s="27">
        <f t="shared" si="363"/>
        <v>0</v>
      </c>
      <c r="U912" s="100">
        <v>66140</v>
      </c>
      <c r="V912" s="101">
        <f t="shared" si="354"/>
        <v>0</v>
      </c>
      <c r="W912" s="100"/>
      <c r="X912" s="100"/>
      <c r="Y912" s="101">
        <f t="shared" si="364"/>
        <v>0</v>
      </c>
      <c r="Z912" s="101">
        <f t="shared" si="365"/>
        <v>0</v>
      </c>
      <c r="AA912" s="101" t="e">
        <f t="shared" si="355"/>
        <v>#VALUE!</v>
      </c>
    </row>
    <row r="913" spans="1:27" ht="17.25" x14ac:dyDescent="0.25">
      <c r="A913" s="4"/>
      <c r="B913" s="4"/>
      <c r="C913" s="92"/>
      <c r="D913" s="192"/>
      <c r="E913" s="83"/>
      <c r="F913" s="84"/>
      <c r="G913" s="85" t="str">
        <f t="shared" si="356"/>
        <v>Error</v>
      </c>
      <c r="H913" s="86">
        <v>14400</v>
      </c>
      <c r="I913" s="87" t="e">
        <f t="shared" si="357"/>
        <v>#VALUE!</v>
      </c>
      <c r="J913" s="87" t="e">
        <f t="shared" si="352"/>
        <v>#VALUE!</v>
      </c>
      <c r="K913" s="87">
        <f t="shared" si="358"/>
        <v>0</v>
      </c>
      <c r="L913" s="87">
        <f t="shared" si="359"/>
        <v>0</v>
      </c>
      <c r="M913" s="87" t="e">
        <f t="shared" si="360"/>
        <v>#VALUE!</v>
      </c>
      <c r="N913" s="87" t="e">
        <f t="shared" si="361"/>
        <v>#VALUE!</v>
      </c>
      <c r="O913" s="86"/>
      <c r="P913" s="87" t="e">
        <f t="shared" si="353"/>
        <v>#VALUE!</v>
      </c>
      <c r="Q913" s="88" t="e">
        <f t="shared" si="362"/>
        <v>#VALUE!</v>
      </c>
      <c r="R913" s="89"/>
      <c r="S913" s="81"/>
      <c r="T913" s="27">
        <f t="shared" si="363"/>
        <v>0</v>
      </c>
      <c r="U913" s="90">
        <v>66140</v>
      </c>
      <c r="V913" s="91">
        <f t="shared" si="354"/>
        <v>0</v>
      </c>
      <c r="W913" s="90"/>
      <c r="X913" s="90"/>
      <c r="Y913" s="91">
        <f t="shared" si="364"/>
        <v>0</v>
      </c>
      <c r="Z913" s="91">
        <f t="shared" si="365"/>
        <v>0</v>
      </c>
      <c r="AA913" s="91" t="e">
        <f t="shared" si="355"/>
        <v>#VALUE!</v>
      </c>
    </row>
    <row r="914" spans="1:27" ht="17.25" x14ac:dyDescent="0.25">
      <c r="A914" s="4"/>
      <c r="B914" s="4"/>
      <c r="C914" s="92"/>
      <c r="D914" s="192"/>
      <c r="E914" s="93"/>
      <c r="F914" s="94"/>
      <c r="G914" s="95" t="str">
        <f t="shared" si="356"/>
        <v>Error</v>
      </c>
      <c r="H914" s="96">
        <v>14400</v>
      </c>
      <c r="I914" s="97" t="e">
        <f t="shared" si="357"/>
        <v>#VALUE!</v>
      </c>
      <c r="J914" s="87" t="e">
        <f t="shared" si="352"/>
        <v>#VALUE!</v>
      </c>
      <c r="K914" s="97">
        <f t="shared" si="358"/>
        <v>0</v>
      </c>
      <c r="L914" s="97">
        <f t="shared" si="359"/>
        <v>0</v>
      </c>
      <c r="M914" s="97" t="e">
        <f t="shared" si="360"/>
        <v>#VALUE!</v>
      </c>
      <c r="N914" s="97" t="e">
        <f t="shared" si="361"/>
        <v>#VALUE!</v>
      </c>
      <c r="O914" s="96"/>
      <c r="P914" s="97" t="e">
        <f t="shared" si="353"/>
        <v>#VALUE!</v>
      </c>
      <c r="Q914" s="98" t="e">
        <f t="shared" si="362"/>
        <v>#VALUE!</v>
      </c>
      <c r="R914" s="99"/>
      <c r="S914" s="4"/>
      <c r="T914" s="27">
        <f t="shared" si="363"/>
        <v>0</v>
      </c>
      <c r="U914" s="100">
        <v>66140</v>
      </c>
      <c r="V914" s="101">
        <f t="shared" si="354"/>
        <v>0</v>
      </c>
      <c r="W914" s="100"/>
      <c r="X914" s="100"/>
      <c r="Y914" s="101">
        <f t="shared" si="364"/>
        <v>0</v>
      </c>
      <c r="Z914" s="101">
        <f t="shared" si="365"/>
        <v>0</v>
      </c>
      <c r="AA914" s="101" t="e">
        <f t="shared" si="355"/>
        <v>#VALUE!</v>
      </c>
    </row>
    <row r="915" spans="1:27" ht="17.25" x14ac:dyDescent="0.25">
      <c r="A915" s="4"/>
      <c r="B915" s="4"/>
      <c r="C915" s="92"/>
      <c r="D915" s="192"/>
      <c r="E915" s="93"/>
      <c r="F915" s="94"/>
      <c r="G915" s="95" t="str">
        <f t="shared" si="356"/>
        <v>Error</v>
      </c>
      <c r="H915" s="96">
        <v>14400</v>
      </c>
      <c r="I915" s="97" t="e">
        <f t="shared" si="357"/>
        <v>#VALUE!</v>
      </c>
      <c r="J915" s="87" t="e">
        <f t="shared" si="352"/>
        <v>#VALUE!</v>
      </c>
      <c r="K915" s="97">
        <f t="shared" si="358"/>
        <v>0</v>
      </c>
      <c r="L915" s="97">
        <f t="shared" si="359"/>
        <v>0</v>
      </c>
      <c r="M915" s="97" t="e">
        <f t="shared" si="360"/>
        <v>#VALUE!</v>
      </c>
      <c r="N915" s="97" t="e">
        <f t="shared" si="361"/>
        <v>#VALUE!</v>
      </c>
      <c r="O915" s="96"/>
      <c r="P915" s="97" t="e">
        <f t="shared" si="353"/>
        <v>#VALUE!</v>
      </c>
      <c r="Q915" s="98" t="e">
        <f t="shared" si="362"/>
        <v>#VALUE!</v>
      </c>
      <c r="R915" s="99"/>
      <c r="S915" s="4"/>
      <c r="T915" s="27">
        <f t="shared" si="363"/>
        <v>0</v>
      </c>
      <c r="U915" s="100">
        <v>66140</v>
      </c>
      <c r="V915" s="101">
        <f t="shared" si="354"/>
        <v>0</v>
      </c>
      <c r="W915" s="100"/>
      <c r="X915" s="100"/>
      <c r="Y915" s="101">
        <f t="shared" si="364"/>
        <v>0</v>
      </c>
      <c r="Z915" s="101">
        <f t="shared" si="365"/>
        <v>0</v>
      </c>
      <c r="AA915" s="101" t="e">
        <f t="shared" si="355"/>
        <v>#VALUE!</v>
      </c>
    </row>
    <row r="916" spans="1:27" ht="17.25" x14ac:dyDescent="0.25">
      <c r="A916" s="4"/>
      <c r="B916" s="4"/>
      <c r="C916" s="92"/>
      <c r="D916" s="192"/>
      <c r="E916" s="93"/>
      <c r="F916" s="94"/>
      <c r="G916" s="95" t="str">
        <f t="shared" si="356"/>
        <v>Error</v>
      </c>
      <c r="H916" s="96">
        <v>14400</v>
      </c>
      <c r="I916" s="97" t="e">
        <f t="shared" si="357"/>
        <v>#VALUE!</v>
      </c>
      <c r="J916" s="87" t="e">
        <f t="shared" si="352"/>
        <v>#VALUE!</v>
      </c>
      <c r="K916" s="97">
        <f t="shared" si="358"/>
        <v>0</v>
      </c>
      <c r="L916" s="97">
        <f t="shared" si="359"/>
        <v>0</v>
      </c>
      <c r="M916" s="97" t="e">
        <f t="shared" si="360"/>
        <v>#VALUE!</v>
      </c>
      <c r="N916" s="97" t="e">
        <f t="shared" si="361"/>
        <v>#VALUE!</v>
      </c>
      <c r="O916" s="96"/>
      <c r="P916" s="97" t="e">
        <f t="shared" si="353"/>
        <v>#VALUE!</v>
      </c>
      <c r="Q916" s="98" t="e">
        <f t="shared" si="362"/>
        <v>#VALUE!</v>
      </c>
      <c r="R916" s="99"/>
      <c r="S916" s="4"/>
      <c r="T916" s="27">
        <f t="shared" si="363"/>
        <v>0</v>
      </c>
      <c r="U916" s="100">
        <v>66140</v>
      </c>
      <c r="V916" s="101">
        <f t="shared" si="354"/>
        <v>0</v>
      </c>
      <c r="W916" s="100"/>
      <c r="X916" s="100"/>
      <c r="Y916" s="101">
        <f t="shared" si="364"/>
        <v>0</v>
      </c>
      <c r="Z916" s="101">
        <f t="shared" si="365"/>
        <v>0</v>
      </c>
      <c r="AA916" s="101" t="e">
        <f t="shared" si="355"/>
        <v>#VALUE!</v>
      </c>
    </row>
    <row r="917" spans="1:27" ht="17.25" x14ac:dyDescent="0.25">
      <c r="A917" s="4"/>
      <c r="B917" s="4"/>
      <c r="C917" s="92"/>
      <c r="D917" s="192"/>
      <c r="E917" s="93"/>
      <c r="F917" s="94"/>
      <c r="G917" s="95" t="str">
        <f t="shared" si="356"/>
        <v>Error</v>
      </c>
      <c r="H917" s="96">
        <v>14400</v>
      </c>
      <c r="I917" s="97" t="e">
        <f t="shared" si="357"/>
        <v>#VALUE!</v>
      </c>
      <c r="J917" s="87" t="e">
        <f t="shared" si="352"/>
        <v>#VALUE!</v>
      </c>
      <c r="K917" s="97">
        <f t="shared" si="358"/>
        <v>0</v>
      </c>
      <c r="L917" s="97">
        <f t="shared" si="359"/>
        <v>0</v>
      </c>
      <c r="M917" s="97" t="e">
        <f t="shared" si="360"/>
        <v>#VALUE!</v>
      </c>
      <c r="N917" s="97" t="e">
        <f t="shared" si="361"/>
        <v>#VALUE!</v>
      </c>
      <c r="O917" s="96"/>
      <c r="P917" s="97" t="e">
        <f t="shared" si="353"/>
        <v>#VALUE!</v>
      </c>
      <c r="Q917" s="98" t="e">
        <f t="shared" si="362"/>
        <v>#VALUE!</v>
      </c>
      <c r="R917" s="99"/>
      <c r="S917" s="4"/>
      <c r="T917" s="27">
        <f t="shared" si="363"/>
        <v>0</v>
      </c>
      <c r="U917" s="100">
        <v>66140</v>
      </c>
      <c r="V917" s="101">
        <f t="shared" si="354"/>
        <v>0</v>
      </c>
      <c r="W917" s="100"/>
      <c r="X917" s="100"/>
      <c r="Y917" s="101">
        <f t="shared" si="364"/>
        <v>0</v>
      </c>
      <c r="Z917" s="101">
        <f t="shared" si="365"/>
        <v>0</v>
      </c>
      <c r="AA917" s="101" t="e">
        <f t="shared" si="355"/>
        <v>#VALUE!</v>
      </c>
    </row>
    <row r="918" spans="1:27" ht="17.25" x14ac:dyDescent="0.25">
      <c r="A918" s="4"/>
      <c r="B918" s="4"/>
      <c r="C918" s="92"/>
      <c r="D918" s="192"/>
      <c r="E918" s="93"/>
      <c r="F918" s="94"/>
      <c r="G918" s="95" t="str">
        <f t="shared" si="356"/>
        <v>Error</v>
      </c>
      <c r="H918" s="96">
        <v>14400</v>
      </c>
      <c r="I918" s="97" t="e">
        <f t="shared" si="357"/>
        <v>#VALUE!</v>
      </c>
      <c r="J918" s="87" t="e">
        <f t="shared" si="352"/>
        <v>#VALUE!</v>
      </c>
      <c r="K918" s="97">
        <f t="shared" si="358"/>
        <v>0</v>
      </c>
      <c r="L918" s="97">
        <f t="shared" si="359"/>
        <v>0</v>
      </c>
      <c r="M918" s="97" t="e">
        <f t="shared" si="360"/>
        <v>#VALUE!</v>
      </c>
      <c r="N918" s="97" t="e">
        <f t="shared" si="361"/>
        <v>#VALUE!</v>
      </c>
      <c r="O918" s="96"/>
      <c r="P918" s="97" t="e">
        <f t="shared" si="353"/>
        <v>#VALUE!</v>
      </c>
      <c r="Q918" s="98" t="e">
        <f t="shared" si="362"/>
        <v>#VALUE!</v>
      </c>
      <c r="R918" s="99"/>
      <c r="S918" s="4"/>
      <c r="T918" s="27">
        <f t="shared" si="363"/>
        <v>0</v>
      </c>
      <c r="U918" s="100">
        <v>66140</v>
      </c>
      <c r="V918" s="101">
        <f t="shared" si="354"/>
        <v>0</v>
      </c>
      <c r="W918" s="100"/>
      <c r="X918" s="100"/>
      <c r="Y918" s="101">
        <f t="shared" si="364"/>
        <v>0</v>
      </c>
      <c r="Z918" s="101">
        <f t="shared" si="365"/>
        <v>0</v>
      </c>
      <c r="AA918" s="101" t="e">
        <f t="shared" si="355"/>
        <v>#VALUE!</v>
      </c>
    </row>
    <row r="919" spans="1:27" ht="17.25" x14ac:dyDescent="0.25">
      <c r="A919" s="4"/>
      <c r="B919" s="4"/>
      <c r="C919" s="92"/>
      <c r="D919" s="192"/>
      <c r="E919" s="83"/>
      <c r="F919" s="84"/>
      <c r="G919" s="85" t="str">
        <f t="shared" si="356"/>
        <v>Error</v>
      </c>
      <c r="H919" s="86">
        <v>14400</v>
      </c>
      <c r="I919" s="87" t="e">
        <f t="shared" si="357"/>
        <v>#VALUE!</v>
      </c>
      <c r="J919" s="87" t="e">
        <f t="shared" si="352"/>
        <v>#VALUE!</v>
      </c>
      <c r="K919" s="87">
        <f t="shared" si="358"/>
        <v>0</v>
      </c>
      <c r="L919" s="87">
        <f t="shared" si="359"/>
        <v>0</v>
      </c>
      <c r="M919" s="87" t="e">
        <f t="shared" si="360"/>
        <v>#VALUE!</v>
      </c>
      <c r="N919" s="87" t="e">
        <f t="shared" si="361"/>
        <v>#VALUE!</v>
      </c>
      <c r="O919" s="86"/>
      <c r="P919" s="87" t="e">
        <f t="shared" si="353"/>
        <v>#VALUE!</v>
      </c>
      <c r="Q919" s="88" t="e">
        <f t="shared" si="362"/>
        <v>#VALUE!</v>
      </c>
      <c r="R919" s="89"/>
      <c r="S919" s="81"/>
      <c r="T919" s="27">
        <f t="shared" si="363"/>
        <v>0</v>
      </c>
      <c r="U919" s="90">
        <v>66140</v>
      </c>
      <c r="V919" s="91">
        <f t="shared" si="354"/>
        <v>0</v>
      </c>
      <c r="W919" s="90"/>
      <c r="X919" s="90"/>
      <c r="Y919" s="91">
        <f t="shared" si="364"/>
        <v>0</v>
      </c>
      <c r="Z919" s="91">
        <f t="shared" si="365"/>
        <v>0</v>
      </c>
      <c r="AA919" s="91" t="e">
        <f t="shared" si="355"/>
        <v>#VALUE!</v>
      </c>
    </row>
    <row r="920" spans="1:27" ht="17.25" x14ac:dyDescent="0.25">
      <c r="A920" s="4"/>
      <c r="B920" s="4"/>
      <c r="C920" s="92"/>
      <c r="D920" s="192"/>
      <c r="E920" s="93"/>
      <c r="F920" s="94"/>
      <c r="G920" s="95" t="str">
        <f t="shared" si="356"/>
        <v>Error</v>
      </c>
      <c r="H920" s="96">
        <v>14400</v>
      </c>
      <c r="I920" s="97" t="e">
        <f t="shared" si="357"/>
        <v>#VALUE!</v>
      </c>
      <c r="J920" s="87" t="e">
        <f t="shared" si="352"/>
        <v>#VALUE!</v>
      </c>
      <c r="K920" s="97">
        <f t="shared" si="358"/>
        <v>0</v>
      </c>
      <c r="L920" s="97">
        <f t="shared" si="359"/>
        <v>0</v>
      </c>
      <c r="M920" s="97" t="e">
        <f t="shared" si="360"/>
        <v>#VALUE!</v>
      </c>
      <c r="N920" s="97" t="e">
        <f t="shared" si="361"/>
        <v>#VALUE!</v>
      </c>
      <c r="O920" s="96"/>
      <c r="P920" s="97" t="e">
        <f t="shared" si="353"/>
        <v>#VALUE!</v>
      </c>
      <c r="Q920" s="98" t="e">
        <f t="shared" si="362"/>
        <v>#VALUE!</v>
      </c>
      <c r="R920" s="99"/>
      <c r="S920" s="4"/>
      <c r="T920" s="27">
        <f t="shared" si="363"/>
        <v>0</v>
      </c>
      <c r="U920" s="100">
        <v>66140</v>
      </c>
      <c r="V920" s="101">
        <f t="shared" si="354"/>
        <v>0</v>
      </c>
      <c r="W920" s="100"/>
      <c r="X920" s="100"/>
      <c r="Y920" s="101">
        <f t="shared" si="364"/>
        <v>0</v>
      </c>
      <c r="Z920" s="101">
        <f t="shared" si="365"/>
        <v>0</v>
      </c>
      <c r="AA920" s="101" t="e">
        <f t="shared" si="355"/>
        <v>#VALUE!</v>
      </c>
    </row>
    <row r="921" spans="1:27" ht="17.25" x14ac:dyDescent="0.25">
      <c r="A921" s="4"/>
      <c r="B921" s="4"/>
      <c r="C921" s="92"/>
      <c r="D921" s="192"/>
      <c r="E921" s="93"/>
      <c r="F921" s="94"/>
      <c r="G921" s="95" t="str">
        <f t="shared" si="356"/>
        <v>Error</v>
      </c>
      <c r="H921" s="96">
        <v>14400</v>
      </c>
      <c r="I921" s="97" t="e">
        <f t="shared" si="357"/>
        <v>#VALUE!</v>
      </c>
      <c r="J921" s="87" t="e">
        <f t="shared" si="352"/>
        <v>#VALUE!</v>
      </c>
      <c r="K921" s="97">
        <f t="shared" si="358"/>
        <v>0</v>
      </c>
      <c r="L921" s="97">
        <f t="shared" si="359"/>
        <v>0</v>
      </c>
      <c r="M921" s="97" t="e">
        <f t="shared" si="360"/>
        <v>#VALUE!</v>
      </c>
      <c r="N921" s="97" t="e">
        <f t="shared" si="361"/>
        <v>#VALUE!</v>
      </c>
      <c r="O921" s="96"/>
      <c r="P921" s="97" t="e">
        <f t="shared" si="353"/>
        <v>#VALUE!</v>
      </c>
      <c r="Q921" s="98" t="e">
        <f t="shared" si="362"/>
        <v>#VALUE!</v>
      </c>
      <c r="R921" s="99"/>
      <c r="S921" s="4"/>
      <c r="T921" s="27">
        <f t="shared" si="363"/>
        <v>0</v>
      </c>
      <c r="U921" s="100">
        <v>66140</v>
      </c>
      <c r="V921" s="101">
        <f t="shared" si="354"/>
        <v>0</v>
      </c>
      <c r="W921" s="100"/>
      <c r="X921" s="100"/>
      <c r="Y921" s="101">
        <f t="shared" si="364"/>
        <v>0</v>
      </c>
      <c r="Z921" s="101">
        <f t="shared" si="365"/>
        <v>0</v>
      </c>
      <c r="AA921" s="101" t="e">
        <f t="shared" si="355"/>
        <v>#VALUE!</v>
      </c>
    </row>
    <row r="922" spans="1:27" ht="17.25" x14ac:dyDescent="0.25">
      <c r="A922" s="4"/>
      <c r="B922" s="4"/>
      <c r="C922" s="92"/>
      <c r="D922" s="192"/>
      <c r="E922" s="93"/>
      <c r="F922" s="94"/>
      <c r="G922" s="95" t="str">
        <f t="shared" si="356"/>
        <v>Error</v>
      </c>
      <c r="H922" s="96">
        <v>14400</v>
      </c>
      <c r="I922" s="97" t="e">
        <f t="shared" si="357"/>
        <v>#VALUE!</v>
      </c>
      <c r="J922" s="87" t="e">
        <f t="shared" si="352"/>
        <v>#VALUE!</v>
      </c>
      <c r="K922" s="97">
        <f t="shared" si="358"/>
        <v>0</v>
      </c>
      <c r="L922" s="97">
        <f t="shared" si="359"/>
        <v>0</v>
      </c>
      <c r="M922" s="97" t="e">
        <f t="shared" si="360"/>
        <v>#VALUE!</v>
      </c>
      <c r="N922" s="97" t="e">
        <f t="shared" si="361"/>
        <v>#VALUE!</v>
      </c>
      <c r="O922" s="96"/>
      <c r="P922" s="97" t="e">
        <f t="shared" si="353"/>
        <v>#VALUE!</v>
      </c>
      <c r="Q922" s="98" t="e">
        <f t="shared" si="362"/>
        <v>#VALUE!</v>
      </c>
      <c r="R922" s="99"/>
      <c r="S922" s="4"/>
      <c r="T922" s="27">
        <f t="shared" si="363"/>
        <v>0</v>
      </c>
      <c r="U922" s="100">
        <v>66140</v>
      </c>
      <c r="V922" s="101">
        <f t="shared" si="354"/>
        <v>0</v>
      </c>
      <c r="W922" s="100"/>
      <c r="X922" s="100"/>
      <c r="Y922" s="101">
        <f t="shared" si="364"/>
        <v>0</v>
      </c>
      <c r="Z922" s="101">
        <f t="shared" si="365"/>
        <v>0</v>
      </c>
      <c r="AA922" s="101" t="e">
        <f t="shared" si="355"/>
        <v>#VALUE!</v>
      </c>
    </row>
    <row r="923" spans="1:27" ht="17.25" x14ac:dyDescent="0.25">
      <c r="A923" s="4"/>
      <c r="B923" s="4"/>
      <c r="C923" s="92"/>
      <c r="D923" s="192"/>
      <c r="E923" s="93"/>
      <c r="F923" s="94"/>
      <c r="G923" s="95" t="str">
        <f t="shared" si="356"/>
        <v>Error</v>
      </c>
      <c r="H923" s="96">
        <v>14400</v>
      </c>
      <c r="I923" s="97" t="e">
        <f t="shared" si="357"/>
        <v>#VALUE!</v>
      </c>
      <c r="J923" s="87" t="e">
        <f t="shared" si="352"/>
        <v>#VALUE!</v>
      </c>
      <c r="K923" s="97">
        <f t="shared" si="358"/>
        <v>0</v>
      </c>
      <c r="L923" s="97">
        <f t="shared" si="359"/>
        <v>0</v>
      </c>
      <c r="M923" s="97" t="e">
        <f t="shared" si="360"/>
        <v>#VALUE!</v>
      </c>
      <c r="N923" s="97" t="e">
        <f t="shared" si="361"/>
        <v>#VALUE!</v>
      </c>
      <c r="O923" s="96"/>
      <c r="P923" s="97" t="e">
        <f t="shared" si="353"/>
        <v>#VALUE!</v>
      </c>
      <c r="Q923" s="98" t="e">
        <f t="shared" si="362"/>
        <v>#VALUE!</v>
      </c>
      <c r="R923" s="99"/>
      <c r="S923" s="4"/>
      <c r="T923" s="27">
        <f t="shared" si="363"/>
        <v>0</v>
      </c>
      <c r="U923" s="100">
        <v>66140</v>
      </c>
      <c r="V923" s="101">
        <f t="shared" si="354"/>
        <v>0</v>
      </c>
      <c r="W923" s="100"/>
      <c r="X923" s="100"/>
      <c r="Y923" s="101">
        <f t="shared" si="364"/>
        <v>0</v>
      </c>
      <c r="Z923" s="101">
        <f t="shared" si="365"/>
        <v>0</v>
      </c>
      <c r="AA923" s="101" t="e">
        <f t="shared" si="355"/>
        <v>#VALUE!</v>
      </c>
    </row>
    <row r="924" spans="1:27" ht="17.25" x14ac:dyDescent="0.25">
      <c r="A924" s="4"/>
      <c r="B924" s="4"/>
      <c r="C924" s="92"/>
      <c r="D924" s="192"/>
      <c r="E924" s="93"/>
      <c r="F924" s="94"/>
      <c r="G924" s="95" t="str">
        <f t="shared" si="356"/>
        <v>Error</v>
      </c>
      <c r="H924" s="96">
        <v>14400</v>
      </c>
      <c r="I924" s="97" t="e">
        <f t="shared" si="357"/>
        <v>#VALUE!</v>
      </c>
      <c r="J924" s="87" t="e">
        <f t="shared" si="352"/>
        <v>#VALUE!</v>
      </c>
      <c r="K924" s="97">
        <f t="shared" si="358"/>
        <v>0</v>
      </c>
      <c r="L924" s="97">
        <f t="shared" si="359"/>
        <v>0</v>
      </c>
      <c r="M924" s="97" t="e">
        <f t="shared" si="360"/>
        <v>#VALUE!</v>
      </c>
      <c r="N924" s="97" t="e">
        <f t="shared" si="361"/>
        <v>#VALUE!</v>
      </c>
      <c r="O924" s="96"/>
      <c r="P924" s="97" t="e">
        <f t="shared" si="353"/>
        <v>#VALUE!</v>
      </c>
      <c r="Q924" s="98" t="e">
        <f t="shared" si="362"/>
        <v>#VALUE!</v>
      </c>
      <c r="R924" s="99"/>
      <c r="S924" s="4"/>
      <c r="T924" s="27">
        <f t="shared" si="363"/>
        <v>0</v>
      </c>
      <c r="U924" s="100">
        <v>66140</v>
      </c>
      <c r="V924" s="101">
        <f t="shared" si="354"/>
        <v>0</v>
      </c>
      <c r="W924" s="100"/>
      <c r="X924" s="100"/>
      <c r="Y924" s="101">
        <f t="shared" si="364"/>
        <v>0</v>
      </c>
      <c r="Z924" s="101">
        <f t="shared" si="365"/>
        <v>0</v>
      </c>
      <c r="AA924" s="101" t="e">
        <f t="shared" si="355"/>
        <v>#VALUE!</v>
      </c>
    </row>
    <row r="925" spans="1:27" ht="17.25" x14ac:dyDescent="0.25">
      <c r="A925" s="4"/>
      <c r="B925" s="4"/>
      <c r="C925" s="92"/>
      <c r="D925" s="192"/>
      <c r="E925" s="83"/>
      <c r="F925" s="84"/>
      <c r="G925" s="85" t="str">
        <f t="shared" si="356"/>
        <v>Error</v>
      </c>
      <c r="H925" s="86">
        <v>14400</v>
      </c>
      <c r="I925" s="87" t="e">
        <f t="shared" si="357"/>
        <v>#VALUE!</v>
      </c>
      <c r="J925" s="87" t="e">
        <f t="shared" si="352"/>
        <v>#VALUE!</v>
      </c>
      <c r="K925" s="87">
        <f t="shared" si="358"/>
        <v>0</v>
      </c>
      <c r="L925" s="87">
        <f t="shared" si="359"/>
        <v>0</v>
      </c>
      <c r="M925" s="87" t="e">
        <f t="shared" si="360"/>
        <v>#VALUE!</v>
      </c>
      <c r="N925" s="87" t="e">
        <f t="shared" si="361"/>
        <v>#VALUE!</v>
      </c>
      <c r="O925" s="86"/>
      <c r="P925" s="87" t="e">
        <f t="shared" si="353"/>
        <v>#VALUE!</v>
      </c>
      <c r="Q925" s="88" t="e">
        <f t="shared" si="362"/>
        <v>#VALUE!</v>
      </c>
      <c r="R925" s="89"/>
      <c r="S925" s="81"/>
      <c r="T925" s="27">
        <f t="shared" si="363"/>
        <v>0</v>
      </c>
      <c r="U925" s="90">
        <v>66140</v>
      </c>
      <c r="V925" s="91">
        <f t="shared" si="354"/>
        <v>0</v>
      </c>
      <c r="W925" s="90"/>
      <c r="X925" s="90"/>
      <c r="Y925" s="91">
        <f t="shared" si="364"/>
        <v>0</v>
      </c>
      <c r="Z925" s="91">
        <f t="shared" si="365"/>
        <v>0</v>
      </c>
      <c r="AA925" s="91" t="e">
        <f t="shared" si="355"/>
        <v>#VALUE!</v>
      </c>
    </row>
    <row r="926" spans="1:27" ht="17.25" x14ac:dyDescent="0.25">
      <c r="A926" s="4"/>
      <c r="B926" s="4"/>
      <c r="C926" s="92"/>
      <c r="D926" s="192"/>
      <c r="E926" s="93"/>
      <c r="F926" s="94"/>
      <c r="G926" s="95" t="str">
        <f t="shared" si="356"/>
        <v>Error</v>
      </c>
      <c r="H926" s="96">
        <v>14400</v>
      </c>
      <c r="I926" s="97" t="e">
        <f t="shared" si="357"/>
        <v>#VALUE!</v>
      </c>
      <c r="J926" s="87" t="e">
        <f t="shared" si="352"/>
        <v>#VALUE!</v>
      </c>
      <c r="K926" s="97">
        <f t="shared" si="358"/>
        <v>0</v>
      </c>
      <c r="L926" s="97">
        <f t="shared" si="359"/>
        <v>0</v>
      </c>
      <c r="M926" s="97" t="e">
        <f t="shared" si="360"/>
        <v>#VALUE!</v>
      </c>
      <c r="N926" s="97" t="e">
        <f t="shared" si="361"/>
        <v>#VALUE!</v>
      </c>
      <c r="O926" s="96"/>
      <c r="P926" s="97" t="e">
        <f t="shared" si="353"/>
        <v>#VALUE!</v>
      </c>
      <c r="Q926" s="98" t="e">
        <f t="shared" si="362"/>
        <v>#VALUE!</v>
      </c>
      <c r="R926" s="99"/>
      <c r="S926" s="4"/>
      <c r="T926" s="27">
        <f t="shared" si="363"/>
        <v>0</v>
      </c>
      <c r="U926" s="100">
        <v>66140</v>
      </c>
      <c r="V926" s="101">
        <f t="shared" si="354"/>
        <v>0</v>
      </c>
      <c r="W926" s="100"/>
      <c r="X926" s="100"/>
      <c r="Y926" s="101">
        <f t="shared" si="364"/>
        <v>0</v>
      </c>
      <c r="Z926" s="101">
        <f t="shared" si="365"/>
        <v>0</v>
      </c>
      <c r="AA926" s="101" t="e">
        <f t="shared" si="355"/>
        <v>#VALUE!</v>
      </c>
    </row>
    <row r="927" spans="1:27" ht="17.25" x14ac:dyDescent="0.25">
      <c r="A927" s="4"/>
      <c r="B927" s="4"/>
      <c r="C927" s="92"/>
      <c r="D927" s="192"/>
      <c r="E927" s="93"/>
      <c r="F927" s="94"/>
      <c r="G927" s="95" t="str">
        <f t="shared" si="356"/>
        <v>Error</v>
      </c>
      <c r="H927" s="96">
        <v>14400</v>
      </c>
      <c r="I927" s="97" t="e">
        <f t="shared" si="357"/>
        <v>#VALUE!</v>
      </c>
      <c r="J927" s="87" t="e">
        <f t="shared" si="352"/>
        <v>#VALUE!</v>
      </c>
      <c r="K927" s="97">
        <f t="shared" si="358"/>
        <v>0</v>
      </c>
      <c r="L927" s="97">
        <f t="shared" si="359"/>
        <v>0</v>
      </c>
      <c r="M927" s="97" t="e">
        <f t="shared" si="360"/>
        <v>#VALUE!</v>
      </c>
      <c r="N927" s="97" t="e">
        <f t="shared" si="361"/>
        <v>#VALUE!</v>
      </c>
      <c r="O927" s="96"/>
      <c r="P927" s="97" t="e">
        <f t="shared" si="353"/>
        <v>#VALUE!</v>
      </c>
      <c r="Q927" s="98" t="e">
        <f t="shared" si="362"/>
        <v>#VALUE!</v>
      </c>
      <c r="R927" s="99"/>
      <c r="S927" s="4"/>
      <c r="T927" s="27">
        <f t="shared" si="363"/>
        <v>0</v>
      </c>
      <c r="U927" s="100">
        <v>66140</v>
      </c>
      <c r="V927" s="101">
        <f t="shared" si="354"/>
        <v>0</v>
      </c>
      <c r="W927" s="100"/>
      <c r="X927" s="100"/>
      <c r="Y927" s="101">
        <f t="shared" si="364"/>
        <v>0</v>
      </c>
      <c r="Z927" s="101">
        <f t="shared" si="365"/>
        <v>0</v>
      </c>
      <c r="AA927" s="101" t="e">
        <f t="shared" si="355"/>
        <v>#VALUE!</v>
      </c>
    </row>
    <row r="928" spans="1:27" ht="17.25" x14ac:dyDescent="0.25">
      <c r="A928" s="4"/>
      <c r="B928" s="4"/>
      <c r="C928" s="92"/>
      <c r="D928" s="192"/>
      <c r="E928" s="93"/>
      <c r="F928" s="94"/>
      <c r="G928" s="95" t="str">
        <f t="shared" si="356"/>
        <v>Error</v>
      </c>
      <c r="H928" s="96">
        <v>14400</v>
      </c>
      <c r="I928" s="97" t="e">
        <f t="shared" si="357"/>
        <v>#VALUE!</v>
      </c>
      <c r="J928" s="87" t="e">
        <f t="shared" si="352"/>
        <v>#VALUE!</v>
      </c>
      <c r="K928" s="97">
        <f t="shared" si="358"/>
        <v>0</v>
      </c>
      <c r="L928" s="97">
        <f t="shared" si="359"/>
        <v>0</v>
      </c>
      <c r="M928" s="97" t="e">
        <f t="shared" si="360"/>
        <v>#VALUE!</v>
      </c>
      <c r="N928" s="97" t="e">
        <f t="shared" si="361"/>
        <v>#VALUE!</v>
      </c>
      <c r="O928" s="96"/>
      <c r="P928" s="97" t="e">
        <f t="shared" si="353"/>
        <v>#VALUE!</v>
      </c>
      <c r="Q928" s="98" t="e">
        <f t="shared" si="362"/>
        <v>#VALUE!</v>
      </c>
      <c r="R928" s="99"/>
      <c r="S928" s="4"/>
      <c r="T928" s="27">
        <f t="shared" si="363"/>
        <v>0</v>
      </c>
      <c r="U928" s="100">
        <v>66140</v>
      </c>
      <c r="V928" s="101">
        <f t="shared" si="354"/>
        <v>0</v>
      </c>
      <c r="W928" s="100"/>
      <c r="X928" s="100"/>
      <c r="Y928" s="101">
        <f t="shared" si="364"/>
        <v>0</v>
      </c>
      <c r="Z928" s="101">
        <f t="shared" si="365"/>
        <v>0</v>
      </c>
      <c r="AA928" s="101" t="e">
        <f t="shared" si="355"/>
        <v>#VALUE!</v>
      </c>
    </row>
    <row r="929" spans="1:27" ht="17.25" x14ac:dyDescent="0.25">
      <c r="A929" s="4"/>
      <c r="B929" s="4"/>
      <c r="C929" s="92"/>
      <c r="D929" s="192"/>
      <c r="E929" s="93"/>
      <c r="F929" s="94"/>
      <c r="G929" s="95" t="str">
        <f t="shared" si="356"/>
        <v>Error</v>
      </c>
      <c r="H929" s="96">
        <v>14400</v>
      </c>
      <c r="I929" s="97" t="e">
        <f t="shared" si="357"/>
        <v>#VALUE!</v>
      </c>
      <c r="J929" s="87" t="e">
        <f t="shared" si="352"/>
        <v>#VALUE!</v>
      </c>
      <c r="K929" s="97">
        <f t="shared" si="358"/>
        <v>0</v>
      </c>
      <c r="L929" s="97">
        <f t="shared" si="359"/>
        <v>0</v>
      </c>
      <c r="M929" s="97" t="e">
        <f t="shared" si="360"/>
        <v>#VALUE!</v>
      </c>
      <c r="N929" s="97" t="e">
        <f t="shared" si="361"/>
        <v>#VALUE!</v>
      </c>
      <c r="O929" s="96"/>
      <c r="P929" s="97" t="e">
        <f t="shared" si="353"/>
        <v>#VALUE!</v>
      </c>
      <c r="Q929" s="98" t="e">
        <f t="shared" si="362"/>
        <v>#VALUE!</v>
      </c>
      <c r="R929" s="99"/>
      <c r="S929" s="4"/>
      <c r="T929" s="27">
        <f t="shared" si="363"/>
        <v>0</v>
      </c>
      <c r="U929" s="100">
        <v>66140</v>
      </c>
      <c r="V929" s="101">
        <f t="shared" si="354"/>
        <v>0</v>
      </c>
      <c r="W929" s="100"/>
      <c r="X929" s="100"/>
      <c r="Y929" s="101">
        <f t="shared" si="364"/>
        <v>0</v>
      </c>
      <c r="Z929" s="101">
        <f t="shared" si="365"/>
        <v>0</v>
      </c>
      <c r="AA929" s="101" t="e">
        <f t="shared" si="355"/>
        <v>#VALUE!</v>
      </c>
    </row>
    <row r="930" spans="1:27" ht="17.25" x14ac:dyDescent="0.25">
      <c r="A930" s="4"/>
      <c r="B930" s="4"/>
      <c r="C930" s="92"/>
      <c r="D930" s="192"/>
      <c r="E930" s="93"/>
      <c r="F930" s="94"/>
      <c r="G930" s="95" t="str">
        <f t="shared" si="356"/>
        <v>Error</v>
      </c>
      <c r="H930" s="96">
        <v>14400</v>
      </c>
      <c r="I930" s="97" t="e">
        <f t="shared" si="357"/>
        <v>#VALUE!</v>
      </c>
      <c r="J930" s="87" t="e">
        <f t="shared" si="352"/>
        <v>#VALUE!</v>
      </c>
      <c r="K930" s="97">
        <f t="shared" si="358"/>
        <v>0</v>
      </c>
      <c r="L930" s="97">
        <f t="shared" si="359"/>
        <v>0</v>
      </c>
      <c r="M930" s="97" t="e">
        <f t="shared" si="360"/>
        <v>#VALUE!</v>
      </c>
      <c r="N930" s="97" t="e">
        <f t="shared" si="361"/>
        <v>#VALUE!</v>
      </c>
      <c r="O930" s="96"/>
      <c r="P930" s="97" t="e">
        <f t="shared" si="353"/>
        <v>#VALUE!</v>
      </c>
      <c r="Q930" s="98" t="e">
        <f t="shared" si="362"/>
        <v>#VALUE!</v>
      </c>
      <c r="R930" s="99"/>
      <c r="S930" s="4"/>
      <c r="T930" s="27">
        <f t="shared" si="363"/>
        <v>0</v>
      </c>
      <c r="U930" s="100">
        <v>66140</v>
      </c>
      <c r="V930" s="101">
        <f t="shared" si="354"/>
        <v>0</v>
      </c>
      <c r="W930" s="100"/>
      <c r="X930" s="100"/>
      <c r="Y930" s="101">
        <f t="shared" si="364"/>
        <v>0</v>
      </c>
      <c r="Z930" s="101">
        <f t="shared" si="365"/>
        <v>0</v>
      </c>
      <c r="AA930" s="101" t="e">
        <f t="shared" si="355"/>
        <v>#VALUE!</v>
      </c>
    </row>
    <row r="931" spans="1:27" ht="17.25" x14ac:dyDescent="0.25">
      <c r="A931" s="4"/>
      <c r="B931" s="4"/>
      <c r="C931" s="92"/>
      <c r="D931" s="192"/>
      <c r="E931" s="83"/>
      <c r="F931" s="84"/>
      <c r="G931" s="85" t="str">
        <f t="shared" si="356"/>
        <v>Error</v>
      </c>
      <c r="H931" s="86">
        <v>14400</v>
      </c>
      <c r="I931" s="87" t="e">
        <f t="shared" si="357"/>
        <v>#VALUE!</v>
      </c>
      <c r="J931" s="87" t="e">
        <f t="shared" si="352"/>
        <v>#VALUE!</v>
      </c>
      <c r="K931" s="87">
        <f t="shared" si="358"/>
        <v>0</v>
      </c>
      <c r="L931" s="87">
        <f t="shared" si="359"/>
        <v>0</v>
      </c>
      <c r="M931" s="87" t="e">
        <f t="shared" si="360"/>
        <v>#VALUE!</v>
      </c>
      <c r="N931" s="87" t="e">
        <f t="shared" si="361"/>
        <v>#VALUE!</v>
      </c>
      <c r="O931" s="86"/>
      <c r="P931" s="87" t="e">
        <f t="shared" si="353"/>
        <v>#VALUE!</v>
      </c>
      <c r="Q931" s="88" t="e">
        <f t="shared" si="362"/>
        <v>#VALUE!</v>
      </c>
      <c r="R931" s="89"/>
      <c r="S931" s="81"/>
      <c r="T931" s="27">
        <f t="shared" si="363"/>
        <v>0</v>
      </c>
      <c r="U931" s="90">
        <v>66140</v>
      </c>
      <c r="V931" s="91">
        <f t="shared" si="354"/>
        <v>0</v>
      </c>
      <c r="W931" s="90"/>
      <c r="X931" s="90"/>
      <c r="Y931" s="91">
        <f t="shared" si="364"/>
        <v>0</v>
      </c>
      <c r="Z931" s="91">
        <f t="shared" si="365"/>
        <v>0</v>
      </c>
      <c r="AA931" s="91" t="e">
        <f t="shared" si="355"/>
        <v>#VALUE!</v>
      </c>
    </row>
    <row r="932" spans="1:27" ht="17.25" x14ac:dyDescent="0.25">
      <c r="A932" s="4"/>
      <c r="B932" s="4"/>
      <c r="C932" s="92"/>
      <c r="D932" s="192"/>
      <c r="E932" s="93"/>
      <c r="F932" s="94"/>
      <c r="G932" s="95" t="str">
        <f t="shared" si="356"/>
        <v>Error</v>
      </c>
      <c r="H932" s="96">
        <v>14400</v>
      </c>
      <c r="I932" s="97" t="e">
        <f t="shared" si="357"/>
        <v>#VALUE!</v>
      </c>
      <c r="J932" s="87" t="e">
        <f t="shared" si="352"/>
        <v>#VALUE!</v>
      </c>
      <c r="K932" s="97">
        <f t="shared" si="358"/>
        <v>0</v>
      </c>
      <c r="L932" s="97">
        <f t="shared" si="359"/>
        <v>0</v>
      </c>
      <c r="M932" s="97" t="e">
        <f t="shared" si="360"/>
        <v>#VALUE!</v>
      </c>
      <c r="N932" s="97" t="e">
        <f t="shared" si="361"/>
        <v>#VALUE!</v>
      </c>
      <c r="O932" s="96"/>
      <c r="P932" s="97" t="e">
        <f t="shared" si="353"/>
        <v>#VALUE!</v>
      </c>
      <c r="Q932" s="98" t="e">
        <f t="shared" si="362"/>
        <v>#VALUE!</v>
      </c>
      <c r="R932" s="99"/>
      <c r="S932" s="4"/>
      <c r="T932" s="27">
        <f t="shared" si="363"/>
        <v>0</v>
      </c>
      <c r="U932" s="100">
        <v>66140</v>
      </c>
      <c r="V932" s="101">
        <f t="shared" si="354"/>
        <v>0</v>
      </c>
      <c r="W932" s="100"/>
      <c r="X932" s="100"/>
      <c r="Y932" s="101">
        <f t="shared" si="364"/>
        <v>0</v>
      </c>
      <c r="Z932" s="101">
        <f t="shared" si="365"/>
        <v>0</v>
      </c>
      <c r="AA932" s="101" t="e">
        <f t="shared" si="355"/>
        <v>#VALUE!</v>
      </c>
    </row>
    <row r="933" spans="1:27" ht="17.25" x14ac:dyDescent="0.25">
      <c r="A933" s="4"/>
      <c r="B933" s="4"/>
      <c r="C933" s="92"/>
      <c r="D933" s="192"/>
      <c r="E933" s="93"/>
      <c r="F933" s="94"/>
      <c r="G933" s="95" t="str">
        <f t="shared" si="356"/>
        <v>Error</v>
      </c>
      <c r="H933" s="96">
        <v>14400</v>
      </c>
      <c r="I933" s="97" t="e">
        <f t="shared" si="357"/>
        <v>#VALUE!</v>
      </c>
      <c r="J933" s="87" t="e">
        <f t="shared" si="352"/>
        <v>#VALUE!</v>
      </c>
      <c r="K933" s="97">
        <f t="shared" si="358"/>
        <v>0</v>
      </c>
      <c r="L933" s="97">
        <f t="shared" si="359"/>
        <v>0</v>
      </c>
      <c r="M933" s="97" t="e">
        <f t="shared" si="360"/>
        <v>#VALUE!</v>
      </c>
      <c r="N933" s="97" t="e">
        <f t="shared" si="361"/>
        <v>#VALUE!</v>
      </c>
      <c r="O933" s="96"/>
      <c r="P933" s="97" t="e">
        <f t="shared" si="353"/>
        <v>#VALUE!</v>
      </c>
      <c r="Q933" s="98" t="e">
        <f t="shared" si="362"/>
        <v>#VALUE!</v>
      </c>
      <c r="R933" s="99"/>
      <c r="S933" s="4"/>
      <c r="T933" s="27">
        <f t="shared" si="363"/>
        <v>0</v>
      </c>
      <c r="U933" s="100">
        <v>66140</v>
      </c>
      <c r="V933" s="101">
        <f t="shared" si="354"/>
        <v>0</v>
      </c>
      <c r="W933" s="100"/>
      <c r="X933" s="100"/>
      <c r="Y933" s="101">
        <f t="shared" si="364"/>
        <v>0</v>
      </c>
      <c r="Z933" s="101">
        <f t="shared" si="365"/>
        <v>0</v>
      </c>
      <c r="AA933" s="101" t="e">
        <f t="shared" si="355"/>
        <v>#VALUE!</v>
      </c>
    </row>
    <row r="934" spans="1:27" ht="17.25" x14ac:dyDescent="0.25">
      <c r="A934" s="4"/>
      <c r="B934" s="4"/>
      <c r="C934" s="92"/>
      <c r="D934" s="192"/>
      <c r="E934" s="93"/>
      <c r="F934" s="94"/>
      <c r="G934" s="95" t="str">
        <f t="shared" si="356"/>
        <v>Error</v>
      </c>
      <c r="H934" s="96">
        <v>14400</v>
      </c>
      <c r="I934" s="97" t="e">
        <f t="shared" si="357"/>
        <v>#VALUE!</v>
      </c>
      <c r="J934" s="87" t="e">
        <f t="shared" si="352"/>
        <v>#VALUE!</v>
      </c>
      <c r="K934" s="97">
        <f t="shared" si="358"/>
        <v>0</v>
      </c>
      <c r="L934" s="97">
        <f t="shared" si="359"/>
        <v>0</v>
      </c>
      <c r="M934" s="97" t="e">
        <f t="shared" si="360"/>
        <v>#VALUE!</v>
      </c>
      <c r="N934" s="97" t="e">
        <f t="shared" si="361"/>
        <v>#VALUE!</v>
      </c>
      <c r="O934" s="96"/>
      <c r="P934" s="97" t="e">
        <f t="shared" si="353"/>
        <v>#VALUE!</v>
      </c>
      <c r="Q934" s="98" t="e">
        <f t="shared" si="362"/>
        <v>#VALUE!</v>
      </c>
      <c r="R934" s="99"/>
      <c r="S934" s="4"/>
      <c r="T934" s="27">
        <f t="shared" si="363"/>
        <v>0</v>
      </c>
      <c r="U934" s="100">
        <v>66140</v>
      </c>
      <c r="V934" s="101">
        <f t="shared" si="354"/>
        <v>0</v>
      </c>
      <c r="W934" s="100"/>
      <c r="X934" s="100"/>
      <c r="Y934" s="101">
        <f t="shared" si="364"/>
        <v>0</v>
      </c>
      <c r="Z934" s="101">
        <f t="shared" si="365"/>
        <v>0</v>
      </c>
      <c r="AA934" s="101" t="e">
        <f t="shared" si="355"/>
        <v>#VALUE!</v>
      </c>
    </row>
    <row r="935" spans="1:27" ht="17.25" x14ac:dyDescent="0.25">
      <c r="A935" s="4"/>
      <c r="B935" s="4"/>
      <c r="C935" s="92"/>
      <c r="D935" s="192"/>
      <c r="E935" s="93"/>
      <c r="F935" s="94"/>
      <c r="G935" s="95" t="str">
        <f t="shared" si="356"/>
        <v>Error</v>
      </c>
      <c r="H935" s="96">
        <v>14400</v>
      </c>
      <c r="I935" s="97" t="e">
        <f t="shared" si="357"/>
        <v>#VALUE!</v>
      </c>
      <c r="J935" s="87" t="e">
        <f t="shared" si="352"/>
        <v>#VALUE!</v>
      </c>
      <c r="K935" s="97">
        <f t="shared" si="358"/>
        <v>0</v>
      </c>
      <c r="L935" s="97">
        <f t="shared" si="359"/>
        <v>0</v>
      </c>
      <c r="M935" s="97" t="e">
        <f t="shared" si="360"/>
        <v>#VALUE!</v>
      </c>
      <c r="N935" s="97" t="e">
        <f t="shared" si="361"/>
        <v>#VALUE!</v>
      </c>
      <c r="O935" s="96"/>
      <c r="P935" s="97" t="e">
        <f t="shared" si="353"/>
        <v>#VALUE!</v>
      </c>
      <c r="Q935" s="98" t="e">
        <f t="shared" si="362"/>
        <v>#VALUE!</v>
      </c>
      <c r="R935" s="99"/>
      <c r="S935" s="4"/>
      <c r="T935" s="27">
        <f t="shared" si="363"/>
        <v>0</v>
      </c>
      <c r="U935" s="100">
        <v>66140</v>
      </c>
      <c r="V935" s="101">
        <f t="shared" si="354"/>
        <v>0</v>
      </c>
      <c r="W935" s="100"/>
      <c r="X935" s="100"/>
      <c r="Y935" s="101">
        <f t="shared" si="364"/>
        <v>0</v>
      </c>
      <c r="Z935" s="101">
        <f t="shared" si="365"/>
        <v>0</v>
      </c>
      <c r="AA935" s="101" t="e">
        <f t="shared" si="355"/>
        <v>#VALUE!</v>
      </c>
    </row>
    <row r="936" spans="1:27" ht="17.25" x14ac:dyDescent="0.25">
      <c r="A936" s="4"/>
      <c r="B936" s="4"/>
      <c r="C936" s="92"/>
      <c r="D936" s="192"/>
      <c r="E936" s="93"/>
      <c r="F936" s="94"/>
      <c r="G936" s="95" t="str">
        <f t="shared" si="356"/>
        <v>Error</v>
      </c>
      <c r="H936" s="96">
        <v>14400</v>
      </c>
      <c r="I936" s="97" t="e">
        <f t="shared" si="357"/>
        <v>#VALUE!</v>
      </c>
      <c r="J936" s="87" t="e">
        <f t="shared" si="352"/>
        <v>#VALUE!</v>
      </c>
      <c r="K936" s="97">
        <f t="shared" si="358"/>
        <v>0</v>
      </c>
      <c r="L936" s="97">
        <f t="shared" si="359"/>
        <v>0</v>
      </c>
      <c r="M936" s="97" t="e">
        <f t="shared" si="360"/>
        <v>#VALUE!</v>
      </c>
      <c r="N936" s="97" t="e">
        <f t="shared" si="361"/>
        <v>#VALUE!</v>
      </c>
      <c r="O936" s="96"/>
      <c r="P936" s="97" t="e">
        <f t="shared" si="353"/>
        <v>#VALUE!</v>
      </c>
      <c r="Q936" s="98" t="e">
        <f t="shared" si="362"/>
        <v>#VALUE!</v>
      </c>
      <c r="R936" s="99"/>
      <c r="S936" s="4"/>
      <c r="T936" s="27">
        <f t="shared" si="363"/>
        <v>0</v>
      </c>
      <c r="U936" s="100">
        <v>66140</v>
      </c>
      <c r="V936" s="101">
        <f t="shared" si="354"/>
        <v>0</v>
      </c>
      <c r="W936" s="100"/>
      <c r="X936" s="100"/>
      <c r="Y936" s="101">
        <f t="shared" si="364"/>
        <v>0</v>
      </c>
      <c r="Z936" s="101">
        <f t="shared" si="365"/>
        <v>0</v>
      </c>
      <c r="AA936" s="101" t="e">
        <f t="shared" si="355"/>
        <v>#VALUE!</v>
      </c>
    </row>
    <row r="937" spans="1:27" ht="17.25" x14ac:dyDescent="0.25">
      <c r="A937" s="4"/>
      <c r="B937" s="4"/>
      <c r="C937" s="92"/>
      <c r="D937" s="192"/>
      <c r="E937" s="83"/>
      <c r="F937" s="84"/>
      <c r="G937" s="85" t="str">
        <f t="shared" si="356"/>
        <v>Error</v>
      </c>
      <c r="H937" s="86">
        <v>14400</v>
      </c>
      <c r="I937" s="87" t="e">
        <f t="shared" si="357"/>
        <v>#VALUE!</v>
      </c>
      <c r="J937" s="87" t="e">
        <f t="shared" si="352"/>
        <v>#VALUE!</v>
      </c>
      <c r="K937" s="87">
        <f t="shared" si="358"/>
        <v>0</v>
      </c>
      <c r="L937" s="87">
        <f t="shared" si="359"/>
        <v>0</v>
      </c>
      <c r="M937" s="87" t="e">
        <f t="shared" si="360"/>
        <v>#VALUE!</v>
      </c>
      <c r="N937" s="87" t="e">
        <f t="shared" si="361"/>
        <v>#VALUE!</v>
      </c>
      <c r="O937" s="86"/>
      <c r="P937" s="87" t="e">
        <f t="shared" si="353"/>
        <v>#VALUE!</v>
      </c>
      <c r="Q937" s="88" t="e">
        <f t="shared" si="362"/>
        <v>#VALUE!</v>
      </c>
      <c r="R937" s="89"/>
      <c r="S937" s="81"/>
      <c r="T937" s="27">
        <f t="shared" si="363"/>
        <v>0</v>
      </c>
      <c r="U937" s="90">
        <v>66140</v>
      </c>
      <c r="V937" s="91">
        <f t="shared" si="354"/>
        <v>0</v>
      </c>
      <c r="W937" s="90"/>
      <c r="X937" s="90"/>
      <c r="Y937" s="91">
        <f t="shared" si="364"/>
        <v>0</v>
      </c>
      <c r="Z937" s="91">
        <f t="shared" si="365"/>
        <v>0</v>
      </c>
      <c r="AA937" s="91" t="e">
        <f t="shared" si="355"/>
        <v>#VALUE!</v>
      </c>
    </row>
    <row r="938" spans="1:27" ht="17.25" x14ac:dyDescent="0.25">
      <c r="A938" s="4"/>
      <c r="B938" s="4"/>
      <c r="C938" s="92"/>
      <c r="D938" s="192"/>
      <c r="E938" s="93"/>
      <c r="F938" s="94"/>
      <c r="G938" s="95" t="str">
        <f t="shared" si="356"/>
        <v>Error</v>
      </c>
      <c r="H938" s="96">
        <v>14400</v>
      </c>
      <c r="I938" s="97" t="e">
        <f t="shared" si="357"/>
        <v>#VALUE!</v>
      </c>
      <c r="J938" s="87" t="e">
        <f t="shared" si="352"/>
        <v>#VALUE!</v>
      </c>
      <c r="K938" s="97">
        <f t="shared" si="358"/>
        <v>0</v>
      </c>
      <c r="L938" s="97">
        <f t="shared" si="359"/>
        <v>0</v>
      </c>
      <c r="M938" s="97" t="e">
        <f t="shared" si="360"/>
        <v>#VALUE!</v>
      </c>
      <c r="N938" s="97" t="e">
        <f t="shared" si="361"/>
        <v>#VALUE!</v>
      </c>
      <c r="O938" s="96"/>
      <c r="P938" s="97" t="e">
        <f t="shared" si="353"/>
        <v>#VALUE!</v>
      </c>
      <c r="Q938" s="98" t="e">
        <f t="shared" si="362"/>
        <v>#VALUE!</v>
      </c>
      <c r="R938" s="99"/>
      <c r="S938" s="4"/>
      <c r="T938" s="27">
        <f t="shared" si="363"/>
        <v>0</v>
      </c>
      <c r="U938" s="100">
        <v>66140</v>
      </c>
      <c r="V938" s="101">
        <f t="shared" si="354"/>
        <v>0</v>
      </c>
      <c r="W938" s="100"/>
      <c r="X938" s="100"/>
      <c r="Y938" s="101">
        <f t="shared" si="364"/>
        <v>0</v>
      </c>
      <c r="Z938" s="101">
        <f t="shared" si="365"/>
        <v>0</v>
      </c>
      <c r="AA938" s="101" t="e">
        <f t="shared" si="355"/>
        <v>#VALUE!</v>
      </c>
    </row>
    <row r="939" spans="1:27" ht="17.25" x14ac:dyDescent="0.25">
      <c r="A939" s="4"/>
      <c r="B939" s="4"/>
      <c r="C939" s="92"/>
      <c r="D939" s="192"/>
      <c r="E939" s="93"/>
      <c r="F939" s="94"/>
      <c r="G939" s="95" t="str">
        <f t="shared" si="356"/>
        <v>Error</v>
      </c>
      <c r="H939" s="96">
        <v>14400</v>
      </c>
      <c r="I939" s="97" t="e">
        <f t="shared" si="357"/>
        <v>#VALUE!</v>
      </c>
      <c r="J939" s="87" t="e">
        <f t="shared" si="352"/>
        <v>#VALUE!</v>
      </c>
      <c r="K939" s="97">
        <f t="shared" si="358"/>
        <v>0</v>
      </c>
      <c r="L939" s="97">
        <f t="shared" si="359"/>
        <v>0</v>
      </c>
      <c r="M939" s="97" t="e">
        <f t="shared" si="360"/>
        <v>#VALUE!</v>
      </c>
      <c r="N939" s="97" t="e">
        <f t="shared" si="361"/>
        <v>#VALUE!</v>
      </c>
      <c r="O939" s="96"/>
      <c r="P939" s="97" t="e">
        <f t="shared" si="353"/>
        <v>#VALUE!</v>
      </c>
      <c r="Q939" s="98" t="e">
        <f t="shared" si="362"/>
        <v>#VALUE!</v>
      </c>
      <c r="R939" s="99"/>
      <c r="S939" s="4"/>
      <c r="T939" s="27">
        <f t="shared" si="363"/>
        <v>0</v>
      </c>
      <c r="U939" s="100">
        <v>66140</v>
      </c>
      <c r="V939" s="101">
        <f t="shared" ref="V939:V970" si="366">+U939*T939</f>
        <v>0</v>
      </c>
      <c r="W939" s="100"/>
      <c r="X939" s="100"/>
      <c r="Y939" s="101">
        <f t="shared" si="364"/>
        <v>0</v>
      </c>
      <c r="Z939" s="101">
        <f t="shared" si="365"/>
        <v>0</v>
      </c>
      <c r="AA939" s="101" t="e">
        <f t="shared" ref="AA939:AA970" si="367">+Z939+Q939</f>
        <v>#VALUE!</v>
      </c>
    </row>
    <row r="940" spans="1:27" ht="17.25" x14ac:dyDescent="0.25">
      <c r="A940" s="4"/>
      <c r="B940" s="4"/>
      <c r="C940" s="92"/>
      <c r="D940" s="192"/>
      <c r="E940" s="93"/>
      <c r="F940" s="94"/>
      <c r="G940" s="95" t="str">
        <f t="shared" si="356"/>
        <v>Error</v>
      </c>
      <c r="H940" s="96">
        <v>14400</v>
      </c>
      <c r="I940" s="97" t="e">
        <f t="shared" si="357"/>
        <v>#VALUE!</v>
      </c>
      <c r="J940" s="87" t="e">
        <f t="shared" si="352"/>
        <v>#VALUE!</v>
      </c>
      <c r="K940" s="97">
        <f t="shared" si="358"/>
        <v>0</v>
      </c>
      <c r="L940" s="97">
        <f t="shared" si="359"/>
        <v>0</v>
      </c>
      <c r="M940" s="97" t="e">
        <f t="shared" si="360"/>
        <v>#VALUE!</v>
      </c>
      <c r="N940" s="97" t="e">
        <f t="shared" si="361"/>
        <v>#VALUE!</v>
      </c>
      <c r="O940" s="96"/>
      <c r="P940" s="97" t="e">
        <f t="shared" si="353"/>
        <v>#VALUE!</v>
      </c>
      <c r="Q940" s="98" t="e">
        <f t="shared" si="362"/>
        <v>#VALUE!</v>
      </c>
      <c r="R940" s="99"/>
      <c r="S940" s="4"/>
      <c r="T940" s="27">
        <f t="shared" si="363"/>
        <v>0</v>
      </c>
      <c r="U940" s="100">
        <v>66140</v>
      </c>
      <c r="V940" s="101">
        <f t="shared" si="366"/>
        <v>0</v>
      </c>
      <c r="W940" s="100"/>
      <c r="X940" s="100"/>
      <c r="Y940" s="101">
        <f t="shared" si="364"/>
        <v>0</v>
      </c>
      <c r="Z940" s="101">
        <f t="shared" si="365"/>
        <v>0</v>
      </c>
      <c r="AA940" s="101" t="e">
        <f t="shared" si="367"/>
        <v>#VALUE!</v>
      </c>
    </row>
    <row r="941" spans="1:27" ht="17.25" x14ac:dyDescent="0.25">
      <c r="A941" s="4"/>
      <c r="B941" s="4"/>
      <c r="C941" s="92"/>
      <c r="D941" s="192"/>
      <c r="E941" s="93"/>
      <c r="F941" s="94"/>
      <c r="G941" s="95" t="str">
        <f t="shared" si="356"/>
        <v>Error</v>
      </c>
      <c r="H941" s="96">
        <v>14400</v>
      </c>
      <c r="I941" s="97" t="e">
        <f t="shared" si="357"/>
        <v>#VALUE!</v>
      </c>
      <c r="J941" s="87" t="e">
        <f t="shared" si="352"/>
        <v>#VALUE!</v>
      </c>
      <c r="K941" s="97">
        <f t="shared" si="358"/>
        <v>0</v>
      </c>
      <c r="L941" s="97">
        <f t="shared" si="359"/>
        <v>0</v>
      </c>
      <c r="M941" s="97" t="e">
        <f t="shared" si="360"/>
        <v>#VALUE!</v>
      </c>
      <c r="N941" s="97" t="e">
        <f t="shared" si="361"/>
        <v>#VALUE!</v>
      </c>
      <c r="O941" s="96"/>
      <c r="P941" s="97" t="e">
        <f t="shared" si="353"/>
        <v>#VALUE!</v>
      </c>
      <c r="Q941" s="98" t="e">
        <f t="shared" si="362"/>
        <v>#VALUE!</v>
      </c>
      <c r="R941" s="99"/>
      <c r="S941" s="4"/>
      <c r="T941" s="27">
        <f t="shared" si="363"/>
        <v>0</v>
      </c>
      <c r="U941" s="100">
        <v>66140</v>
      </c>
      <c r="V941" s="101">
        <f t="shared" si="366"/>
        <v>0</v>
      </c>
      <c r="W941" s="100"/>
      <c r="X941" s="100"/>
      <c r="Y941" s="101">
        <f t="shared" si="364"/>
        <v>0</v>
      </c>
      <c r="Z941" s="101">
        <f t="shared" si="365"/>
        <v>0</v>
      </c>
      <c r="AA941" s="101" t="e">
        <f t="shared" si="367"/>
        <v>#VALUE!</v>
      </c>
    </row>
    <row r="942" spans="1:27" ht="17.25" x14ac:dyDescent="0.25">
      <c r="A942" s="4"/>
      <c r="B942" s="4"/>
      <c r="C942" s="92"/>
      <c r="D942" s="192"/>
      <c r="E942" s="93"/>
      <c r="F942" s="94"/>
      <c r="G942" s="95" t="str">
        <f t="shared" si="356"/>
        <v>Error</v>
      </c>
      <c r="H942" s="96">
        <v>14400</v>
      </c>
      <c r="I942" s="97" t="e">
        <f t="shared" si="357"/>
        <v>#VALUE!</v>
      </c>
      <c r="J942" s="87" t="e">
        <f t="shared" si="352"/>
        <v>#VALUE!</v>
      </c>
      <c r="K942" s="97">
        <f t="shared" si="358"/>
        <v>0</v>
      </c>
      <c r="L942" s="97">
        <f t="shared" si="359"/>
        <v>0</v>
      </c>
      <c r="M942" s="97" t="e">
        <f t="shared" si="360"/>
        <v>#VALUE!</v>
      </c>
      <c r="N942" s="97" t="e">
        <f t="shared" si="361"/>
        <v>#VALUE!</v>
      </c>
      <c r="O942" s="96"/>
      <c r="P942" s="97" t="e">
        <f t="shared" si="353"/>
        <v>#VALUE!</v>
      </c>
      <c r="Q942" s="98" t="e">
        <f t="shared" si="362"/>
        <v>#VALUE!</v>
      </c>
      <c r="R942" s="99"/>
      <c r="S942" s="4"/>
      <c r="T942" s="27">
        <f t="shared" si="363"/>
        <v>0</v>
      </c>
      <c r="U942" s="100">
        <v>66140</v>
      </c>
      <c r="V942" s="101">
        <f t="shared" si="366"/>
        <v>0</v>
      </c>
      <c r="W942" s="100"/>
      <c r="X942" s="100"/>
      <c r="Y942" s="101">
        <f t="shared" si="364"/>
        <v>0</v>
      </c>
      <c r="Z942" s="101">
        <f t="shared" si="365"/>
        <v>0</v>
      </c>
      <c r="AA942" s="101" t="e">
        <f t="shared" si="367"/>
        <v>#VALUE!</v>
      </c>
    </row>
    <row r="943" spans="1:27" ht="17.25" x14ac:dyDescent="0.25">
      <c r="A943" s="4"/>
      <c r="B943" s="4"/>
      <c r="C943" s="92"/>
      <c r="D943" s="192"/>
      <c r="E943" s="83"/>
      <c r="F943" s="84"/>
      <c r="G943" s="85" t="str">
        <f t="shared" si="356"/>
        <v>Error</v>
      </c>
      <c r="H943" s="86">
        <v>14400</v>
      </c>
      <c r="I943" s="87" t="e">
        <f t="shared" si="357"/>
        <v>#VALUE!</v>
      </c>
      <c r="J943" s="87" t="e">
        <f t="shared" si="352"/>
        <v>#VALUE!</v>
      </c>
      <c r="K943" s="87">
        <f t="shared" si="358"/>
        <v>0</v>
      </c>
      <c r="L943" s="87">
        <f t="shared" si="359"/>
        <v>0</v>
      </c>
      <c r="M943" s="87" t="e">
        <f t="shared" si="360"/>
        <v>#VALUE!</v>
      </c>
      <c r="N943" s="87" t="e">
        <f t="shared" si="361"/>
        <v>#VALUE!</v>
      </c>
      <c r="O943" s="86"/>
      <c r="P943" s="87" t="e">
        <f t="shared" si="353"/>
        <v>#VALUE!</v>
      </c>
      <c r="Q943" s="88" t="e">
        <f t="shared" si="362"/>
        <v>#VALUE!</v>
      </c>
      <c r="R943" s="89"/>
      <c r="S943" s="81"/>
      <c r="T943" s="27">
        <f t="shared" si="363"/>
        <v>0</v>
      </c>
      <c r="U943" s="90">
        <v>66140</v>
      </c>
      <c r="V943" s="91">
        <f t="shared" si="366"/>
        <v>0</v>
      </c>
      <c r="W943" s="90"/>
      <c r="X943" s="90"/>
      <c r="Y943" s="91">
        <f t="shared" si="364"/>
        <v>0</v>
      </c>
      <c r="Z943" s="91">
        <f t="shared" si="365"/>
        <v>0</v>
      </c>
      <c r="AA943" s="91" t="e">
        <f t="shared" si="367"/>
        <v>#VALUE!</v>
      </c>
    </row>
    <row r="944" spans="1:27" ht="17.25" x14ac:dyDescent="0.25">
      <c r="A944" s="4"/>
      <c r="B944" s="4"/>
      <c r="C944" s="92"/>
      <c r="D944" s="192"/>
      <c r="E944" s="93"/>
      <c r="F944" s="94"/>
      <c r="G944" s="95" t="str">
        <f t="shared" si="356"/>
        <v>Error</v>
      </c>
      <c r="H944" s="96">
        <v>14400</v>
      </c>
      <c r="I944" s="97" t="e">
        <f t="shared" si="357"/>
        <v>#VALUE!</v>
      </c>
      <c r="J944" s="87" t="e">
        <f t="shared" si="352"/>
        <v>#VALUE!</v>
      </c>
      <c r="K944" s="97">
        <f t="shared" si="358"/>
        <v>0</v>
      </c>
      <c r="L944" s="97">
        <f t="shared" si="359"/>
        <v>0</v>
      </c>
      <c r="M944" s="97" t="e">
        <f t="shared" si="360"/>
        <v>#VALUE!</v>
      </c>
      <c r="N944" s="97" t="e">
        <f t="shared" si="361"/>
        <v>#VALUE!</v>
      </c>
      <c r="O944" s="96"/>
      <c r="P944" s="97" t="e">
        <f t="shared" si="353"/>
        <v>#VALUE!</v>
      </c>
      <c r="Q944" s="98" t="e">
        <f t="shared" si="362"/>
        <v>#VALUE!</v>
      </c>
      <c r="R944" s="99"/>
      <c r="S944" s="4"/>
      <c r="T944" s="27">
        <f t="shared" si="363"/>
        <v>0</v>
      </c>
      <c r="U944" s="100">
        <v>66140</v>
      </c>
      <c r="V944" s="101">
        <f t="shared" si="366"/>
        <v>0</v>
      </c>
      <c r="W944" s="100"/>
      <c r="X944" s="100"/>
      <c r="Y944" s="101">
        <f t="shared" si="364"/>
        <v>0</v>
      </c>
      <c r="Z944" s="101">
        <f t="shared" si="365"/>
        <v>0</v>
      </c>
      <c r="AA944" s="101" t="e">
        <f t="shared" si="367"/>
        <v>#VALUE!</v>
      </c>
    </row>
    <row r="945" spans="1:27" ht="17.25" x14ac:dyDescent="0.25">
      <c r="A945" s="4"/>
      <c r="B945" s="4"/>
      <c r="C945" s="92"/>
      <c r="D945" s="192"/>
      <c r="E945" s="93"/>
      <c r="F945" s="94"/>
      <c r="G945" s="95" t="str">
        <f t="shared" si="356"/>
        <v>Error</v>
      </c>
      <c r="H945" s="96">
        <v>14400</v>
      </c>
      <c r="I945" s="97" t="e">
        <f t="shared" si="357"/>
        <v>#VALUE!</v>
      </c>
      <c r="J945" s="87" t="e">
        <f t="shared" si="352"/>
        <v>#VALUE!</v>
      </c>
      <c r="K945" s="97">
        <f t="shared" si="358"/>
        <v>0</v>
      </c>
      <c r="L945" s="97">
        <f t="shared" si="359"/>
        <v>0</v>
      </c>
      <c r="M945" s="97" t="e">
        <f t="shared" si="360"/>
        <v>#VALUE!</v>
      </c>
      <c r="N945" s="97" t="e">
        <f t="shared" si="361"/>
        <v>#VALUE!</v>
      </c>
      <c r="O945" s="96"/>
      <c r="P945" s="97" t="e">
        <f t="shared" si="353"/>
        <v>#VALUE!</v>
      </c>
      <c r="Q945" s="98" t="e">
        <f t="shared" si="362"/>
        <v>#VALUE!</v>
      </c>
      <c r="R945" s="99"/>
      <c r="S945" s="4"/>
      <c r="T945" s="27">
        <f t="shared" si="363"/>
        <v>0</v>
      </c>
      <c r="U945" s="100">
        <v>66140</v>
      </c>
      <c r="V945" s="101">
        <f t="shared" si="366"/>
        <v>0</v>
      </c>
      <c r="W945" s="100"/>
      <c r="X945" s="100"/>
      <c r="Y945" s="101">
        <f t="shared" si="364"/>
        <v>0</v>
      </c>
      <c r="Z945" s="101">
        <f t="shared" si="365"/>
        <v>0</v>
      </c>
      <c r="AA945" s="101" t="e">
        <f t="shared" si="367"/>
        <v>#VALUE!</v>
      </c>
    </row>
    <row r="946" spans="1:27" ht="17.25" x14ac:dyDescent="0.25">
      <c r="A946" s="4"/>
      <c r="B946" s="4"/>
      <c r="C946" s="92"/>
      <c r="D946" s="192"/>
      <c r="E946" s="93"/>
      <c r="F946" s="94"/>
      <c r="G946" s="95" t="str">
        <f t="shared" si="356"/>
        <v>Error</v>
      </c>
      <c r="H946" s="96">
        <v>14400</v>
      </c>
      <c r="I946" s="97" t="e">
        <f t="shared" si="357"/>
        <v>#VALUE!</v>
      </c>
      <c r="J946" s="87" t="e">
        <f t="shared" si="352"/>
        <v>#VALUE!</v>
      </c>
      <c r="K946" s="97">
        <f t="shared" si="358"/>
        <v>0</v>
      </c>
      <c r="L946" s="97">
        <f t="shared" si="359"/>
        <v>0</v>
      </c>
      <c r="M946" s="97" t="e">
        <f t="shared" si="360"/>
        <v>#VALUE!</v>
      </c>
      <c r="N946" s="97" t="e">
        <f t="shared" si="361"/>
        <v>#VALUE!</v>
      </c>
      <c r="O946" s="96"/>
      <c r="P946" s="97" t="e">
        <f t="shared" si="353"/>
        <v>#VALUE!</v>
      </c>
      <c r="Q946" s="98" t="e">
        <f t="shared" si="362"/>
        <v>#VALUE!</v>
      </c>
      <c r="R946" s="99"/>
      <c r="S946" s="4"/>
      <c r="T946" s="27">
        <f t="shared" si="363"/>
        <v>0</v>
      </c>
      <c r="U946" s="100">
        <v>66140</v>
      </c>
      <c r="V946" s="101">
        <f t="shared" si="366"/>
        <v>0</v>
      </c>
      <c r="W946" s="100"/>
      <c r="X946" s="100"/>
      <c r="Y946" s="101">
        <f t="shared" si="364"/>
        <v>0</v>
      </c>
      <c r="Z946" s="101">
        <f t="shared" si="365"/>
        <v>0</v>
      </c>
      <c r="AA946" s="101" t="e">
        <f t="shared" si="367"/>
        <v>#VALUE!</v>
      </c>
    </row>
    <row r="947" spans="1:27" ht="17.25" x14ac:dyDescent="0.25">
      <c r="A947" s="4"/>
      <c r="B947" s="4"/>
      <c r="C947" s="92"/>
      <c r="D947" s="192"/>
      <c r="E947" s="93"/>
      <c r="F947" s="94"/>
      <c r="G947" s="95" t="str">
        <f t="shared" si="356"/>
        <v>Error</v>
      </c>
      <c r="H947" s="96">
        <v>14400</v>
      </c>
      <c r="I947" s="97" t="e">
        <f t="shared" si="357"/>
        <v>#VALUE!</v>
      </c>
      <c r="J947" s="87" t="e">
        <f t="shared" si="352"/>
        <v>#VALUE!</v>
      </c>
      <c r="K947" s="97">
        <f t="shared" si="358"/>
        <v>0</v>
      </c>
      <c r="L947" s="97">
        <f t="shared" si="359"/>
        <v>0</v>
      </c>
      <c r="M947" s="97" t="e">
        <f t="shared" si="360"/>
        <v>#VALUE!</v>
      </c>
      <c r="N947" s="97" t="e">
        <f t="shared" si="361"/>
        <v>#VALUE!</v>
      </c>
      <c r="O947" s="96"/>
      <c r="P947" s="97" t="e">
        <f t="shared" si="353"/>
        <v>#VALUE!</v>
      </c>
      <c r="Q947" s="98" t="e">
        <f t="shared" si="362"/>
        <v>#VALUE!</v>
      </c>
      <c r="R947" s="99"/>
      <c r="S947" s="4"/>
      <c r="T947" s="27">
        <f t="shared" si="363"/>
        <v>0</v>
      </c>
      <c r="U947" s="100">
        <v>66140</v>
      </c>
      <c r="V947" s="101">
        <f t="shared" si="366"/>
        <v>0</v>
      </c>
      <c r="W947" s="100"/>
      <c r="X947" s="100"/>
      <c r="Y947" s="101">
        <f t="shared" si="364"/>
        <v>0</v>
      </c>
      <c r="Z947" s="101">
        <f t="shared" si="365"/>
        <v>0</v>
      </c>
      <c r="AA947" s="101" t="e">
        <f t="shared" si="367"/>
        <v>#VALUE!</v>
      </c>
    </row>
    <row r="948" spans="1:27" ht="17.25" x14ac:dyDescent="0.25">
      <c r="A948" s="4"/>
      <c r="B948" s="4"/>
      <c r="C948" s="92"/>
      <c r="D948" s="192"/>
      <c r="E948" s="93"/>
      <c r="F948" s="94"/>
      <c r="G948" s="95" t="str">
        <f t="shared" si="356"/>
        <v>Error</v>
      </c>
      <c r="H948" s="96">
        <v>14400</v>
      </c>
      <c r="I948" s="97" t="e">
        <f t="shared" si="357"/>
        <v>#VALUE!</v>
      </c>
      <c r="J948" s="87" t="e">
        <f t="shared" si="352"/>
        <v>#VALUE!</v>
      </c>
      <c r="K948" s="97">
        <f t="shared" si="358"/>
        <v>0</v>
      </c>
      <c r="L948" s="97">
        <f t="shared" si="359"/>
        <v>0</v>
      </c>
      <c r="M948" s="97" t="e">
        <f t="shared" si="360"/>
        <v>#VALUE!</v>
      </c>
      <c r="N948" s="97" t="e">
        <f t="shared" si="361"/>
        <v>#VALUE!</v>
      </c>
      <c r="O948" s="96"/>
      <c r="P948" s="97" t="e">
        <f t="shared" si="353"/>
        <v>#VALUE!</v>
      </c>
      <c r="Q948" s="98" t="e">
        <f t="shared" si="362"/>
        <v>#VALUE!</v>
      </c>
      <c r="R948" s="99"/>
      <c r="S948" s="4"/>
      <c r="T948" s="27">
        <f t="shared" si="363"/>
        <v>0</v>
      </c>
      <c r="U948" s="100">
        <v>66140</v>
      </c>
      <c r="V948" s="101">
        <f t="shared" si="366"/>
        <v>0</v>
      </c>
      <c r="W948" s="100"/>
      <c r="X948" s="100"/>
      <c r="Y948" s="101">
        <f t="shared" si="364"/>
        <v>0</v>
      </c>
      <c r="Z948" s="101">
        <f t="shared" si="365"/>
        <v>0</v>
      </c>
      <c r="AA948" s="101" t="e">
        <f t="shared" si="367"/>
        <v>#VALUE!</v>
      </c>
    </row>
    <row r="949" spans="1:27" ht="17.25" x14ac:dyDescent="0.25">
      <c r="A949" s="4"/>
      <c r="B949" s="4"/>
      <c r="C949" s="92"/>
      <c r="D949" s="192"/>
      <c r="E949" s="83"/>
      <c r="F949" s="84"/>
      <c r="G949" s="85" t="str">
        <f t="shared" si="356"/>
        <v>Error</v>
      </c>
      <c r="H949" s="86">
        <v>14400</v>
      </c>
      <c r="I949" s="87" t="e">
        <f t="shared" si="357"/>
        <v>#VALUE!</v>
      </c>
      <c r="J949" s="87" t="e">
        <f t="shared" si="352"/>
        <v>#VALUE!</v>
      </c>
      <c r="K949" s="87">
        <f t="shared" si="358"/>
        <v>0</v>
      </c>
      <c r="L949" s="87">
        <f t="shared" si="359"/>
        <v>0</v>
      </c>
      <c r="M949" s="87" t="e">
        <f t="shared" si="360"/>
        <v>#VALUE!</v>
      </c>
      <c r="N949" s="87" t="e">
        <f t="shared" si="361"/>
        <v>#VALUE!</v>
      </c>
      <c r="O949" s="86"/>
      <c r="P949" s="87" t="e">
        <f t="shared" si="353"/>
        <v>#VALUE!</v>
      </c>
      <c r="Q949" s="88" t="e">
        <f t="shared" si="362"/>
        <v>#VALUE!</v>
      </c>
      <c r="R949" s="89"/>
      <c r="S949" s="81"/>
      <c r="T949" s="27">
        <f t="shared" si="363"/>
        <v>0</v>
      </c>
      <c r="U949" s="90">
        <v>66140</v>
      </c>
      <c r="V949" s="91">
        <f t="shared" si="366"/>
        <v>0</v>
      </c>
      <c r="W949" s="90"/>
      <c r="X949" s="90"/>
      <c r="Y949" s="91">
        <f t="shared" si="364"/>
        <v>0</v>
      </c>
      <c r="Z949" s="91">
        <f t="shared" si="365"/>
        <v>0</v>
      </c>
      <c r="AA949" s="91" t="e">
        <f t="shared" si="367"/>
        <v>#VALUE!</v>
      </c>
    </row>
    <row r="950" spans="1:27" ht="17.25" x14ac:dyDescent="0.25">
      <c r="A950" s="4"/>
      <c r="B950" s="4"/>
      <c r="C950" s="92"/>
      <c r="D950" s="192"/>
      <c r="E950" s="93"/>
      <c r="F950" s="94"/>
      <c r="G950" s="95" t="str">
        <f t="shared" si="356"/>
        <v>Error</v>
      </c>
      <c r="H950" s="96">
        <v>14400</v>
      </c>
      <c r="I950" s="97" t="e">
        <f t="shared" si="357"/>
        <v>#VALUE!</v>
      </c>
      <c r="J950" s="87" t="e">
        <f t="shared" si="352"/>
        <v>#VALUE!</v>
      </c>
      <c r="K950" s="97">
        <f t="shared" si="358"/>
        <v>0</v>
      </c>
      <c r="L950" s="97">
        <f t="shared" si="359"/>
        <v>0</v>
      </c>
      <c r="M950" s="97" t="e">
        <f t="shared" si="360"/>
        <v>#VALUE!</v>
      </c>
      <c r="N950" s="97" t="e">
        <f t="shared" si="361"/>
        <v>#VALUE!</v>
      </c>
      <c r="O950" s="96"/>
      <c r="P950" s="97" t="e">
        <f t="shared" si="353"/>
        <v>#VALUE!</v>
      </c>
      <c r="Q950" s="98" t="e">
        <f t="shared" si="362"/>
        <v>#VALUE!</v>
      </c>
      <c r="R950" s="99"/>
      <c r="S950" s="4"/>
      <c r="T950" s="27">
        <f t="shared" si="363"/>
        <v>0</v>
      </c>
      <c r="U950" s="100">
        <v>66140</v>
      </c>
      <c r="V950" s="101">
        <f t="shared" si="366"/>
        <v>0</v>
      </c>
      <c r="W950" s="100"/>
      <c r="X950" s="100"/>
      <c r="Y950" s="101">
        <f t="shared" si="364"/>
        <v>0</v>
      </c>
      <c r="Z950" s="101">
        <f t="shared" si="365"/>
        <v>0</v>
      </c>
      <c r="AA950" s="101" t="e">
        <f t="shared" si="367"/>
        <v>#VALUE!</v>
      </c>
    </row>
    <row r="951" spans="1:27" ht="17.25" x14ac:dyDescent="0.25">
      <c r="A951" s="4"/>
      <c r="B951" s="4"/>
      <c r="C951" s="92"/>
      <c r="D951" s="192"/>
      <c r="E951" s="93"/>
      <c r="F951" s="94"/>
      <c r="G951" s="95" t="str">
        <f t="shared" si="356"/>
        <v>Error</v>
      </c>
      <c r="H951" s="96">
        <v>14400</v>
      </c>
      <c r="I951" s="97" t="e">
        <f t="shared" si="357"/>
        <v>#VALUE!</v>
      </c>
      <c r="J951" s="87" t="e">
        <f t="shared" si="352"/>
        <v>#VALUE!</v>
      </c>
      <c r="K951" s="97">
        <f t="shared" si="358"/>
        <v>0</v>
      </c>
      <c r="L951" s="97">
        <f t="shared" si="359"/>
        <v>0</v>
      </c>
      <c r="M951" s="97" t="e">
        <f t="shared" si="360"/>
        <v>#VALUE!</v>
      </c>
      <c r="N951" s="97" t="e">
        <f t="shared" si="361"/>
        <v>#VALUE!</v>
      </c>
      <c r="O951" s="96"/>
      <c r="P951" s="97" t="e">
        <f t="shared" si="353"/>
        <v>#VALUE!</v>
      </c>
      <c r="Q951" s="98" t="e">
        <f t="shared" si="362"/>
        <v>#VALUE!</v>
      </c>
      <c r="R951" s="99"/>
      <c r="S951" s="4"/>
      <c r="T951" s="27">
        <f t="shared" si="363"/>
        <v>0</v>
      </c>
      <c r="U951" s="100">
        <v>66140</v>
      </c>
      <c r="V951" s="101">
        <f t="shared" si="366"/>
        <v>0</v>
      </c>
      <c r="W951" s="100"/>
      <c r="X951" s="100"/>
      <c r="Y951" s="101">
        <f t="shared" si="364"/>
        <v>0</v>
      </c>
      <c r="Z951" s="101">
        <f t="shared" si="365"/>
        <v>0</v>
      </c>
      <c r="AA951" s="101" t="e">
        <f t="shared" si="367"/>
        <v>#VALUE!</v>
      </c>
    </row>
    <row r="952" spans="1:27" ht="17.25" x14ac:dyDescent="0.25">
      <c r="A952" s="4"/>
      <c r="B952" s="4"/>
      <c r="C952" s="92"/>
      <c r="D952" s="192"/>
      <c r="E952" s="93"/>
      <c r="F952" s="94"/>
      <c r="G952" s="95" t="str">
        <f t="shared" si="356"/>
        <v>Error</v>
      </c>
      <c r="H952" s="96">
        <v>14400</v>
      </c>
      <c r="I952" s="97" t="e">
        <f t="shared" si="357"/>
        <v>#VALUE!</v>
      </c>
      <c r="J952" s="87" t="e">
        <f t="shared" si="352"/>
        <v>#VALUE!</v>
      </c>
      <c r="K952" s="97">
        <f t="shared" si="358"/>
        <v>0</v>
      </c>
      <c r="L952" s="97">
        <f t="shared" si="359"/>
        <v>0</v>
      </c>
      <c r="M952" s="97" t="e">
        <f t="shared" si="360"/>
        <v>#VALUE!</v>
      </c>
      <c r="N952" s="97" t="e">
        <f t="shared" si="361"/>
        <v>#VALUE!</v>
      </c>
      <c r="O952" s="96"/>
      <c r="P952" s="97" t="e">
        <f t="shared" si="353"/>
        <v>#VALUE!</v>
      </c>
      <c r="Q952" s="98" t="e">
        <f t="shared" si="362"/>
        <v>#VALUE!</v>
      </c>
      <c r="R952" s="99"/>
      <c r="S952" s="4"/>
      <c r="T952" s="27">
        <f t="shared" si="363"/>
        <v>0</v>
      </c>
      <c r="U952" s="100">
        <v>66140</v>
      </c>
      <c r="V952" s="101">
        <f t="shared" si="366"/>
        <v>0</v>
      </c>
      <c r="W952" s="100"/>
      <c r="X952" s="100"/>
      <c r="Y952" s="101">
        <f t="shared" si="364"/>
        <v>0</v>
      </c>
      <c r="Z952" s="101">
        <f t="shared" si="365"/>
        <v>0</v>
      </c>
      <c r="AA952" s="101" t="e">
        <f t="shared" si="367"/>
        <v>#VALUE!</v>
      </c>
    </row>
    <row r="953" spans="1:27" ht="17.25" x14ac:dyDescent="0.25">
      <c r="A953" s="4"/>
      <c r="B953" s="4"/>
      <c r="C953" s="92"/>
      <c r="D953" s="192"/>
      <c r="E953" s="93"/>
      <c r="F953" s="94"/>
      <c r="G953" s="95" t="str">
        <f t="shared" si="356"/>
        <v>Error</v>
      </c>
      <c r="H953" s="96">
        <v>14400</v>
      </c>
      <c r="I953" s="97" t="e">
        <f t="shared" si="357"/>
        <v>#VALUE!</v>
      </c>
      <c r="J953" s="87" t="e">
        <f t="shared" si="352"/>
        <v>#VALUE!</v>
      </c>
      <c r="K953" s="97">
        <f t="shared" si="358"/>
        <v>0</v>
      </c>
      <c r="L953" s="97">
        <f t="shared" si="359"/>
        <v>0</v>
      </c>
      <c r="M953" s="97" t="e">
        <f t="shared" si="360"/>
        <v>#VALUE!</v>
      </c>
      <c r="N953" s="97" t="e">
        <f t="shared" si="361"/>
        <v>#VALUE!</v>
      </c>
      <c r="O953" s="96"/>
      <c r="P953" s="97" t="e">
        <f t="shared" si="353"/>
        <v>#VALUE!</v>
      </c>
      <c r="Q953" s="98" t="e">
        <f t="shared" si="362"/>
        <v>#VALUE!</v>
      </c>
      <c r="R953" s="99"/>
      <c r="S953" s="4"/>
      <c r="T953" s="27">
        <f t="shared" si="363"/>
        <v>0</v>
      </c>
      <c r="U953" s="100">
        <v>66140</v>
      </c>
      <c r="V953" s="101">
        <f t="shared" si="366"/>
        <v>0</v>
      </c>
      <c r="W953" s="100"/>
      <c r="X953" s="100"/>
      <c r="Y953" s="101">
        <f t="shared" si="364"/>
        <v>0</v>
      </c>
      <c r="Z953" s="101">
        <f t="shared" si="365"/>
        <v>0</v>
      </c>
      <c r="AA953" s="101" t="e">
        <f t="shared" si="367"/>
        <v>#VALUE!</v>
      </c>
    </row>
    <row r="954" spans="1:27" ht="17.25" x14ac:dyDescent="0.25">
      <c r="A954" s="4"/>
      <c r="B954" s="4"/>
      <c r="C954" s="92"/>
      <c r="D954" s="192"/>
      <c r="E954" s="93"/>
      <c r="F954" s="94"/>
      <c r="G954" s="95" t="str">
        <f t="shared" si="356"/>
        <v>Error</v>
      </c>
      <c r="H954" s="96">
        <v>14400</v>
      </c>
      <c r="I954" s="97" t="e">
        <f t="shared" si="357"/>
        <v>#VALUE!</v>
      </c>
      <c r="J954" s="87" t="e">
        <f t="shared" si="352"/>
        <v>#VALUE!</v>
      </c>
      <c r="K954" s="97">
        <f t="shared" si="358"/>
        <v>0</v>
      </c>
      <c r="L954" s="97">
        <f t="shared" si="359"/>
        <v>0</v>
      </c>
      <c r="M954" s="97" t="e">
        <f t="shared" si="360"/>
        <v>#VALUE!</v>
      </c>
      <c r="N954" s="97" t="e">
        <f t="shared" si="361"/>
        <v>#VALUE!</v>
      </c>
      <c r="O954" s="96"/>
      <c r="P954" s="97" t="e">
        <f t="shared" si="353"/>
        <v>#VALUE!</v>
      </c>
      <c r="Q954" s="98" t="e">
        <f t="shared" si="362"/>
        <v>#VALUE!</v>
      </c>
      <c r="R954" s="99"/>
      <c r="S954" s="4"/>
      <c r="T954" s="27">
        <f t="shared" si="363"/>
        <v>0</v>
      </c>
      <c r="U954" s="100">
        <v>66140</v>
      </c>
      <c r="V954" s="101">
        <f t="shared" si="366"/>
        <v>0</v>
      </c>
      <c r="W954" s="100"/>
      <c r="X954" s="100"/>
      <c r="Y954" s="101">
        <f t="shared" si="364"/>
        <v>0</v>
      </c>
      <c r="Z954" s="101">
        <f t="shared" si="365"/>
        <v>0</v>
      </c>
      <c r="AA954" s="101" t="e">
        <f t="shared" si="367"/>
        <v>#VALUE!</v>
      </c>
    </row>
    <row r="955" spans="1:27" ht="17.25" x14ac:dyDescent="0.25">
      <c r="A955" s="4"/>
      <c r="B955" s="4"/>
      <c r="C955" s="92"/>
      <c r="D955" s="192"/>
      <c r="E955" s="83"/>
      <c r="F955" s="84"/>
      <c r="G955" s="85" t="str">
        <f t="shared" si="356"/>
        <v>Error</v>
      </c>
      <c r="H955" s="86">
        <v>14400</v>
      </c>
      <c r="I955" s="87" t="e">
        <f t="shared" si="357"/>
        <v>#VALUE!</v>
      </c>
      <c r="J955" s="87" t="e">
        <f t="shared" si="352"/>
        <v>#VALUE!</v>
      </c>
      <c r="K955" s="87">
        <f t="shared" si="358"/>
        <v>0</v>
      </c>
      <c r="L955" s="87">
        <f t="shared" si="359"/>
        <v>0</v>
      </c>
      <c r="M955" s="87" t="e">
        <f t="shared" si="360"/>
        <v>#VALUE!</v>
      </c>
      <c r="N955" s="87" t="e">
        <f t="shared" si="361"/>
        <v>#VALUE!</v>
      </c>
      <c r="O955" s="86"/>
      <c r="P955" s="87" t="e">
        <f t="shared" si="353"/>
        <v>#VALUE!</v>
      </c>
      <c r="Q955" s="88" t="e">
        <f t="shared" si="362"/>
        <v>#VALUE!</v>
      </c>
      <c r="R955" s="89"/>
      <c r="S955" s="81"/>
      <c r="T955" s="27">
        <f t="shared" si="363"/>
        <v>0</v>
      </c>
      <c r="U955" s="90">
        <v>66140</v>
      </c>
      <c r="V955" s="91">
        <f t="shared" si="366"/>
        <v>0</v>
      </c>
      <c r="W955" s="90"/>
      <c r="X955" s="90"/>
      <c r="Y955" s="91">
        <f t="shared" si="364"/>
        <v>0</v>
      </c>
      <c r="Z955" s="91">
        <f t="shared" si="365"/>
        <v>0</v>
      </c>
      <c r="AA955" s="91" t="e">
        <f t="shared" si="367"/>
        <v>#VALUE!</v>
      </c>
    </row>
    <row r="956" spans="1:27" ht="17.25" x14ac:dyDescent="0.25">
      <c r="A956" s="4"/>
      <c r="B956" s="4"/>
      <c r="C956" s="92"/>
      <c r="D956" s="192"/>
      <c r="E956" s="93"/>
      <c r="F956" s="94"/>
      <c r="G956" s="95" t="str">
        <f t="shared" si="356"/>
        <v>Error</v>
      </c>
      <c r="H956" s="96">
        <v>14400</v>
      </c>
      <c r="I956" s="97" t="e">
        <f t="shared" si="357"/>
        <v>#VALUE!</v>
      </c>
      <c r="J956" s="87" t="e">
        <f t="shared" si="352"/>
        <v>#VALUE!</v>
      </c>
      <c r="K956" s="97">
        <f t="shared" si="358"/>
        <v>0</v>
      </c>
      <c r="L956" s="97">
        <f t="shared" si="359"/>
        <v>0</v>
      </c>
      <c r="M956" s="97" t="e">
        <f t="shared" si="360"/>
        <v>#VALUE!</v>
      </c>
      <c r="N956" s="97" t="e">
        <f t="shared" si="361"/>
        <v>#VALUE!</v>
      </c>
      <c r="O956" s="96"/>
      <c r="P956" s="97" t="e">
        <f t="shared" si="353"/>
        <v>#VALUE!</v>
      </c>
      <c r="Q956" s="98" t="e">
        <f t="shared" si="362"/>
        <v>#VALUE!</v>
      </c>
      <c r="R956" s="99"/>
      <c r="S956" s="4"/>
      <c r="T956" s="27">
        <f t="shared" si="363"/>
        <v>0</v>
      </c>
      <c r="U956" s="100">
        <v>66140</v>
      </c>
      <c r="V956" s="101">
        <f t="shared" si="366"/>
        <v>0</v>
      </c>
      <c r="W956" s="100"/>
      <c r="X956" s="100"/>
      <c r="Y956" s="101">
        <f t="shared" si="364"/>
        <v>0</v>
      </c>
      <c r="Z956" s="101">
        <f t="shared" si="365"/>
        <v>0</v>
      </c>
      <c r="AA956" s="101" t="e">
        <f t="shared" si="367"/>
        <v>#VALUE!</v>
      </c>
    </row>
    <row r="957" spans="1:27" ht="17.25" x14ac:dyDescent="0.25">
      <c r="A957" s="4"/>
      <c r="B957" s="4"/>
      <c r="C957" s="92"/>
      <c r="D957" s="192"/>
      <c r="E957" s="93"/>
      <c r="F957" s="94"/>
      <c r="G957" s="95" t="str">
        <f t="shared" si="356"/>
        <v>Error</v>
      </c>
      <c r="H957" s="96">
        <v>14400</v>
      </c>
      <c r="I957" s="97" t="e">
        <f t="shared" si="357"/>
        <v>#VALUE!</v>
      </c>
      <c r="J957" s="87" t="e">
        <f t="shared" si="352"/>
        <v>#VALUE!</v>
      </c>
      <c r="K957" s="97">
        <f t="shared" si="358"/>
        <v>0</v>
      </c>
      <c r="L957" s="97">
        <f t="shared" si="359"/>
        <v>0</v>
      </c>
      <c r="M957" s="97" t="e">
        <f t="shared" si="360"/>
        <v>#VALUE!</v>
      </c>
      <c r="N957" s="97" t="e">
        <f t="shared" si="361"/>
        <v>#VALUE!</v>
      </c>
      <c r="O957" s="96"/>
      <c r="P957" s="97" t="e">
        <f t="shared" si="353"/>
        <v>#VALUE!</v>
      </c>
      <c r="Q957" s="98" t="e">
        <f t="shared" si="362"/>
        <v>#VALUE!</v>
      </c>
      <c r="R957" s="99"/>
      <c r="S957" s="4"/>
      <c r="T957" s="27">
        <f t="shared" si="363"/>
        <v>0</v>
      </c>
      <c r="U957" s="100">
        <v>66140</v>
      </c>
      <c r="V957" s="101">
        <f t="shared" si="366"/>
        <v>0</v>
      </c>
      <c r="W957" s="100"/>
      <c r="X957" s="100"/>
      <c r="Y957" s="101">
        <f t="shared" si="364"/>
        <v>0</v>
      </c>
      <c r="Z957" s="101">
        <f t="shared" si="365"/>
        <v>0</v>
      </c>
      <c r="AA957" s="101" t="e">
        <f t="shared" si="367"/>
        <v>#VALUE!</v>
      </c>
    </row>
    <row r="958" spans="1:27" ht="17.25" x14ac:dyDescent="0.25">
      <c r="A958" s="4"/>
      <c r="B958" s="4"/>
      <c r="C958" s="92"/>
      <c r="D958" s="192"/>
      <c r="E958" s="93"/>
      <c r="F958" s="94"/>
      <c r="G958" s="95" t="str">
        <f t="shared" si="356"/>
        <v>Error</v>
      </c>
      <c r="H958" s="96">
        <v>14400</v>
      </c>
      <c r="I958" s="97" t="e">
        <f t="shared" si="357"/>
        <v>#VALUE!</v>
      </c>
      <c r="J958" s="87" t="e">
        <f t="shared" si="352"/>
        <v>#VALUE!</v>
      </c>
      <c r="K958" s="97">
        <f t="shared" si="358"/>
        <v>0</v>
      </c>
      <c r="L958" s="97">
        <f t="shared" si="359"/>
        <v>0</v>
      </c>
      <c r="M958" s="97" t="e">
        <f t="shared" si="360"/>
        <v>#VALUE!</v>
      </c>
      <c r="N958" s="97" t="e">
        <f t="shared" si="361"/>
        <v>#VALUE!</v>
      </c>
      <c r="O958" s="96"/>
      <c r="P958" s="97" t="e">
        <f t="shared" si="353"/>
        <v>#VALUE!</v>
      </c>
      <c r="Q958" s="98" t="e">
        <f t="shared" si="362"/>
        <v>#VALUE!</v>
      </c>
      <c r="R958" s="99"/>
      <c r="S958" s="4"/>
      <c r="T958" s="27">
        <f t="shared" si="363"/>
        <v>0</v>
      </c>
      <c r="U958" s="100">
        <v>66140</v>
      </c>
      <c r="V958" s="101">
        <f t="shared" si="366"/>
        <v>0</v>
      </c>
      <c r="W958" s="100"/>
      <c r="X958" s="100"/>
      <c r="Y958" s="101">
        <f t="shared" si="364"/>
        <v>0</v>
      </c>
      <c r="Z958" s="101">
        <f t="shared" si="365"/>
        <v>0</v>
      </c>
      <c r="AA958" s="101" t="e">
        <f t="shared" si="367"/>
        <v>#VALUE!</v>
      </c>
    </row>
    <row r="959" spans="1:27" ht="17.25" x14ac:dyDescent="0.25">
      <c r="A959" s="4"/>
      <c r="B959" s="4"/>
      <c r="C959" s="92"/>
      <c r="D959" s="192"/>
      <c r="E959" s="93"/>
      <c r="F959" s="94"/>
      <c r="G959" s="95" t="str">
        <f t="shared" si="356"/>
        <v>Error</v>
      </c>
      <c r="H959" s="96">
        <v>14400</v>
      </c>
      <c r="I959" s="97" t="e">
        <f t="shared" si="357"/>
        <v>#VALUE!</v>
      </c>
      <c r="J959" s="87" t="e">
        <f t="shared" si="352"/>
        <v>#VALUE!</v>
      </c>
      <c r="K959" s="97">
        <f t="shared" si="358"/>
        <v>0</v>
      </c>
      <c r="L959" s="97">
        <f t="shared" si="359"/>
        <v>0</v>
      </c>
      <c r="M959" s="97" t="e">
        <f t="shared" si="360"/>
        <v>#VALUE!</v>
      </c>
      <c r="N959" s="97" t="e">
        <f t="shared" si="361"/>
        <v>#VALUE!</v>
      </c>
      <c r="O959" s="96"/>
      <c r="P959" s="97" t="e">
        <f t="shared" si="353"/>
        <v>#VALUE!</v>
      </c>
      <c r="Q959" s="98" t="e">
        <f t="shared" si="362"/>
        <v>#VALUE!</v>
      </c>
      <c r="R959" s="99"/>
      <c r="S959" s="4"/>
      <c r="T959" s="27">
        <f t="shared" si="363"/>
        <v>0</v>
      </c>
      <c r="U959" s="100">
        <v>66140</v>
      </c>
      <c r="V959" s="101">
        <f t="shared" si="366"/>
        <v>0</v>
      </c>
      <c r="W959" s="100"/>
      <c r="X959" s="100"/>
      <c r="Y959" s="101">
        <f t="shared" si="364"/>
        <v>0</v>
      </c>
      <c r="Z959" s="101">
        <f t="shared" si="365"/>
        <v>0</v>
      </c>
      <c r="AA959" s="101" t="e">
        <f t="shared" si="367"/>
        <v>#VALUE!</v>
      </c>
    </row>
    <row r="960" spans="1:27" ht="17.25" x14ac:dyDescent="0.25">
      <c r="A960" s="4"/>
      <c r="B960" s="4"/>
      <c r="C960" s="92"/>
      <c r="D960" s="192"/>
      <c r="E960" s="93"/>
      <c r="F960" s="94"/>
      <c r="G960" s="95" t="str">
        <f t="shared" si="356"/>
        <v>Error</v>
      </c>
      <c r="H960" s="96">
        <v>14400</v>
      </c>
      <c r="I960" s="97" t="e">
        <f t="shared" si="357"/>
        <v>#VALUE!</v>
      </c>
      <c r="J960" s="87" t="e">
        <f t="shared" si="352"/>
        <v>#VALUE!</v>
      </c>
      <c r="K960" s="97">
        <f t="shared" si="358"/>
        <v>0</v>
      </c>
      <c r="L960" s="97">
        <f t="shared" si="359"/>
        <v>0</v>
      </c>
      <c r="M960" s="97" t="e">
        <f t="shared" si="360"/>
        <v>#VALUE!</v>
      </c>
      <c r="N960" s="97" t="e">
        <f t="shared" si="361"/>
        <v>#VALUE!</v>
      </c>
      <c r="O960" s="96"/>
      <c r="P960" s="97" t="e">
        <f t="shared" si="353"/>
        <v>#VALUE!</v>
      </c>
      <c r="Q960" s="98" t="e">
        <f t="shared" si="362"/>
        <v>#VALUE!</v>
      </c>
      <c r="R960" s="99"/>
      <c r="S960" s="4"/>
      <c r="T960" s="27">
        <f t="shared" si="363"/>
        <v>0</v>
      </c>
      <c r="U960" s="100">
        <v>66140</v>
      </c>
      <c r="V960" s="101">
        <f t="shared" si="366"/>
        <v>0</v>
      </c>
      <c r="W960" s="100"/>
      <c r="X960" s="100"/>
      <c r="Y960" s="101">
        <f t="shared" si="364"/>
        <v>0</v>
      </c>
      <c r="Z960" s="101">
        <f t="shared" si="365"/>
        <v>0</v>
      </c>
      <c r="AA960" s="101" t="e">
        <f t="shared" si="367"/>
        <v>#VALUE!</v>
      </c>
    </row>
    <row r="961" spans="1:27" ht="17.25" x14ac:dyDescent="0.25">
      <c r="A961" s="4"/>
      <c r="B961" s="4"/>
      <c r="C961" s="92"/>
      <c r="D961" s="192"/>
      <c r="E961" s="83"/>
      <c r="F961" s="84"/>
      <c r="G961" s="85" t="str">
        <f t="shared" si="356"/>
        <v>Error</v>
      </c>
      <c r="H961" s="86">
        <v>14400</v>
      </c>
      <c r="I961" s="87" t="e">
        <f t="shared" si="357"/>
        <v>#VALUE!</v>
      </c>
      <c r="J961" s="87" t="e">
        <f t="shared" si="352"/>
        <v>#VALUE!</v>
      </c>
      <c r="K961" s="87">
        <f t="shared" si="358"/>
        <v>0</v>
      </c>
      <c r="L961" s="87">
        <f t="shared" si="359"/>
        <v>0</v>
      </c>
      <c r="M961" s="87" t="e">
        <f t="shared" si="360"/>
        <v>#VALUE!</v>
      </c>
      <c r="N961" s="87" t="e">
        <f t="shared" si="361"/>
        <v>#VALUE!</v>
      </c>
      <c r="O961" s="86"/>
      <c r="P961" s="87" t="e">
        <f t="shared" si="353"/>
        <v>#VALUE!</v>
      </c>
      <c r="Q961" s="88" t="e">
        <f t="shared" si="362"/>
        <v>#VALUE!</v>
      </c>
      <c r="R961" s="89"/>
      <c r="S961" s="81"/>
      <c r="T961" s="27">
        <f t="shared" si="363"/>
        <v>0</v>
      </c>
      <c r="U961" s="90">
        <v>66140</v>
      </c>
      <c r="V961" s="91">
        <f t="shared" si="366"/>
        <v>0</v>
      </c>
      <c r="W961" s="90"/>
      <c r="X961" s="90"/>
      <c r="Y961" s="91">
        <f t="shared" si="364"/>
        <v>0</v>
      </c>
      <c r="Z961" s="91">
        <f t="shared" si="365"/>
        <v>0</v>
      </c>
      <c r="AA961" s="91" t="e">
        <f t="shared" si="367"/>
        <v>#VALUE!</v>
      </c>
    </row>
    <row r="962" spans="1:27" ht="17.25" x14ac:dyDescent="0.25">
      <c r="A962" s="4"/>
      <c r="B962" s="4"/>
      <c r="C962" s="92"/>
      <c r="D962" s="192"/>
      <c r="E962" s="83"/>
      <c r="F962" s="84"/>
      <c r="G962" s="85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6">
        <v>14400</v>
      </c>
      <c r="I962" s="87" t="e">
        <f>G962*H962</f>
        <v>#VALUE!</v>
      </c>
      <c r="J962" s="87" t="e">
        <f t="shared" si="352"/>
        <v>#VALUE!</v>
      </c>
      <c r="K962" s="87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7">
        <f>K962*H962</f>
        <v>0</v>
      </c>
      <c r="M962" s="87" t="e">
        <f>L962+J962</f>
        <v>#VALUE!</v>
      </c>
      <c r="N962" s="87" t="e">
        <f>IF(F962&lt;2,M962*0%,IF(F962&lt;5,M962*5%,IF(F962&lt;10,M962*10%,IF(F962&lt;15,M962*15%,IF(F962&lt;20,M962*20%,IF(F962&lt;25,M962*25%,IF(F962&gt;=25,M962*30%)))))))</f>
        <v>#VALUE!</v>
      </c>
      <c r="O962" s="86"/>
      <c r="P962" s="87" t="e">
        <f t="shared" si="353"/>
        <v>#VALUE!</v>
      </c>
      <c r="Q962" s="88" t="e">
        <f>P962*6.565</f>
        <v>#VALUE!</v>
      </c>
      <c r="R962" s="89"/>
      <c r="S962" s="81"/>
      <c r="T962" s="27">
        <f t="shared" si="363"/>
        <v>0</v>
      </c>
      <c r="U962" s="90">
        <v>66140</v>
      </c>
      <c r="V962" s="91">
        <f t="shared" si="366"/>
        <v>0</v>
      </c>
      <c r="W962" s="90"/>
      <c r="X962" s="90"/>
      <c r="Y962" s="91">
        <f>+V962+W962+X962</f>
        <v>0</v>
      </c>
      <c r="Z962" s="91">
        <f>+Y962*6.565</f>
        <v>0</v>
      </c>
      <c r="AA962" s="91" t="e">
        <f t="shared" si="367"/>
        <v>#VALUE!</v>
      </c>
    </row>
    <row r="963" spans="1:27" ht="17.25" x14ac:dyDescent="0.25">
      <c r="A963" s="4"/>
      <c r="B963" s="4"/>
      <c r="C963" s="92"/>
      <c r="D963" s="192"/>
      <c r="E963" s="93"/>
      <c r="F963" s="94"/>
      <c r="G963" s="95" t="str">
        <f t="shared" si="356"/>
        <v>Error</v>
      </c>
      <c r="H963" s="96">
        <v>14400</v>
      </c>
      <c r="I963" s="97" t="e">
        <f t="shared" ref="I963:I978" si="368">G963*H963</f>
        <v>#VALUE!</v>
      </c>
      <c r="J963" s="87" t="e">
        <f t="shared" si="352"/>
        <v>#VALUE!</v>
      </c>
      <c r="K963" s="97">
        <f t="shared" si="358"/>
        <v>0</v>
      </c>
      <c r="L963" s="97">
        <f t="shared" ref="L963:L978" si="369">K963*H963</f>
        <v>0</v>
      </c>
      <c r="M963" s="97" t="e">
        <f t="shared" ref="M963:M978" si="370">L963+J963</f>
        <v>#VALUE!</v>
      </c>
      <c r="N963" s="97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6"/>
      <c r="P963" s="97" t="e">
        <f t="shared" si="353"/>
        <v>#VALUE!</v>
      </c>
      <c r="Q963" s="98" t="e">
        <f t="shared" si="362"/>
        <v>#VALUE!</v>
      </c>
      <c r="R963" s="99"/>
      <c r="S963" s="4"/>
      <c r="T963" s="27">
        <f t="shared" si="363"/>
        <v>0</v>
      </c>
      <c r="U963" s="100">
        <v>66140</v>
      </c>
      <c r="V963" s="101">
        <f t="shared" si="366"/>
        <v>0</v>
      </c>
      <c r="W963" s="100"/>
      <c r="X963" s="100"/>
      <c r="Y963" s="101">
        <f t="shared" ref="Y963:Y978" si="372">+V963+W963+X963</f>
        <v>0</v>
      </c>
      <c r="Z963" s="101">
        <f t="shared" si="365"/>
        <v>0</v>
      </c>
      <c r="AA963" s="101" t="e">
        <f t="shared" si="367"/>
        <v>#VALUE!</v>
      </c>
    </row>
    <row r="964" spans="1:27" ht="17.25" x14ac:dyDescent="0.25">
      <c r="A964" s="4"/>
      <c r="B964" s="4"/>
      <c r="C964" s="92"/>
      <c r="D964" s="192"/>
      <c r="E964" s="93"/>
      <c r="F964" s="94"/>
      <c r="G964" s="95" t="str">
        <f t="shared" si="356"/>
        <v>Error</v>
      </c>
      <c r="H964" s="96">
        <v>14400</v>
      </c>
      <c r="I964" s="97" t="e">
        <f t="shared" si="368"/>
        <v>#VALUE!</v>
      </c>
      <c r="J964" s="87" t="e">
        <f t="shared" si="352"/>
        <v>#VALUE!</v>
      </c>
      <c r="K964" s="97">
        <f t="shared" si="358"/>
        <v>0</v>
      </c>
      <c r="L964" s="97">
        <f t="shared" si="369"/>
        <v>0</v>
      </c>
      <c r="M964" s="97" t="e">
        <f t="shared" si="370"/>
        <v>#VALUE!</v>
      </c>
      <c r="N964" s="97" t="e">
        <f t="shared" si="371"/>
        <v>#VALUE!</v>
      </c>
      <c r="O964" s="96"/>
      <c r="P964" s="97" t="e">
        <f t="shared" si="353"/>
        <v>#VALUE!</v>
      </c>
      <c r="Q964" s="98" t="e">
        <f t="shared" si="362"/>
        <v>#VALUE!</v>
      </c>
      <c r="R964" s="99"/>
      <c r="S964" s="4"/>
      <c r="T964" s="27">
        <f t="shared" si="363"/>
        <v>0</v>
      </c>
      <c r="U964" s="100">
        <v>66140</v>
      </c>
      <c r="V964" s="101">
        <f t="shared" si="366"/>
        <v>0</v>
      </c>
      <c r="W964" s="100"/>
      <c r="X964" s="100"/>
      <c r="Y964" s="101">
        <f t="shared" si="372"/>
        <v>0</v>
      </c>
      <c r="Z964" s="101">
        <f t="shared" si="365"/>
        <v>0</v>
      </c>
      <c r="AA964" s="101" t="e">
        <f t="shared" si="367"/>
        <v>#VALUE!</v>
      </c>
    </row>
    <row r="965" spans="1:27" ht="17.25" x14ac:dyDescent="0.25">
      <c r="A965" s="4"/>
      <c r="B965" s="4"/>
      <c r="C965" s="92"/>
      <c r="D965" s="192"/>
      <c r="E965" s="93"/>
      <c r="F965" s="94"/>
      <c r="G965" s="95" t="str">
        <f t="shared" si="356"/>
        <v>Error</v>
      </c>
      <c r="H965" s="96">
        <v>14400</v>
      </c>
      <c r="I965" s="97" t="e">
        <f t="shared" si="368"/>
        <v>#VALUE!</v>
      </c>
      <c r="J965" s="87" t="e">
        <f t="shared" si="352"/>
        <v>#VALUE!</v>
      </c>
      <c r="K965" s="97">
        <f t="shared" si="358"/>
        <v>0</v>
      </c>
      <c r="L965" s="97">
        <f t="shared" si="369"/>
        <v>0</v>
      </c>
      <c r="M965" s="97" t="e">
        <f t="shared" si="370"/>
        <v>#VALUE!</v>
      </c>
      <c r="N965" s="97" t="e">
        <f t="shared" si="371"/>
        <v>#VALUE!</v>
      </c>
      <c r="O965" s="96"/>
      <c r="P965" s="97" t="e">
        <f t="shared" si="353"/>
        <v>#VALUE!</v>
      </c>
      <c r="Q965" s="98" t="e">
        <f t="shared" si="362"/>
        <v>#VALUE!</v>
      </c>
      <c r="R965" s="99"/>
      <c r="S965" s="4"/>
      <c r="T965" s="27">
        <f t="shared" si="363"/>
        <v>0</v>
      </c>
      <c r="U965" s="100">
        <v>66140</v>
      </c>
      <c r="V965" s="101">
        <f t="shared" si="366"/>
        <v>0</v>
      </c>
      <c r="W965" s="100"/>
      <c r="X965" s="100"/>
      <c r="Y965" s="101">
        <f t="shared" si="372"/>
        <v>0</v>
      </c>
      <c r="Z965" s="101">
        <f t="shared" si="365"/>
        <v>0</v>
      </c>
      <c r="AA965" s="101" t="e">
        <f t="shared" si="367"/>
        <v>#VALUE!</v>
      </c>
    </row>
    <row r="966" spans="1:27" ht="17.25" x14ac:dyDescent="0.25">
      <c r="A966" s="4"/>
      <c r="B966" s="4"/>
      <c r="C966" s="92"/>
      <c r="D966" s="192"/>
      <c r="E966" s="93"/>
      <c r="F966" s="94"/>
      <c r="G966" s="95" t="str">
        <f t="shared" si="356"/>
        <v>Error</v>
      </c>
      <c r="H966" s="96">
        <v>14400</v>
      </c>
      <c r="I966" s="97" t="e">
        <f t="shared" si="368"/>
        <v>#VALUE!</v>
      </c>
      <c r="J966" s="87" t="e">
        <f t="shared" si="352"/>
        <v>#VALUE!</v>
      </c>
      <c r="K966" s="97">
        <f t="shared" si="358"/>
        <v>0</v>
      </c>
      <c r="L966" s="97">
        <f t="shared" si="369"/>
        <v>0</v>
      </c>
      <c r="M966" s="97" t="e">
        <f t="shared" si="370"/>
        <v>#VALUE!</v>
      </c>
      <c r="N966" s="97" t="e">
        <f t="shared" si="371"/>
        <v>#VALUE!</v>
      </c>
      <c r="O966" s="96"/>
      <c r="P966" s="97" t="e">
        <f t="shared" si="353"/>
        <v>#VALUE!</v>
      </c>
      <c r="Q966" s="98" t="e">
        <f t="shared" si="362"/>
        <v>#VALUE!</v>
      </c>
      <c r="R966" s="99"/>
      <c r="S966" s="4"/>
      <c r="T966" s="27">
        <f t="shared" si="363"/>
        <v>0</v>
      </c>
      <c r="U966" s="100">
        <v>66140</v>
      </c>
      <c r="V966" s="101">
        <f t="shared" si="366"/>
        <v>0</v>
      </c>
      <c r="W966" s="100"/>
      <c r="X966" s="100"/>
      <c r="Y966" s="101">
        <f t="shared" si="372"/>
        <v>0</v>
      </c>
      <c r="Z966" s="101">
        <f t="shared" si="365"/>
        <v>0</v>
      </c>
      <c r="AA966" s="101" t="e">
        <f t="shared" si="367"/>
        <v>#VALUE!</v>
      </c>
    </row>
    <row r="967" spans="1:27" ht="17.25" x14ac:dyDescent="0.25">
      <c r="A967" s="4"/>
      <c r="B967" s="4"/>
      <c r="C967" s="92"/>
      <c r="D967" s="192"/>
      <c r="E967" s="93"/>
      <c r="F967" s="94"/>
      <c r="G967" s="95" t="str">
        <f t="shared" si="356"/>
        <v>Error</v>
      </c>
      <c r="H967" s="96">
        <v>14400</v>
      </c>
      <c r="I967" s="97" t="e">
        <f t="shared" si="368"/>
        <v>#VALUE!</v>
      </c>
      <c r="J967" s="87" t="e">
        <f t="shared" si="352"/>
        <v>#VALUE!</v>
      </c>
      <c r="K967" s="97">
        <f t="shared" si="358"/>
        <v>0</v>
      </c>
      <c r="L967" s="97">
        <f t="shared" si="369"/>
        <v>0</v>
      </c>
      <c r="M967" s="97" t="e">
        <f t="shared" si="370"/>
        <v>#VALUE!</v>
      </c>
      <c r="N967" s="97" t="e">
        <f t="shared" si="371"/>
        <v>#VALUE!</v>
      </c>
      <c r="O967" s="96"/>
      <c r="P967" s="97" t="e">
        <f t="shared" si="353"/>
        <v>#VALUE!</v>
      </c>
      <c r="Q967" s="98" t="e">
        <f t="shared" si="362"/>
        <v>#VALUE!</v>
      </c>
      <c r="R967" s="99"/>
      <c r="S967" s="4"/>
      <c r="T967" s="27">
        <f t="shared" si="363"/>
        <v>0</v>
      </c>
      <c r="U967" s="100">
        <v>66140</v>
      </c>
      <c r="V967" s="101">
        <f t="shared" si="366"/>
        <v>0</v>
      </c>
      <c r="W967" s="100"/>
      <c r="X967" s="100"/>
      <c r="Y967" s="101">
        <f t="shared" si="372"/>
        <v>0</v>
      </c>
      <c r="Z967" s="101">
        <f t="shared" si="365"/>
        <v>0</v>
      </c>
      <c r="AA967" s="101" t="e">
        <f t="shared" si="367"/>
        <v>#VALUE!</v>
      </c>
    </row>
    <row r="968" spans="1:27" ht="17.25" x14ac:dyDescent="0.25">
      <c r="A968" s="4"/>
      <c r="B968" s="4"/>
      <c r="C968" s="92"/>
      <c r="D968" s="192"/>
      <c r="E968" s="83"/>
      <c r="F968" s="84"/>
      <c r="G968" s="85" t="str">
        <f t="shared" si="356"/>
        <v>Error</v>
      </c>
      <c r="H968" s="86">
        <v>14400</v>
      </c>
      <c r="I968" s="87" t="e">
        <f t="shared" si="368"/>
        <v>#VALUE!</v>
      </c>
      <c r="J968" s="87" t="e">
        <f t="shared" si="352"/>
        <v>#VALUE!</v>
      </c>
      <c r="K968" s="87">
        <f t="shared" si="358"/>
        <v>0</v>
      </c>
      <c r="L968" s="87">
        <f t="shared" si="369"/>
        <v>0</v>
      </c>
      <c r="M968" s="87" t="e">
        <f t="shared" si="370"/>
        <v>#VALUE!</v>
      </c>
      <c r="N968" s="87" t="e">
        <f t="shared" si="371"/>
        <v>#VALUE!</v>
      </c>
      <c r="O968" s="86"/>
      <c r="P968" s="87" t="e">
        <f t="shared" si="353"/>
        <v>#VALUE!</v>
      </c>
      <c r="Q968" s="88" t="e">
        <f t="shared" si="362"/>
        <v>#VALUE!</v>
      </c>
      <c r="R968" s="89"/>
      <c r="S968" s="81"/>
      <c r="T968" s="27">
        <f t="shared" si="363"/>
        <v>0</v>
      </c>
      <c r="U968" s="90">
        <v>66140</v>
      </c>
      <c r="V968" s="91">
        <f t="shared" si="366"/>
        <v>0</v>
      </c>
      <c r="W968" s="90"/>
      <c r="X968" s="90"/>
      <c r="Y968" s="91">
        <f t="shared" si="372"/>
        <v>0</v>
      </c>
      <c r="Z968" s="91">
        <f t="shared" si="365"/>
        <v>0</v>
      </c>
      <c r="AA968" s="91" t="e">
        <f t="shared" si="367"/>
        <v>#VALUE!</v>
      </c>
    </row>
    <row r="969" spans="1:27" ht="17.25" x14ac:dyDescent="0.25">
      <c r="A969" s="4"/>
      <c r="B969" s="4"/>
      <c r="C969" s="92"/>
      <c r="D969" s="192"/>
      <c r="E969" s="93"/>
      <c r="F969" s="94"/>
      <c r="G969" s="95" t="str">
        <f t="shared" si="356"/>
        <v>Error</v>
      </c>
      <c r="H969" s="96">
        <v>14400</v>
      </c>
      <c r="I969" s="97" t="e">
        <f t="shared" si="368"/>
        <v>#VALUE!</v>
      </c>
      <c r="J969" s="87" t="e">
        <f t="shared" si="352"/>
        <v>#VALUE!</v>
      </c>
      <c r="K969" s="97">
        <f t="shared" si="358"/>
        <v>0</v>
      </c>
      <c r="L969" s="97">
        <f t="shared" si="369"/>
        <v>0</v>
      </c>
      <c r="M969" s="97" t="e">
        <f t="shared" si="370"/>
        <v>#VALUE!</v>
      </c>
      <c r="N969" s="97" t="e">
        <f t="shared" si="371"/>
        <v>#VALUE!</v>
      </c>
      <c r="O969" s="96"/>
      <c r="P969" s="97" t="e">
        <f t="shared" si="353"/>
        <v>#VALUE!</v>
      </c>
      <c r="Q969" s="98" t="e">
        <f t="shared" si="362"/>
        <v>#VALUE!</v>
      </c>
      <c r="R969" s="99"/>
      <c r="S969" s="4"/>
      <c r="T969" s="27">
        <f t="shared" si="363"/>
        <v>0</v>
      </c>
      <c r="U969" s="100">
        <v>66140</v>
      </c>
      <c r="V969" s="101">
        <f t="shared" si="366"/>
        <v>0</v>
      </c>
      <c r="W969" s="100"/>
      <c r="X969" s="100"/>
      <c r="Y969" s="101">
        <f t="shared" si="372"/>
        <v>0</v>
      </c>
      <c r="Z969" s="101">
        <f t="shared" si="365"/>
        <v>0</v>
      </c>
      <c r="AA969" s="101" t="e">
        <f t="shared" si="367"/>
        <v>#VALUE!</v>
      </c>
    </row>
    <row r="970" spans="1:27" ht="17.25" x14ac:dyDescent="0.25">
      <c r="A970" s="4"/>
      <c r="B970" s="4"/>
      <c r="C970" s="92"/>
      <c r="D970" s="192"/>
      <c r="E970" s="93"/>
      <c r="F970" s="94"/>
      <c r="G970" s="95" t="str">
        <f t="shared" si="356"/>
        <v>Error</v>
      </c>
      <c r="H970" s="96">
        <v>14400</v>
      </c>
      <c r="I970" s="97" t="e">
        <f t="shared" si="368"/>
        <v>#VALUE!</v>
      </c>
      <c r="J970" s="87" t="e">
        <f t="shared" si="352"/>
        <v>#VALUE!</v>
      </c>
      <c r="K970" s="97">
        <f t="shared" si="358"/>
        <v>0</v>
      </c>
      <c r="L970" s="97">
        <f t="shared" si="369"/>
        <v>0</v>
      </c>
      <c r="M970" s="97" t="e">
        <f t="shared" si="370"/>
        <v>#VALUE!</v>
      </c>
      <c r="N970" s="97" t="e">
        <f t="shared" si="371"/>
        <v>#VALUE!</v>
      </c>
      <c r="O970" s="96"/>
      <c r="P970" s="97" t="e">
        <f t="shared" si="353"/>
        <v>#VALUE!</v>
      </c>
      <c r="Q970" s="98" t="e">
        <f t="shared" si="362"/>
        <v>#VALUE!</v>
      </c>
      <c r="R970" s="99"/>
      <c r="S970" s="4"/>
      <c r="T970" s="27">
        <f t="shared" si="363"/>
        <v>0</v>
      </c>
      <c r="U970" s="100">
        <v>66140</v>
      </c>
      <c r="V970" s="101">
        <f t="shared" si="366"/>
        <v>0</v>
      </c>
      <c r="W970" s="100"/>
      <c r="X970" s="100"/>
      <c r="Y970" s="101">
        <f t="shared" si="372"/>
        <v>0</v>
      </c>
      <c r="Z970" s="101">
        <f t="shared" si="365"/>
        <v>0</v>
      </c>
      <c r="AA970" s="101" t="e">
        <f t="shared" si="367"/>
        <v>#VALUE!</v>
      </c>
    </row>
    <row r="971" spans="1:27" ht="17.25" x14ac:dyDescent="0.25">
      <c r="A971" s="4"/>
      <c r="B971" s="4"/>
      <c r="C971" s="92"/>
      <c r="D971" s="192"/>
      <c r="E971" s="93"/>
      <c r="F971" s="94"/>
      <c r="G971" s="95" t="str">
        <f t="shared" si="356"/>
        <v>Error</v>
      </c>
      <c r="H971" s="96">
        <v>14400</v>
      </c>
      <c r="I971" s="97" t="e">
        <f t="shared" si="368"/>
        <v>#VALUE!</v>
      </c>
      <c r="J971" s="87" t="e">
        <f t="shared" ref="J971:J978" si="373">IF(I971&lt;=59525,59525,I971)</f>
        <v>#VALUE!</v>
      </c>
      <c r="K971" s="97">
        <f t="shared" si="358"/>
        <v>0</v>
      </c>
      <c r="L971" s="97">
        <f t="shared" si="369"/>
        <v>0</v>
      </c>
      <c r="M971" s="97" t="e">
        <f t="shared" si="370"/>
        <v>#VALUE!</v>
      </c>
      <c r="N971" s="97" t="e">
        <f t="shared" si="371"/>
        <v>#VALUE!</v>
      </c>
      <c r="O971" s="96"/>
      <c r="P971" s="97" t="e">
        <f t="shared" ref="P971:P978" si="374">M971+N971+O971</f>
        <v>#VALUE!</v>
      </c>
      <c r="Q971" s="98" t="e">
        <f t="shared" si="362"/>
        <v>#VALUE!</v>
      </c>
      <c r="R971" s="99"/>
      <c r="S971" s="4"/>
      <c r="T971" s="27">
        <f t="shared" si="363"/>
        <v>0</v>
      </c>
      <c r="U971" s="100">
        <v>66140</v>
      </c>
      <c r="V971" s="101">
        <f t="shared" ref="V971:V978" si="375">+U971*T971</f>
        <v>0</v>
      </c>
      <c r="W971" s="100"/>
      <c r="X971" s="100"/>
      <c r="Y971" s="101">
        <f t="shared" si="372"/>
        <v>0</v>
      </c>
      <c r="Z971" s="101">
        <f t="shared" si="365"/>
        <v>0</v>
      </c>
      <c r="AA971" s="101" t="e">
        <f t="shared" ref="AA971:AA978" si="376">+Z971+Q971</f>
        <v>#VALUE!</v>
      </c>
    </row>
    <row r="972" spans="1:27" ht="17.25" x14ac:dyDescent="0.25">
      <c r="A972" s="4"/>
      <c r="B972" s="4"/>
      <c r="C972" s="92"/>
      <c r="D972" s="192"/>
      <c r="E972" s="93"/>
      <c r="F972" s="94"/>
      <c r="G972" s="95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6">
        <v>14400</v>
      </c>
      <c r="I972" s="97" t="e">
        <f t="shared" si="368"/>
        <v>#VALUE!</v>
      </c>
      <c r="J972" s="87" t="e">
        <f t="shared" si="373"/>
        <v>#VALUE!</v>
      </c>
      <c r="K972" s="97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7">
        <f t="shared" si="369"/>
        <v>0</v>
      </c>
      <c r="M972" s="97" t="e">
        <f t="shared" si="370"/>
        <v>#VALUE!</v>
      </c>
      <c r="N972" s="97" t="e">
        <f t="shared" si="371"/>
        <v>#VALUE!</v>
      </c>
      <c r="O972" s="96"/>
      <c r="P972" s="97" t="e">
        <f t="shared" si="374"/>
        <v>#VALUE!</v>
      </c>
      <c r="Q972" s="98" t="e">
        <f t="shared" ref="Q972:Q978" si="379">P972*6.565</f>
        <v>#VALUE!</v>
      </c>
      <c r="R972" s="99"/>
      <c r="S972" s="4"/>
      <c r="T972" s="27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0">
        <v>66140</v>
      </c>
      <c r="V972" s="101">
        <f t="shared" si="375"/>
        <v>0</v>
      </c>
      <c r="W972" s="100"/>
      <c r="X972" s="100"/>
      <c r="Y972" s="101">
        <f t="shared" si="372"/>
        <v>0</v>
      </c>
      <c r="Z972" s="101">
        <f t="shared" ref="Z972:Z978" si="381">+Y972*6.565</f>
        <v>0</v>
      </c>
      <c r="AA972" s="101" t="e">
        <f t="shared" si="376"/>
        <v>#VALUE!</v>
      </c>
    </row>
    <row r="973" spans="1:27" ht="17.25" x14ac:dyDescent="0.25">
      <c r="A973" s="4"/>
      <c r="B973" s="4"/>
      <c r="C973" s="92"/>
      <c r="D973" s="192"/>
      <c r="E973" s="93"/>
      <c r="F973" s="94"/>
      <c r="G973" s="95" t="str">
        <f t="shared" si="377"/>
        <v>Error</v>
      </c>
      <c r="H973" s="96">
        <v>14400</v>
      </c>
      <c r="I973" s="97" t="e">
        <f t="shared" si="368"/>
        <v>#VALUE!</v>
      </c>
      <c r="J973" s="87" t="e">
        <f t="shared" si="373"/>
        <v>#VALUE!</v>
      </c>
      <c r="K973" s="97">
        <f t="shared" si="378"/>
        <v>0</v>
      </c>
      <c r="L973" s="97">
        <f t="shared" si="369"/>
        <v>0</v>
      </c>
      <c r="M973" s="97" t="e">
        <f t="shared" si="370"/>
        <v>#VALUE!</v>
      </c>
      <c r="N973" s="97" t="e">
        <f t="shared" si="371"/>
        <v>#VALUE!</v>
      </c>
      <c r="O973" s="96"/>
      <c r="P973" s="97" t="e">
        <f t="shared" si="374"/>
        <v>#VALUE!</v>
      </c>
      <c r="Q973" s="98" t="e">
        <f t="shared" si="379"/>
        <v>#VALUE!</v>
      </c>
      <c r="R973" s="99"/>
      <c r="S973" s="4"/>
      <c r="T973" s="27">
        <f t="shared" si="380"/>
        <v>0</v>
      </c>
      <c r="U973" s="100">
        <v>66140</v>
      </c>
      <c r="V973" s="101">
        <f t="shared" si="375"/>
        <v>0</v>
      </c>
      <c r="W973" s="100"/>
      <c r="X973" s="100"/>
      <c r="Y973" s="101">
        <f t="shared" si="372"/>
        <v>0</v>
      </c>
      <c r="Z973" s="101">
        <f t="shared" si="381"/>
        <v>0</v>
      </c>
      <c r="AA973" s="101" t="e">
        <f t="shared" si="376"/>
        <v>#VALUE!</v>
      </c>
    </row>
    <row r="974" spans="1:27" ht="17.25" x14ac:dyDescent="0.25">
      <c r="A974" s="4"/>
      <c r="B974" s="4"/>
      <c r="C974" s="92"/>
      <c r="D974" s="192"/>
      <c r="E974" s="83"/>
      <c r="F974" s="84"/>
      <c r="G974" s="85" t="str">
        <f t="shared" si="377"/>
        <v>Error</v>
      </c>
      <c r="H974" s="86">
        <v>14400</v>
      </c>
      <c r="I974" s="87" t="e">
        <f t="shared" si="368"/>
        <v>#VALUE!</v>
      </c>
      <c r="J974" s="87" t="e">
        <f t="shared" si="373"/>
        <v>#VALUE!</v>
      </c>
      <c r="K974" s="87">
        <f t="shared" si="378"/>
        <v>0</v>
      </c>
      <c r="L974" s="87">
        <f t="shared" si="369"/>
        <v>0</v>
      </c>
      <c r="M974" s="87" t="e">
        <f t="shared" si="370"/>
        <v>#VALUE!</v>
      </c>
      <c r="N974" s="87" t="e">
        <f t="shared" si="371"/>
        <v>#VALUE!</v>
      </c>
      <c r="O974" s="86"/>
      <c r="P974" s="87" t="e">
        <f t="shared" si="374"/>
        <v>#VALUE!</v>
      </c>
      <c r="Q974" s="88" t="e">
        <f t="shared" si="379"/>
        <v>#VALUE!</v>
      </c>
      <c r="R974" s="89"/>
      <c r="S974" s="81"/>
      <c r="T974" s="27">
        <f t="shared" si="380"/>
        <v>0</v>
      </c>
      <c r="U974" s="90">
        <v>66140</v>
      </c>
      <c r="V974" s="91">
        <f t="shared" si="375"/>
        <v>0</v>
      </c>
      <c r="W974" s="90"/>
      <c r="X974" s="90"/>
      <c r="Y974" s="91">
        <f t="shared" si="372"/>
        <v>0</v>
      </c>
      <c r="Z974" s="91">
        <f t="shared" si="381"/>
        <v>0</v>
      </c>
      <c r="AA974" s="91" t="e">
        <f t="shared" si="376"/>
        <v>#VALUE!</v>
      </c>
    </row>
    <row r="975" spans="1:27" ht="17.25" x14ac:dyDescent="0.25">
      <c r="A975" s="4"/>
      <c r="B975" s="4"/>
      <c r="C975" s="92"/>
      <c r="D975" s="192"/>
      <c r="E975" s="93"/>
      <c r="F975" s="94"/>
      <c r="G975" s="95" t="str">
        <f t="shared" si="377"/>
        <v>Error</v>
      </c>
      <c r="H975" s="96">
        <v>14400</v>
      </c>
      <c r="I975" s="97" t="e">
        <f t="shared" si="368"/>
        <v>#VALUE!</v>
      </c>
      <c r="J975" s="87" t="e">
        <f t="shared" si="373"/>
        <v>#VALUE!</v>
      </c>
      <c r="K975" s="97">
        <f t="shared" si="378"/>
        <v>0</v>
      </c>
      <c r="L975" s="97">
        <f t="shared" si="369"/>
        <v>0</v>
      </c>
      <c r="M975" s="97" t="e">
        <f t="shared" si="370"/>
        <v>#VALUE!</v>
      </c>
      <c r="N975" s="97" t="e">
        <f t="shared" si="371"/>
        <v>#VALUE!</v>
      </c>
      <c r="O975" s="96"/>
      <c r="P975" s="97" t="e">
        <f t="shared" si="374"/>
        <v>#VALUE!</v>
      </c>
      <c r="Q975" s="98" t="e">
        <f t="shared" si="379"/>
        <v>#VALUE!</v>
      </c>
      <c r="R975" s="99"/>
      <c r="S975" s="4"/>
      <c r="T975" s="27">
        <f t="shared" si="380"/>
        <v>0</v>
      </c>
      <c r="U975" s="100">
        <v>66140</v>
      </c>
      <c r="V975" s="101">
        <f t="shared" si="375"/>
        <v>0</v>
      </c>
      <c r="W975" s="100"/>
      <c r="X975" s="100"/>
      <c r="Y975" s="101">
        <f t="shared" si="372"/>
        <v>0</v>
      </c>
      <c r="Z975" s="101">
        <f t="shared" si="381"/>
        <v>0</v>
      </c>
      <c r="AA975" s="101" t="e">
        <f t="shared" si="376"/>
        <v>#VALUE!</v>
      </c>
    </row>
    <row r="976" spans="1:27" ht="17.25" x14ac:dyDescent="0.25">
      <c r="A976" s="4"/>
      <c r="B976" s="4"/>
      <c r="C976" s="92"/>
      <c r="D976" s="192"/>
      <c r="E976" s="93"/>
      <c r="F976" s="94"/>
      <c r="G976" s="95" t="str">
        <f t="shared" si="377"/>
        <v>Error</v>
      </c>
      <c r="H976" s="96">
        <v>14400</v>
      </c>
      <c r="I976" s="97" t="e">
        <f t="shared" si="368"/>
        <v>#VALUE!</v>
      </c>
      <c r="J976" s="87" t="e">
        <f t="shared" si="373"/>
        <v>#VALUE!</v>
      </c>
      <c r="K976" s="97">
        <f t="shared" si="378"/>
        <v>0</v>
      </c>
      <c r="L976" s="97">
        <f t="shared" si="369"/>
        <v>0</v>
      </c>
      <c r="M976" s="97" t="e">
        <f t="shared" si="370"/>
        <v>#VALUE!</v>
      </c>
      <c r="N976" s="97" t="e">
        <f t="shared" si="371"/>
        <v>#VALUE!</v>
      </c>
      <c r="O976" s="96"/>
      <c r="P976" s="97" t="e">
        <f t="shared" si="374"/>
        <v>#VALUE!</v>
      </c>
      <c r="Q976" s="98" t="e">
        <f t="shared" si="379"/>
        <v>#VALUE!</v>
      </c>
      <c r="R976" s="99"/>
      <c r="S976" s="4"/>
      <c r="T976" s="27">
        <f t="shared" si="380"/>
        <v>0</v>
      </c>
      <c r="U976" s="100">
        <v>66140</v>
      </c>
      <c r="V976" s="101">
        <f t="shared" si="375"/>
        <v>0</v>
      </c>
      <c r="W976" s="100"/>
      <c r="X976" s="100"/>
      <c r="Y976" s="101">
        <f t="shared" si="372"/>
        <v>0</v>
      </c>
      <c r="Z976" s="101">
        <f t="shared" si="381"/>
        <v>0</v>
      </c>
      <c r="AA976" s="101" t="e">
        <f t="shared" si="376"/>
        <v>#VALUE!</v>
      </c>
    </row>
    <row r="977" spans="1:29" ht="17.25" x14ac:dyDescent="0.25">
      <c r="A977" s="4"/>
      <c r="B977" s="4"/>
      <c r="C977" s="92"/>
      <c r="D977" s="192"/>
      <c r="E977" s="93"/>
      <c r="F977" s="94"/>
      <c r="G977" s="95" t="str">
        <f t="shared" si="377"/>
        <v>Error</v>
      </c>
      <c r="H977" s="96">
        <v>14400</v>
      </c>
      <c r="I977" s="97" t="e">
        <f t="shared" si="368"/>
        <v>#VALUE!</v>
      </c>
      <c r="J977" s="87" t="e">
        <f t="shared" si="373"/>
        <v>#VALUE!</v>
      </c>
      <c r="K977" s="97">
        <f t="shared" si="378"/>
        <v>0</v>
      </c>
      <c r="L977" s="97">
        <f t="shared" si="369"/>
        <v>0</v>
      </c>
      <c r="M977" s="97" t="e">
        <f t="shared" si="370"/>
        <v>#VALUE!</v>
      </c>
      <c r="N977" s="97" t="e">
        <f t="shared" si="371"/>
        <v>#VALUE!</v>
      </c>
      <c r="O977" s="96"/>
      <c r="P977" s="97" t="e">
        <f t="shared" si="374"/>
        <v>#VALUE!</v>
      </c>
      <c r="Q977" s="98" t="e">
        <f t="shared" si="379"/>
        <v>#VALUE!</v>
      </c>
      <c r="R977" s="99"/>
      <c r="S977" s="4"/>
      <c r="T977" s="27">
        <f t="shared" si="380"/>
        <v>0</v>
      </c>
      <c r="U977" s="100">
        <v>66140</v>
      </c>
      <c r="V977" s="101">
        <f t="shared" si="375"/>
        <v>0</v>
      </c>
      <c r="W977" s="100"/>
      <c r="X977" s="100"/>
      <c r="Y977" s="101">
        <f t="shared" si="372"/>
        <v>0</v>
      </c>
      <c r="Z977" s="101">
        <f t="shared" si="381"/>
        <v>0</v>
      </c>
      <c r="AA977" s="101" t="e">
        <f t="shared" si="376"/>
        <v>#VALUE!</v>
      </c>
    </row>
    <row r="978" spans="1:29" ht="18" thickBot="1" x14ac:dyDescent="0.3">
      <c r="A978" s="102"/>
      <c r="B978" s="102"/>
      <c r="C978" s="103"/>
      <c r="D978" s="193"/>
      <c r="E978" s="104"/>
      <c r="F978" s="105"/>
      <c r="G978" s="106" t="str">
        <f t="shared" si="377"/>
        <v>Error</v>
      </c>
      <c r="H978" s="107">
        <v>14400</v>
      </c>
      <c r="I978" s="108" t="e">
        <f t="shared" si="368"/>
        <v>#VALUE!</v>
      </c>
      <c r="J978" s="87" t="e">
        <f t="shared" si="373"/>
        <v>#VALUE!</v>
      </c>
      <c r="K978" s="108">
        <f t="shared" si="378"/>
        <v>0</v>
      </c>
      <c r="L978" s="108">
        <f t="shared" si="369"/>
        <v>0</v>
      </c>
      <c r="M978" s="108" t="e">
        <f t="shared" si="370"/>
        <v>#VALUE!</v>
      </c>
      <c r="N978" s="108" t="e">
        <f t="shared" si="371"/>
        <v>#VALUE!</v>
      </c>
      <c r="O978" s="107"/>
      <c r="P978" s="108" t="e">
        <f t="shared" si="374"/>
        <v>#VALUE!</v>
      </c>
      <c r="Q978" s="109" t="e">
        <f t="shared" si="379"/>
        <v>#VALUE!</v>
      </c>
      <c r="R978" s="110"/>
      <c r="S978" s="102"/>
      <c r="T978" s="27">
        <f t="shared" si="380"/>
        <v>0</v>
      </c>
      <c r="U978" s="111">
        <v>66140</v>
      </c>
      <c r="V978" s="112">
        <f t="shared" si="375"/>
        <v>0</v>
      </c>
      <c r="W978" s="111"/>
      <c r="X978" s="111"/>
      <c r="Y978" s="112">
        <f t="shared" si="372"/>
        <v>0</v>
      </c>
      <c r="Z978" s="112">
        <f t="shared" si="381"/>
        <v>0</v>
      </c>
      <c r="AA978" s="112" t="e">
        <f t="shared" si="376"/>
        <v>#VALUE!</v>
      </c>
    </row>
    <row r="979" spans="1:29" s="119" customFormat="1" ht="15.75" thickBot="1" x14ac:dyDescent="0.3">
      <c r="A979" s="1528" t="s">
        <v>47</v>
      </c>
      <c r="B979" s="1529"/>
      <c r="C979" s="1529"/>
      <c r="D979" s="1529"/>
      <c r="E979" s="113">
        <f>SUM(E907:E978)</f>
        <v>0</v>
      </c>
      <c r="F979" s="114"/>
      <c r="G979" s="115">
        <f>SUM(G907:G978)</f>
        <v>0</v>
      </c>
      <c r="H979" s="116"/>
      <c r="I979" s="117" t="e">
        <f t="shared" ref="I979:R979" si="382">SUM(I907:I978)</f>
        <v>#VALUE!</v>
      </c>
      <c r="J979" s="117" t="e">
        <f t="shared" si="382"/>
        <v>#VALUE!</v>
      </c>
      <c r="K979" s="117">
        <f t="shared" si="382"/>
        <v>0</v>
      </c>
      <c r="L979" s="117">
        <f t="shared" si="382"/>
        <v>0</v>
      </c>
      <c r="M979" s="117" t="e">
        <f t="shared" si="382"/>
        <v>#VALUE!</v>
      </c>
      <c r="N979" s="117" t="e">
        <f t="shared" si="382"/>
        <v>#VALUE!</v>
      </c>
      <c r="O979" s="116">
        <f t="shared" si="382"/>
        <v>0</v>
      </c>
      <c r="P979" s="117" t="e">
        <f t="shared" si="382"/>
        <v>#VALUE!</v>
      </c>
      <c r="Q979" s="118" t="e">
        <f t="shared" si="382"/>
        <v>#VALUE!</v>
      </c>
      <c r="R979" s="115">
        <f t="shared" si="382"/>
        <v>0</v>
      </c>
      <c r="S979" s="116"/>
      <c r="T979" s="116"/>
      <c r="U979" s="116"/>
      <c r="V979" s="117">
        <f t="shared" ref="V979:AA979" si="383">SUM(V907:V978)</f>
        <v>0</v>
      </c>
      <c r="W979" s="117">
        <f t="shared" si="383"/>
        <v>0</v>
      </c>
      <c r="X979" s="117">
        <f t="shared" si="383"/>
        <v>0</v>
      </c>
      <c r="Y979" s="117">
        <f t="shared" si="383"/>
        <v>0</v>
      </c>
      <c r="Z979" s="117">
        <f t="shared" si="383"/>
        <v>0</v>
      </c>
      <c r="AA979" s="118" t="e">
        <f t="shared" si="383"/>
        <v>#VALUE!</v>
      </c>
    </row>
    <row r="981" spans="1:29" ht="15.75" thickBot="1" x14ac:dyDescent="0.3"/>
    <row r="982" spans="1:29" s="37" customFormat="1" ht="36.75" customHeight="1" thickBot="1" x14ac:dyDescent="0.25">
      <c r="A982" s="1530" t="s">
        <v>49</v>
      </c>
      <c r="B982" s="1531"/>
      <c r="C982" s="1531"/>
      <c r="D982" s="1532"/>
      <c r="E982" s="1533" t="s">
        <v>243</v>
      </c>
      <c r="F982" s="1534"/>
      <c r="G982" s="1534"/>
      <c r="H982" s="1534"/>
      <c r="I982" s="1534"/>
      <c r="J982" s="1534"/>
      <c r="K982" s="1534"/>
      <c r="L982" s="1534"/>
      <c r="M982" s="1534"/>
      <c r="N982" s="1534"/>
      <c r="O982" s="1534"/>
      <c r="P982" s="1534"/>
      <c r="Q982" s="1534"/>
      <c r="R982" s="1534"/>
      <c r="S982" s="1534"/>
      <c r="T982" s="1534"/>
      <c r="U982" s="1534"/>
      <c r="V982" s="1534"/>
      <c r="W982" s="1534"/>
      <c r="X982" s="1534"/>
      <c r="Y982" s="1534"/>
      <c r="Z982" s="1534"/>
      <c r="AA982" s="1535"/>
    </row>
    <row r="983" spans="1:29" s="37" customFormat="1" ht="23.25" customHeight="1" thickBot="1" x14ac:dyDescent="0.25">
      <c r="A983" s="1525" t="s">
        <v>216</v>
      </c>
      <c r="B983" s="1526"/>
      <c r="C983" s="1526"/>
      <c r="D983" s="1527"/>
      <c r="E983" s="1502" t="s">
        <v>51</v>
      </c>
      <c r="F983" s="1503"/>
      <c r="G983" s="1503"/>
      <c r="H983" s="1503"/>
      <c r="I983" s="1503"/>
      <c r="J983" s="1503"/>
      <c r="K983" s="1503"/>
      <c r="L983" s="1503"/>
      <c r="M983" s="1503"/>
      <c r="N983" s="1503"/>
      <c r="O983" s="1503"/>
      <c r="P983" s="1503"/>
      <c r="Q983" s="1504"/>
      <c r="R983" s="1500" t="s">
        <v>52</v>
      </c>
      <c r="S983" s="1501"/>
      <c r="T983" s="1501"/>
      <c r="U983" s="1501"/>
      <c r="V983" s="1501"/>
      <c r="W983" s="1501"/>
      <c r="X983" s="1501"/>
      <c r="Y983" s="1501"/>
      <c r="Z983" s="1501"/>
      <c r="AA983" s="1513"/>
    </row>
    <row r="984" spans="1:29" s="61" customFormat="1" ht="162" customHeight="1" thickBot="1" x14ac:dyDescent="0.3">
      <c r="A984" s="62" t="s">
        <v>10</v>
      </c>
      <c r="B984" s="63" t="s">
        <v>217</v>
      </c>
      <c r="C984" s="63" t="s">
        <v>55</v>
      </c>
      <c r="D984" s="64" t="s">
        <v>218</v>
      </c>
      <c r="E984" s="65" t="s">
        <v>1</v>
      </c>
      <c r="F984" s="66" t="s">
        <v>219</v>
      </c>
      <c r="G984" s="66" t="s">
        <v>220</v>
      </c>
      <c r="H984" s="66" t="s">
        <v>221</v>
      </c>
      <c r="I984" s="66" t="s">
        <v>222</v>
      </c>
      <c r="J984" s="66" t="s">
        <v>223</v>
      </c>
      <c r="K984" s="66" t="s">
        <v>224</v>
      </c>
      <c r="L984" s="66" t="s">
        <v>225</v>
      </c>
      <c r="M984" s="66" t="s">
        <v>226</v>
      </c>
      <c r="N984" s="66" t="s">
        <v>227</v>
      </c>
      <c r="O984" s="66" t="s">
        <v>30</v>
      </c>
      <c r="P984" s="67" t="s">
        <v>60</v>
      </c>
      <c r="Q984" s="68" t="s">
        <v>228</v>
      </c>
      <c r="R984" s="69" t="s">
        <v>1</v>
      </c>
      <c r="S984" s="70" t="s">
        <v>219</v>
      </c>
      <c r="T984" s="70" t="s">
        <v>96</v>
      </c>
      <c r="U984" s="70" t="s">
        <v>229</v>
      </c>
      <c r="V984" s="70" t="s">
        <v>222</v>
      </c>
      <c r="W984" s="70" t="str">
        <f>+J984</f>
        <v>Սահմանվող պաշտոնային դրույքաչափ /հաշվի առնելով  նվազագույն ամսական աշխատավարձը - 50000 դրամ/</v>
      </c>
      <c r="X984" s="70" t="s">
        <v>30</v>
      </c>
      <c r="Y984" s="67" t="s">
        <v>60</v>
      </c>
      <c r="Z984" s="70" t="s">
        <v>230</v>
      </c>
      <c r="AA984" s="71" t="s">
        <v>231</v>
      </c>
    </row>
    <row r="985" spans="1:29" s="80" customFormat="1" ht="17.25" customHeight="1" thickBot="1" x14ac:dyDescent="0.3">
      <c r="A985" s="72">
        <v>1</v>
      </c>
      <c r="B985" s="73">
        <v>2</v>
      </c>
      <c r="C985" s="73">
        <v>3</v>
      </c>
      <c r="D985" s="74">
        <v>4</v>
      </c>
      <c r="E985" s="75">
        <v>5</v>
      </c>
      <c r="F985" s="73">
        <v>6</v>
      </c>
      <c r="G985" s="76">
        <v>7</v>
      </c>
      <c r="H985" s="73">
        <v>8</v>
      </c>
      <c r="I985" s="73">
        <v>9</v>
      </c>
      <c r="J985" s="76">
        <v>10</v>
      </c>
      <c r="K985" s="73">
        <v>11</v>
      </c>
      <c r="L985" s="73">
        <v>12</v>
      </c>
      <c r="M985" s="76">
        <v>13</v>
      </c>
      <c r="N985" s="73">
        <v>14</v>
      </c>
      <c r="O985" s="73">
        <v>15</v>
      </c>
      <c r="P985" s="76">
        <v>16</v>
      </c>
      <c r="Q985" s="77">
        <v>17</v>
      </c>
      <c r="R985" s="78">
        <v>18</v>
      </c>
      <c r="S985" s="76">
        <v>19</v>
      </c>
      <c r="T985" s="73">
        <v>20</v>
      </c>
      <c r="U985" s="73">
        <v>21</v>
      </c>
      <c r="V985" s="73">
        <v>22</v>
      </c>
      <c r="W985" s="73">
        <v>23</v>
      </c>
      <c r="X985" s="73">
        <v>24</v>
      </c>
      <c r="Y985" s="73">
        <v>25</v>
      </c>
      <c r="Z985" s="73">
        <v>26</v>
      </c>
      <c r="AA985" s="77">
        <v>27</v>
      </c>
      <c r="AB985" s="79"/>
      <c r="AC985" s="79"/>
    </row>
    <row r="986" spans="1:29" ht="17.25" x14ac:dyDescent="0.25">
      <c r="A986" s="81"/>
      <c r="B986" s="81"/>
      <c r="C986" s="82"/>
      <c r="D986" s="191"/>
      <c r="E986" s="83"/>
      <c r="F986" s="84"/>
      <c r="G986" s="85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6">
        <v>14400</v>
      </c>
      <c r="I986" s="87" t="e">
        <f>G986*H986</f>
        <v>#VALUE!</v>
      </c>
      <c r="J986" s="87" t="e">
        <f t="shared" ref="J986:J1049" si="384">IF(I986&lt;=59525,59525,I986)</f>
        <v>#VALUE!</v>
      </c>
      <c r="K986" s="87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7">
        <f>K986*H986</f>
        <v>0</v>
      </c>
      <c r="M986" s="87" t="e">
        <f>L986+J986</f>
        <v>#VALUE!</v>
      </c>
      <c r="N986" s="87" t="e">
        <f>IF(F986&lt;2,M986*0%,IF(F986&lt;5,M986*5%,IF(F986&lt;10,M986*10%,IF(F986&lt;15,M986*15%,IF(F986&lt;20,M986*20%,IF(F986&lt;25,M986*25%,IF(F986&gt;=25,M986*30%)))))))</f>
        <v>#VALUE!</v>
      </c>
      <c r="O986" s="86"/>
      <c r="P986" s="87" t="e">
        <f t="shared" ref="P986:P1049" si="385">M986+N986+O986</f>
        <v>#VALUE!</v>
      </c>
      <c r="Q986" s="88" t="e">
        <f>P986*6.565</f>
        <v>#VALUE!</v>
      </c>
      <c r="R986" s="89"/>
      <c r="S986" s="81"/>
      <c r="T986" s="27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0">
        <v>66140</v>
      </c>
      <c r="V986" s="91">
        <f t="shared" ref="V986:V1017" si="386">+U986*T986</f>
        <v>0</v>
      </c>
      <c r="W986" s="90"/>
      <c r="X986" s="90"/>
      <c r="Y986" s="91">
        <f>+V986+W986+X986</f>
        <v>0</v>
      </c>
      <c r="Z986" s="91">
        <f>+Y986*6.565</f>
        <v>0</v>
      </c>
      <c r="AA986" s="91" t="e">
        <f t="shared" ref="AA986:AA1017" si="387">+Z986+Q986</f>
        <v>#VALUE!</v>
      </c>
    </row>
    <row r="987" spans="1:29" ht="17.25" x14ac:dyDescent="0.25">
      <c r="A987" s="4"/>
      <c r="B987" s="4"/>
      <c r="C987" s="92"/>
      <c r="D987" s="192"/>
      <c r="E987" s="93"/>
      <c r="F987" s="94"/>
      <c r="G987" s="95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6">
        <v>14400</v>
      </c>
      <c r="I987" s="97" t="e">
        <f t="shared" ref="I987:I1040" si="389">G987*H987</f>
        <v>#VALUE!</v>
      </c>
      <c r="J987" s="87" t="e">
        <f t="shared" si="384"/>
        <v>#VALUE!</v>
      </c>
      <c r="K987" s="97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7">
        <f t="shared" ref="L987:L1040" si="391">K987*H987</f>
        <v>0</v>
      </c>
      <c r="M987" s="97" t="e">
        <f t="shared" ref="M987:M1040" si="392">L987+J987</f>
        <v>#VALUE!</v>
      </c>
      <c r="N987" s="97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6"/>
      <c r="P987" s="97" t="e">
        <f t="shared" si="385"/>
        <v>#VALUE!</v>
      </c>
      <c r="Q987" s="98" t="e">
        <f t="shared" ref="Q987:Q1050" si="394">P987*6.565</f>
        <v>#VALUE!</v>
      </c>
      <c r="R987" s="99"/>
      <c r="S987" s="4"/>
      <c r="T987" s="27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0">
        <v>66140</v>
      </c>
      <c r="V987" s="101">
        <f t="shared" si="386"/>
        <v>0</v>
      </c>
      <c r="W987" s="100"/>
      <c r="X987" s="100"/>
      <c r="Y987" s="101">
        <f t="shared" ref="Y987:Y1040" si="396">+V987+W987+X987</f>
        <v>0</v>
      </c>
      <c r="Z987" s="101">
        <f t="shared" ref="Z987:Z1050" si="397">+Y987*6.565</f>
        <v>0</v>
      </c>
      <c r="AA987" s="101" t="e">
        <f t="shared" si="387"/>
        <v>#VALUE!</v>
      </c>
    </row>
    <row r="988" spans="1:29" ht="17.25" x14ac:dyDescent="0.25">
      <c r="A988" s="4"/>
      <c r="B988" s="4"/>
      <c r="C988" s="92"/>
      <c r="D988" s="192"/>
      <c r="E988" s="93"/>
      <c r="F988" s="94"/>
      <c r="G988" s="95" t="str">
        <f t="shared" si="388"/>
        <v>Error</v>
      </c>
      <c r="H988" s="96">
        <v>14400</v>
      </c>
      <c r="I988" s="97" t="e">
        <f t="shared" si="389"/>
        <v>#VALUE!</v>
      </c>
      <c r="J988" s="87" t="e">
        <f t="shared" si="384"/>
        <v>#VALUE!</v>
      </c>
      <c r="K988" s="97">
        <f t="shared" si="390"/>
        <v>0</v>
      </c>
      <c r="L988" s="97">
        <f t="shared" si="391"/>
        <v>0</v>
      </c>
      <c r="M988" s="97" t="e">
        <f t="shared" si="392"/>
        <v>#VALUE!</v>
      </c>
      <c r="N988" s="97" t="e">
        <f t="shared" si="393"/>
        <v>#VALUE!</v>
      </c>
      <c r="O988" s="96"/>
      <c r="P988" s="97" t="e">
        <f t="shared" si="385"/>
        <v>#VALUE!</v>
      </c>
      <c r="Q988" s="98" t="e">
        <f t="shared" si="394"/>
        <v>#VALUE!</v>
      </c>
      <c r="R988" s="99"/>
      <c r="S988" s="4"/>
      <c r="T988" s="27">
        <f t="shared" si="395"/>
        <v>0</v>
      </c>
      <c r="U988" s="100">
        <v>66140</v>
      </c>
      <c r="V988" s="101">
        <f t="shared" si="386"/>
        <v>0</v>
      </c>
      <c r="W988" s="100"/>
      <c r="X988" s="100"/>
      <c r="Y988" s="101">
        <f t="shared" si="396"/>
        <v>0</v>
      </c>
      <c r="Z988" s="101">
        <f t="shared" si="397"/>
        <v>0</v>
      </c>
      <c r="AA988" s="101" t="e">
        <f t="shared" si="387"/>
        <v>#VALUE!</v>
      </c>
    </row>
    <row r="989" spans="1:29" ht="17.25" x14ac:dyDescent="0.25">
      <c r="A989" s="4"/>
      <c r="B989" s="4"/>
      <c r="C989" s="92"/>
      <c r="D989" s="192"/>
      <c r="E989" s="93"/>
      <c r="F989" s="94"/>
      <c r="G989" s="95" t="str">
        <f t="shared" si="388"/>
        <v>Error</v>
      </c>
      <c r="H989" s="96">
        <v>14400</v>
      </c>
      <c r="I989" s="97" t="e">
        <f t="shared" si="389"/>
        <v>#VALUE!</v>
      </c>
      <c r="J989" s="87" t="e">
        <f t="shared" si="384"/>
        <v>#VALUE!</v>
      </c>
      <c r="K989" s="97">
        <f t="shared" si="390"/>
        <v>0</v>
      </c>
      <c r="L989" s="97">
        <f t="shared" si="391"/>
        <v>0</v>
      </c>
      <c r="M989" s="97" t="e">
        <f t="shared" si="392"/>
        <v>#VALUE!</v>
      </c>
      <c r="N989" s="97" t="e">
        <f t="shared" si="393"/>
        <v>#VALUE!</v>
      </c>
      <c r="O989" s="96"/>
      <c r="P989" s="97" t="e">
        <f t="shared" si="385"/>
        <v>#VALUE!</v>
      </c>
      <c r="Q989" s="98" t="e">
        <f t="shared" si="394"/>
        <v>#VALUE!</v>
      </c>
      <c r="R989" s="99"/>
      <c r="S989" s="4"/>
      <c r="T989" s="27">
        <f t="shared" si="395"/>
        <v>0</v>
      </c>
      <c r="U989" s="100">
        <v>66140</v>
      </c>
      <c r="V989" s="101">
        <f t="shared" si="386"/>
        <v>0</v>
      </c>
      <c r="W989" s="100"/>
      <c r="X989" s="100"/>
      <c r="Y989" s="101">
        <f t="shared" si="396"/>
        <v>0</v>
      </c>
      <c r="Z989" s="101">
        <f t="shared" si="397"/>
        <v>0</v>
      </c>
      <c r="AA989" s="101" t="e">
        <f t="shared" si="387"/>
        <v>#VALUE!</v>
      </c>
    </row>
    <row r="990" spans="1:29" ht="17.25" x14ac:dyDescent="0.25">
      <c r="A990" s="4"/>
      <c r="B990" s="4"/>
      <c r="C990" s="92"/>
      <c r="D990" s="192"/>
      <c r="E990" s="93"/>
      <c r="F990" s="94"/>
      <c r="G990" s="95" t="str">
        <f t="shared" si="388"/>
        <v>Error</v>
      </c>
      <c r="H990" s="96">
        <v>14400</v>
      </c>
      <c r="I990" s="97" t="e">
        <f t="shared" si="389"/>
        <v>#VALUE!</v>
      </c>
      <c r="J990" s="87" t="e">
        <f t="shared" si="384"/>
        <v>#VALUE!</v>
      </c>
      <c r="K990" s="97">
        <f t="shared" si="390"/>
        <v>0</v>
      </c>
      <c r="L990" s="97">
        <f t="shared" si="391"/>
        <v>0</v>
      </c>
      <c r="M990" s="97" t="e">
        <f t="shared" si="392"/>
        <v>#VALUE!</v>
      </c>
      <c r="N990" s="97" t="e">
        <f t="shared" si="393"/>
        <v>#VALUE!</v>
      </c>
      <c r="O990" s="96"/>
      <c r="P990" s="97" t="e">
        <f t="shared" si="385"/>
        <v>#VALUE!</v>
      </c>
      <c r="Q990" s="98" t="e">
        <f t="shared" si="394"/>
        <v>#VALUE!</v>
      </c>
      <c r="R990" s="99"/>
      <c r="S990" s="4"/>
      <c r="T990" s="27">
        <f t="shared" si="395"/>
        <v>0</v>
      </c>
      <c r="U990" s="100">
        <v>66140</v>
      </c>
      <c r="V990" s="101">
        <f t="shared" si="386"/>
        <v>0</v>
      </c>
      <c r="W990" s="100"/>
      <c r="X990" s="100"/>
      <c r="Y990" s="101">
        <f t="shared" si="396"/>
        <v>0</v>
      </c>
      <c r="Z990" s="101">
        <f t="shared" si="397"/>
        <v>0</v>
      </c>
      <c r="AA990" s="101" t="e">
        <f t="shared" si="387"/>
        <v>#VALUE!</v>
      </c>
    </row>
    <row r="991" spans="1:29" ht="17.25" x14ac:dyDescent="0.25">
      <c r="A991" s="4"/>
      <c r="B991" s="4"/>
      <c r="C991" s="92"/>
      <c r="D991" s="192"/>
      <c r="E991" s="93"/>
      <c r="F991" s="94"/>
      <c r="G991" s="95" t="str">
        <f t="shared" si="388"/>
        <v>Error</v>
      </c>
      <c r="H991" s="96">
        <v>14400</v>
      </c>
      <c r="I991" s="97" t="e">
        <f t="shared" si="389"/>
        <v>#VALUE!</v>
      </c>
      <c r="J991" s="87" t="e">
        <f t="shared" si="384"/>
        <v>#VALUE!</v>
      </c>
      <c r="K991" s="97">
        <f t="shared" si="390"/>
        <v>0</v>
      </c>
      <c r="L991" s="97">
        <f t="shared" si="391"/>
        <v>0</v>
      </c>
      <c r="M991" s="97" t="e">
        <f t="shared" si="392"/>
        <v>#VALUE!</v>
      </c>
      <c r="N991" s="97" t="e">
        <f t="shared" si="393"/>
        <v>#VALUE!</v>
      </c>
      <c r="O991" s="96"/>
      <c r="P991" s="97" t="e">
        <f t="shared" si="385"/>
        <v>#VALUE!</v>
      </c>
      <c r="Q991" s="98" t="e">
        <f t="shared" si="394"/>
        <v>#VALUE!</v>
      </c>
      <c r="R991" s="99"/>
      <c r="S991" s="4"/>
      <c r="T991" s="27">
        <f t="shared" si="395"/>
        <v>0</v>
      </c>
      <c r="U991" s="100">
        <v>66140</v>
      </c>
      <c r="V991" s="101">
        <f t="shared" si="386"/>
        <v>0</v>
      </c>
      <c r="W991" s="100"/>
      <c r="X991" s="100"/>
      <c r="Y991" s="101">
        <f t="shared" si="396"/>
        <v>0</v>
      </c>
      <c r="Z991" s="101">
        <f t="shared" si="397"/>
        <v>0</v>
      </c>
      <c r="AA991" s="101" t="e">
        <f t="shared" si="387"/>
        <v>#VALUE!</v>
      </c>
    </row>
    <row r="992" spans="1:29" ht="17.25" x14ac:dyDescent="0.25">
      <c r="A992" s="4"/>
      <c r="B992" s="4"/>
      <c r="C992" s="92"/>
      <c r="D992" s="192"/>
      <c r="E992" s="83"/>
      <c r="F992" s="84"/>
      <c r="G992" s="85" t="str">
        <f t="shared" si="388"/>
        <v>Error</v>
      </c>
      <c r="H992" s="86">
        <v>14400</v>
      </c>
      <c r="I992" s="87" t="e">
        <f t="shared" si="389"/>
        <v>#VALUE!</v>
      </c>
      <c r="J992" s="87" t="e">
        <f t="shared" si="384"/>
        <v>#VALUE!</v>
      </c>
      <c r="K992" s="87">
        <f t="shared" si="390"/>
        <v>0</v>
      </c>
      <c r="L992" s="87">
        <f t="shared" si="391"/>
        <v>0</v>
      </c>
      <c r="M992" s="87" t="e">
        <f t="shared" si="392"/>
        <v>#VALUE!</v>
      </c>
      <c r="N992" s="87" t="e">
        <f t="shared" si="393"/>
        <v>#VALUE!</v>
      </c>
      <c r="O992" s="86"/>
      <c r="P992" s="87" t="e">
        <f t="shared" si="385"/>
        <v>#VALUE!</v>
      </c>
      <c r="Q992" s="88" t="e">
        <f t="shared" si="394"/>
        <v>#VALUE!</v>
      </c>
      <c r="R992" s="89"/>
      <c r="S992" s="81"/>
      <c r="T992" s="27">
        <f t="shared" si="395"/>
        <v>0</v>
      </c>
      <c r="U992" s="90">
        <v>66140</v>
      </c>
      <c r="V992" s="91">
        <f t="shared" si="386"/>
        <v>0</v>
      </c>
      <c r="W992" s="90"/>
      <c r="X992" s="90"/>
      <c r="Y992" s="91">
        <f t="shared" si="396"/>
        <v>0</v>
      </c>
      <c r="Z992" s="91">
        <f t="shared" si="397"/>
        <v>0</v>
      </c>
      <c r="AA992" s="91" t="e">
        <f t="shared" si="387"/>
        <v>#VALUE!</v>
      </c>
    </row>
    <row r="993" spans="1:27" ht="17.25" x14ac:dyDescent="0.25">
      <c r="A993" s="4"/>
      <c r="B993" s="4"/>
      <c r="C993" s="92"/>
      <c r="D993" s="192"/>
      <c r="E993" s="93"/>
      <c r="F993" s="94"/>
      <c r="G993" s="95" t="str">
        <f t="shared" si="388"/>
        <v>Error</v>
      </c>
      <c r="H993" s="96">
        <v>14400</v>
      </c>
      <c r="I993" s="97" t="e">
        <f t="shared" si="389"/>
        <v>#VALUE!</v>
      </c>
      <c r="J993" s="87" t="e">
        <f t="shared" si="384"/>
        <v>#VALUE!</v>
      </c>
      <c r="K993" s="97">
        <f t="shared" si="390"/>
        <v>0</v>
      </c>
      <c r="L993" s="97">
        <f t="shared" si="391"/>
        <v>0</v>
      </c>
      <c r="M993" s="97" t="e">
        <f t="shared" si="392"/>
        <v>#VALUE!</v>
      </c>
      <c r="N993" s="97" t="e">
        <f t="shared" si="393"/>
        <v>#VALUE!</v>
      </c>
      <c r="O993" s="96"/>
      <c r="P993" s="97" t="e">
        <f t="shared" si="385"/>
        <v>#VALUE!</v>
      </c>
      <c r="Q993" s="98" t="e">
        <f t="shared" si="394"/>
        <v>#VALUE!</v>
      </c>
      <c r="R993" s="99"/>
      <c r="S993" s="4"/>
      <c r="T993" s="27">
        <f t="shared" si="395"/>
        <v>0</v>
      </c>
      <c r="U993" s="100">
        <v>66140</v>
      </c>
      <c r="V993" s="101">
        <f t="shared" si="386"/>
        <v>0</v>
      </c>
      <c r="W993" s="100"/>
      <c r="X993" s="100"/>
      <c r="Y993" s="101">
        <f t="shared" si="396"/>
        <v>0</v>
      </c>
      <c r="Z993" s="101">
        <f t="shared" si="397"/>
        <v>0</v>
      </c>
      <c r="AA993" s="101" t="e">
        <f t="shared" si="387"/>
        <v>#VALUE!</v>
      </c>
    </row>
    <row r="994" spans="1:27" ht="17.25" x14ac:dyDescent="0.25">
      <c r="A994" s="4"/>
      <c r="B994" s="4"/>
      <c r="C994" s="92"/>
      <c r="D994" s="192"/>
      <c r="E994" s="93"/>
      <c r="F994" s="94"/>
      <c r="G994" s="95" t="str">
        <f t="shared" si="388"/>
        <v>Error</v>
      </c>
      <c r="H994" s="96">
        <v>14400</v>
      </c>
      <c r="I994" s="97" t="e">
        <f t="shared" si="389"/>
        <v>#VALUE!</v>
      </c>
      <c r="J994" s="87" t="e">
        <f t="shared" si="384"/>
        <v>#VALUE!</v>
      </c>
      <c r="K994" s="97">
        <f t="shared" si="390"/>
        <v>0</v>
      </c>
      <c r="L994" s="97">
        <f t="shared" si="391"/>
        <v>0</v>
      </c>
      <c r="M994" s="97" t="e">
        <f t="shared" si="392"/>
        <v>#VALUE!</v>
      </c>
      <c r="N994" s="97" t="e">
        <f t="shared" si="393"/>
        <v>#VALUE!</v>
      </c>
      <c r="O994" s="96"/>
      <c r="P994" s="97" t="e">
        <f t="shared" si="385"/>
        <v>#VALUE!</v>
      </c>
      <c r="Q994" s="98" t="e">
        <f t="shared" si="394"/>
        <v>#VALUE!</v>
      </c>
      <c r="R994" s="99"/>
      <c r="S994" s="4"/>
      <c r="T994" s="27">
        <f t="shared" si="395"/>
        <v>0</v>
      </c>
      <c r="U994" s="100">
        <v>66140</v>
      </c>
      <c r="V994" s="101">
        <f t="shared" si="386"/>
        <v>0</v>
      </c>
      <c r="W994" s="100"/>
      <c r="X994" s="100"/>
      <c r="Y994" s="101">
        <f t="shared" si="396"/>
        <v>0</v>
      </c>
      <c r="Z994" s="101">
        <f t="shared" si="397"/>
        <v>0</v>
      </c>
      <c r="AA994" s="101" t="e">
        <f t="shared" si="387"/>
        <v>#VALUE!</v>
      </c>
    </row>
    <row r="995" spans="1:27" ht="17.25" x14ac:dyDescent="0.25">
      <c r="A995" s="4"/>
      <c r="B995" s="4"/>
      <c r="C995" s="92"/>
      <c r="D995" s="192"/>
      <c r="E995" s="93"/>
      <c r="F995" s="94"/>
      <c r="G995" s="95" t="str">
        <f t="shared" si="388"/>
        <v>Error</v>
      </c>
      <c r="H995" s="96">
        <v>14400</v>
      </c>
      <c r="I995" s="97" t="e">
        <f t="shared" si="389"/>
        <v>#VALUE!</v>
      </c>
      <c r="J995" s="87" t="e">
        <f t="shared" si="384"/>
        <v>#VALUE!</v>
      </c>
      <c r="K995" s="97">
        <f t="shared" si="390"/>
        <v>0</v>
      </c>
      <c r="L995" s="97">
        <f t="shared" si="391"/>
        <v>0</v>
      </c>
      <c r="M995" s="97" t="e">
        <f t="shared" si="392"/>
        <v>#VALUE!</v>
      </c>
      <c r="N995" s="97" t="e">
        <f t="shared" si="393"/>
        <v>#VALUE!</v>
      </c>
      <c r="O995" s="96"/>
      <c r="P995" s="97" t="e">
        <f t="shared" si="385"/>
        <v>#VALUE!</v>
      </c>
      <c r="Q995" s="98" t="e">
        <f t="shared" si="394"/>
        <v>#VALUE!</v>
      </c>
      <c r="R995" s="99"/>
      <c r="S995" s="4"/>
      <c r="T995" s="27">
        <f t="shared" si="395"/>
        <v>0</v>
      </c>
      <c r="U995" s="100">
        <v>66140</v>
      </c>
      <c r="V995" s="101">
        <f t="shared" si="386"/>
        <v>0</v>
      </c>
      <c r="W995" s="100"/>
      <c r="X995" s="100"/>
      <c r="Y995" s="101">
        <f t="shared" si="396"/>
        <v>0</v>
      </c>
      <c r="Z995" s="101">
        <f t="shared" si="397"/>
        <v>0</v>
      </c>
      <c r="AA995" s="101" t="e">
        <f t="shared" si="387"/>
        <v>#VALUE!</v>
      </c>
    </row>
    <row r="996" spans="1:27" ht="17.25" x14ac:dyDescent="0.25">
      <c r="A996" s="4"/>
      <c r="B996" s="4"/>
      <c r="C996" s="92"/>
      <c r="D996" s="192"/>
      <c r="E996" s="93"/>
      <c r="F996" s="94"/>
      <c r="G996" s="95" t="str">
        <f t="shared" si="388"/>
        <v>Error</v>
      </c>
      <c r="H996" s="96">
        <v>14400</v>
      </c>
      <c r="I996" s="97" t="e">
        <f t="shared" si="389"/>
        <v>#VALUE!</v>
      </c>
      <c r="J996" s="87" t="e">
        <f t="shared" si="384"/>
        <v>#VALUE!</v>
      </c>
      <c r="K996" s="97">
        <f t="shared" si="390"/>
        <v>0</v>
      </c>
      <c r="L996" s="97">
        <f t="shared" si="391"/>
        <v>0</v>
      </c>
      <c r="M996" s="97" t="e">
        <f t="shared" si="392"/>
        <v>#VALUE!</v>
      </c>
      <c r="N996" s="97" t="e">
        <f t="shared" si="393"/>
        <v>#VALUE!</v>
      </c>
      <c r="O996" s="96"/>
      <c r="P996" s="97" t="e">
        <f t="shared" si="385"/>
        <v>#VALUE!</v>
      </c>
      <c r="Q996" s="98" t="e">
        <f t="shared" si="394"/>
        <v>#VALUE!</v>
      </c>
      <c r="R996" s="99"/>
      <c r="S996" s="4"/>
      <c r="T996" s="27">
        <f t="shared" si="395"/>
        <v>0</v>
      </c>
      <c r="U996" s="100">
        <v>66140</v>
      </c>
      <c r="V996" s="101">
        <f t="shared" si="386"/>
        <v>0</v>
      </c>
      <c r="W996" s="100"/>
      <c r="X996" s="100"/>
      <c r="Y996" s="101">
        <f t="shared" si="396"/>
        <v>0</v>
      </c>
      <c r="Z996" s="101">
        <f t="shared" si="397"/>
        <v>0</v>
      </c>
      <c r="AA996" s="101" t="e">
        <f t="shared" si="387"/>
        <v>#VALUE!</v>
      </c>
    </row>
    <row r="997" spans="1:27" ht="17.25" x14ac:dyDescent="0.25">
      <c r="A997" s="4"/>
      <c r="B997" s="4"/>
      <c r="C997" s="92"/>
      <c r="D997" s="192"/>
      <c r="E997" s="93"/>
      <c r="F997" s="94"/>
      <c r="G997" s="95" t="str">
        <f t="shared" si="388"/>
        <v>Error</v>
      </c>
      <c r="H997" s="96">
        <v>14400</v>
      </c>
      <c r="I997" s="97" t="e">
        <f t="shared" si="389"/>
        <v>#VALUE!</v>
      </c>
      <c r="J997" s="87" t="e">
        <f t="shared" si="384"/>
        <v>#VALUE!</v>
      </c>
      <c r="K997" s="97">
        <f t="shared" si="390"/>
        <v>0</v>
      </c>
      <c r="L997" s="97">
        <f t="shared" si="391"/>
        <v>0</v>
      </c>
      <c r="M997" s="97" t="e">
        <f t="shared" si="392"/>
        <v>#VALUE!</v>
      </c>
      <c r="N997" s="97" t="e">
        <f t="shared" si="393"/>
        <v>#VALUE!</v>
      </c>
      <c r="O997" s="96"/>
      <c r="P997" s="97" t="e">
        <f t="shared" si="385"/>
        <v>#VALUE!</v>
      </c>
      <c r="Q997" s="98" t="e">
        <f t="shared" si="394"/>
        <v>#VALUE!</v>
      </c>
      <c r="R997" s="99"/>
      <c r="S997" s="4"/>
      <c r="T997" s="27">
        <f t="shared" si="395"/>
        <v>0</v>
      </c>
      <c r="U997" s="100">
        <v>66140</v>
      </c>
      <c r="V997" s="101">
        <f t="shared" si="386"/>
        <v>0</v>
      </c>
      <c r="W997" s="100"/>
      <c r="X997" s="100"/>
      <c r="Y997" s="101">
        <f t="shared" si="396"/>
        <v>0</v>
      </c>
      <c r="Z997" s="101">
        <f t="shared" si="397"/>
        <v>0</v>
      </c>
      <c r="AA997" s="101" t="e">
        <f t="shared" si="387"/>
        <v>#VALUE!</v>
      </c>
    </row>
    <row r="998" spans="1:27" ht="17.25" x14ac:dyDescent="0.25">
      <c r="A998" s="4"/>
      <c r="B998" s="4"/>
      <c r="C998" s="92"/>
      <c r="D998" s="192"/>
      <c r="E998" s="83"/>
      <c r="F998" s="84"/>
      <c r="G998" s="85" t="str">
        <f t="shared" si="388"/>
        <v>Error</v>
      </c>
      <c r="H998" s="86">
        <v>14400</v>
      </c>
      <c r="I998" s="87" t="e">
        <f t="shared" si="389"/>
        <v>#VALUE!</v>
      </c>
      <c r="J998" s="87" t="e">
        <f t="shared" si="384"/>
        <v>#VALUE!</v>
      </c>
      <c r="K998" s="87">
        <f t="shared" si="390"/>
        <v>0</v>
      </c>
      <c r="L998" s="87">
        <f t="shared" si="391"/>
        <v>0</v>
      </c>
      <c r="M998" s="87" t="e">
        <f t="shared" si="392"/>
        <v>#VALUE!</v>
      </c>
      <c r="N998" s="87" t="e">
        <f t="shared" si="393"/>
        <v>#VALUE!</v>
      </c>
      <c r="O998" s="86"/>
      <c r="P998" s="87" t="e">
        <f t="shared" si="385"/>
        <v>#VALUE!</v>
      </c>
      <c r="Q998" s="88" t="e">
        <f t="shared" si="394"/>
        <v>#VALUE!</v>
      </c>
      <c r="R998" s="89"/>
      <c r="S998" s="81"/>
      <c r="T998" s="27">
        <f t="shared" si="395"/>
        <v>0</v>
      </c>
      <c r="U998" s="90">
        <v>66140</v>
      </c>
      <c r="V998" s="91">
        <f t="shared" si="386"/>
        <v>0</v>
      </c>
      <c r="W998" s="90"/>
      <c r="X998" s="90"/>
      <c r="Y998" s="91">
        <f t="shared" si="396"/>
        <v>0</v>
      </c>
      <c r="Z998" s="91">
        <f t="shared" si="397"/>
        <v>0</v>
      </c>
      <c r="AA998" s="91" t="e">
        <f t="shared" si="387"/>
        <v>#VALUE!</v>
      </c>
    </row>
    <row r="999" spans="1:27" ht="17.25" x14ac:dyDescent="0.25">
      <c r="A999" s="4"/>
      <c r="B999" s="4"/>
      <c r="C999" s="92"/>
      <c r="D999" s="192"/>
      <c r="E999" s="93"/>
      <c r="F999" s="94"/>
      <c r="G999" s="95" t="str">
        <f t="shared" si="388"/>
        <v>Error</v>
      </c>
      <c r="H999" s="96">
        <v>14400</v>
      </c>
      <c r="I999" s="97" t="e">
        <f t="shared" si="389"/>
        <v>#VALUE!</v>
      </c>
      <c r="J999" s="87" t="e">
        <f t="shared" si="384"/>
        <v>#VALUE!</v>
      </c>
      <c r="K999" s="97">
        <f t="shared" si="390"/>
        <v>0</v>
      </c>
      <c r="L999" s="97">
        <f t="shared" si="391"/>
        <v>0</v>
      </c>
      <c r="M999" s="97" t="e">
        <f t="shared" si="392"/>
        <v>#VALUE!</v>
      </c>
      <c r="N999" s="97" t="e">
        <f t="shared" si="393"/>
        <v>#VALUE!</v>
      </c>
      <c r="O999" s="96"/>
      <c r="P999" s="97" t="e">
        <f t="shared" si="385"/>
        <v>#VALUE!</v>
      </c>
      <c r="Q999" s="98" t="e">
        <f t="shared" si="394"/>
        <v>#VALUE!</v>
      </c>
      <c r="R999" s="99"/>
      <c r="S999" s="4"/>
      <c r="T999" s="27">
        <f t="shared" si="395"/>
        <v>0</v>
      </c>
      <c r="U999" s="100">
        <v>66140</v>
      </c>
      <c r="V999" s="101">
        <f t="shared" si="386"/>
        <v>0</v>
      </c>
      <c r="W999" s="100"/>
      <c r="X999" s="100"/>
      <c r="Y999" s="101">
        <f t="shared" si="396"/>
        <v>0</v>
      </c>
      <c r="Z999" s="101">
        <f t="shared" si="397"/>
        <v>0</v>
      </c>
      <c r="AA999" s="101" t="e">
        <f t="shared" si="387"/>
        <v>#VALUE!</v>
      </c>
    </row>
    <row r="1000" spans="1:27" ht="17.25" x14ac:dyDescent="0.25">
      <c r="A1000" s="4"/>
      <c r="B1000" s="4"/>
      <c r="C1000" s="92"/>
      <c r="D1000" s="192"/>
      <c r="E1000" s="93"/>
      <c r="F1000" s="94"/>
      <c r="G1000" s="95" t="str">
        <f t="shared" si="388"/>
        <v>Error</v>
      </c>
      <c r="H1000" s="96">
        <v>14400</v>
      </c>
      <c r="I1000" s="97" t="e">
        <f t="shared" si="389"/>
        <v>#VALUE!</v>
      </c>
      <c r="J1000" s="87" t="e">
        <f t="shared" si="384"/>
        <v>#VALUE!</v>
      </c>
      <c r="K1000" s="97">
        <f t="shared" si="390"/>
        <v>0</v>
      </c>
      <c r="L1000" s="97">
        <f t="shared" si="391"/>
        <v>0</v>
      </c>
      <c r="M1000" s="97" t="e">
        <f t="shared" si="392"/>
        <v>#VALUE!</v>
      </c>
      <c r="N1000" s="97" t="e">
        <f t="shared" si="393"/>
        <v>#VALUE!</v>
      </c>
      <c r="O1000" s="96"/>
      <c r="P1000" s="97" t="e">
        <f t="shared" si="385"/>
        <v>#VALUE!</v>
      </c>
      <c r="Q1000" s="98" t="e">
        <f t="shared" si="394"/>
        <v>#VALUE!</v>
      </c>
      <c r="R1000" s="99"/>
      <c r="S1000" s="4"/>
      <c r="T1000" s="27">
        <f t="shared" si="395"/>
        <v>0</v>
      </c>
      <c r="U1000" s="100">
        <v>66140</v>
      </c>
      <c r="V1000" s="101">
        <f t="shared" si="386"/>
        <v>0</v>
      </c>
      <c r="W1000" s="100"/>
      <c r="X1000" s="100"/>
      <c r="Y1000" s="101">
        <f t="shared" si="396"/>
        <v>0</v>
      </c>
      <c r="Z1000" s="101">
        <f t="shared" si="397"/>
        <v>0</v>
      </c>
      <c r="AA1000" s="101" t="e">
        <f t="shared" si="387"/>
        <v>#VALUE!</v>
      </c>
    </row>
    <row r="1001" spans="1:27" ht="17.25" x14ac:dyDescent="0.25">
      <c r="A1001" s="4"/>
      <c r="B1001" s="4"/>
      <c r="C1001" s="92"/>
      <c r="D1001" s="192"/>
      <c r="E1001" s="93"/>
      <c r="F1001" s="94"/>
      <c r="G1001" s="95" t="str">
        <f t="shared" si="388"/>
        <v>Error</v>
      </c>
      <c r="H1001" s="96">
        <v>14400</v>
      </c>
      <c r="I1001" s="97" t="e">
        <f t="shared" si="389"/>
        <v>#VALUE!</v>
      </c>
      <c r="J1001" s="87" t="e">
        <f t="shared" si="384"/>
        <v>#VALUE!</v>
      </c>
      <c r="K1001" s="97">
        <f t="shared" si="390"/>
        <v>0</v>
      </c>
      <c r="L1001" s="97">
        <f t="shared" si="391"/>
        <v>0</v>
      </c>
      <c r="M1001" s="97" t="e">
        <f t="shared" si="392"/>
        <v>#VALUE!</v>
      </c>
      <c r="N1001" s="97" t="e">
        <f t="shared" si="393"/>
        <v>#VALUE!</v>
      </c>
      <c r="O1001" s="96"/>
      <c r="P1001" s="97" t="e">
        <f t="shared" si="385"/>
        <v>#VALUE!</v>
      </c>
      <c r="Q1001" s="98" t="e">
        <f t="shared" si="394"/>
        <v>#VALUE!</v>
      </c>
      <c r="R1001" s="99"/>
      <c r="S1001" s="4"/>
      <c r="T1001" s="27">
        <f t="shared" si="395"/>
        <v>0</v>
      </c>
      <c r="U1001" s="100">
        <v>66140</v>
      </c>
      <c r="V1001" s="101">
        <f t="shared" si="386"/>
        <v>0</v>
      </c>
      <c r="W1001" s="100"/>
      <c r="X1001" s="100"/>
      <c r="Y1001" s="101">
        <f t="shared" si="396"/>
        <v>0</v>
      </c>
      <c r="Z1001" s="101">
        <f t="shared" si="397"/>
        <v>0</v>
      </c>
      <c r="AA1001" s="101" t="e">
        <f t="shared" si="387"/>
        <v>#VALUE!</v>
      </c>
    </row>
    <row r="1002" spans="1:27" ht="17.25" x14ac:dyDescent="0.25">
      <c r="A1002" s="4"/>
      <c r="B1002" s="4"/>
      <c r="C1002" s="92"/>
      <c r="D1002" s="192"/>
      <c r="E1002" s="93"/>
      <c r="F1002" s="94"/>
      <c r="G1002" s="95" t="str">
        <f t="shared" si="388"/>
        <v>Error</v>
      </c>
      <c r="H1002" s="96">
        <v>14400</v>
      </c>
      <c r="I1002" s="97" t="e">
        <f t="shared" si="389"/>
        <v>#VALUE!</v>
      </c>
      <c r="J1002" s="87" t="e">
        <f t="shared" si="384"/>
        <v>#VALUE!</v>
      </c>
      <c r="K1002" s="97">
        <f t="shared" si="390"/>
        <v>0</v>
      </c>
      <c r="L1002" s="97">
        <f t="shared" si="391"/>
        <v>0</v>
      </c>
      <c r="M1002" s="97" t="e">
        <f t="shared" si="392"/>
        <v>#VALUE!</v>
      </c>
      <c r="N1002" s="97" t="e">
        <f t="shared" si="393"/>
        <v>#VALUE!</v>
      </c>
      <c r="O1002" s="96"/>
      <c r="P1002" s="97" t="e">
        <f t="shared" si="385"/>
        <v>#VALUE!</v>
      </c>
      <c r="Q1002" s="98" t="e">
        <f t="shared" si="394"/>
        <v>#VALUE!</v>
      </c>
      <c r="R1002" s="99"/>
      <c r="S1002" s="4"/>
      <c r="T1002" s="27">
        <f t="shared" si="395"/>
        <v>0</v>
      </c>
      <c r="U1002" s="100">
        <v>66140</v>
      </c>
      <c r="V1002" s="101">
        <f t="shared" si="386"/>
        <v>0</v>
      </c>
      <c r="W1002" s="100"/>
      <c r="X1002" s="100"/>
      <c r="Y1002" s="101">
        <f t="shared" si="396"/>
        <v>0</v>
      </c>
      <c r="Z1002" s="101">
        <f t="shared" si="397"/>
        <v>0</v>
      </c>
      <c r="AA1002" s="101" t="e">
        <f t="shared" si="387"/>
        <v>#VALUE!</v>
      </c>
    </row>
    <row r="1003" spans="1:27" ht="17.25" x14ac:dyDescent="0.25">
      <c r="A1003" s="4"/>
      <c r="B1003" s="4"/>
      <c r="C1003" s="92"/>
      <c r="D1003" s="192"/>
      <c r="E1003" s="93"/>
      <c r="F1003" s="94"/>
      <c r="G1003" s="95" t="str">
        <f t="shared" si="388"/>
        <v>Error</v>
      </c>
      <c r="H1003" s="96">
        <v>14400</v>
      </c>
      <c r="I1003" s="97" t="e">
        <f t="shared" si="389"/>
        <v>#VALUE!</v>
      </c>
      <c r="J1003" s="87" t="e">
        <f t="shared" si="384"/>
        <v>#VALUE!</v>
      </c>
      <c r="K1003" s="97">
        <f t="shared" si="390"/>
        <v>0</v>
      </c>
      <c r="L1003" s="97">
        <f t="shared" si="391"/>
        <v>0</v>
      </c>
      <c r="M1003" s="97" t="e">
        <f t="shared" si="392"/>
        <v>#VALUE!</v>
      </c>
      <c r="N1003" s="97" t="e">
        <f t="shared" si="393"/>
        <v>#VALUE!</v>
      </c>
      <c r="O1003" s="96"/>
      <c r="P1003" s="97" t="e">
        <f t="shared" si="385"/>
        <v>#VALUE!</v>
      </c>
      <c r="Q1003" s="98" t="e">
        <f t="shared" si="394"/>
        <v>#VALUE!</v>
      </c>
      <c r="R1003" s="99"/>
      <c r="S1003" s="4"/>
      <c r="T1003" s="27">
        <f t="shared" si="395"/>
        <v>0</v>
      </c>
      <c r="U1003" s="100">
        <v>66140</v>
      </c>
      <c r="V1003" s="101">
        <f t="shared" si="386"/>
        <v>0</v>
      </c>
      <c r="W1003" s="100"/>
      <c r="X1003" s="100"/>
      <c r="Y1003" s="101">
        <f t="shared" si="396"/>
        <v>0</v>
      </c>
      <c r="Z1003" s="101">
        <f t="shared" si="397"/>
        <v>0</v>
      </c>
      <c r="AA1003" s="101" t="e">
        <f t="shared" si="387"/>
        <v>#VALUE!</v>
      </c>
    </row>
    <row r="1004" spans="1:27" ht="17.25" x14ac:dyDescent="0.25">
      <c r="A1004" s="4"/>
      <c r="B1004" s="4"/>
      <c r="C1004" s="92"/>
      <c r="D1004" s="192"/>
      <c r="E1004" s="83"/>
      <c r="F1004" s="84"/>
      <c r="G1004" s="85" t="str">
        <f t="shared" si="388"/>
        <v>Error</v>
      </c>
      <c r="H1004" s="86">
        <v>14400</v>
      </c>
      <c r="I1004" s="87" t="e">
        <f t="shared" si="389"/>
        <v>#VALUE!</v>
      </c>
      <c r="J1004" s="87" t="e">
        <f t="shared" si="384"/>
        <v>#VALUE!</v>
      </c>
      <c r="K1004" s="87">
        <f t="shared" si="390"/>
        <v>0</v>
      </c>
      <c r="L1004" s="87">
        <f t="shared" si="391"/>
        <v>0</v>
      </c>
      <c r="M1004" s="87" t="e">
        <f t="shared" si="392"/>
        <v>#VALUE!</v>
      </c>
      <c r="N1004" s="87" t="e">
        <f t="shared" si="393"/>
        <v>#VALUE!</v>
      </c>
      <c r="O1004" s="86"/>
      <c r="P1004" s="87" t="e">
        <f t="shared" si="385"/>
        <v>#VALUE!</v>
      </c>
      <c r="Q1004" s="88" t="e">
        <f t="shared" si="394"/>
        <v>#VALUE!</v>
      </c>
      <c r="R1004" s="89"/>
      <c r="S1004" s="81"/>
      <c r="T1004" s="27">
        <f t="shared" si="395"/>
        <v>0</v>
      </c>
      <c r="U1004" s="90">
        <v>66140</v>
      </c>
      <c r="V1004" s="91">
        <f t="shared" si="386"/>
        <v>0</v>
      </c>
      <c r="W1004" s="90"/>
      <c r="X1004" s="90"/>
      <c r="Y1004" s="91">
        <f t="shared" si="396"/>
        <v>0</v>
      </c>
      <c r="Z1004" s="91">
        <f t="shared" si="397"/>
        <v>0</v>
      </c>
      <c r="AA1004" s="91" t="e">
        <f t="shared" si="387"/>
        <v>#VALUE!</v>
      </c>
    </row>
    <row r="1005" spans="1:27" ht="17.25" x14ac:dyDescent="0.25">
      <c r="A1005" s="4"/>
      <c r="B1005" s="4"/>
      <c r="C1005" s="92"/>
      <c r="D1005" s="192"/>
      <c r="E1005" s="93"/>
      <c r="F1005" s="94"/>
      <c r="G1005" s="95" t="str">
        <f t="shared" si="388"/>
        <v>Error</v>
      </c>
      <c r="H1005" s="96">
        <v>14400</v>
      </c>
      <c r="I1005" s="97" t="e">
        <f t="shared" si="389"/>
        <v>#VALUE!</v>
      </c>
      <c r="J1005" s="87" t="e">
        <f t="shared" si="384"/>
        <v>#VALUE!</v>
      </c>
      <c r="K1005" s="97">
        <f t="shared" si="390"/>
        <v>0</v>
      </c>
      <c r="L1005" s="97">
        <f t="shared" si="391"/>
        <v>0</v>
      </c>
      <c r="M1005" s="97" t="e">
        <f t="shared" si="392"/>
        <v>#VALUE!</v>
      </c>
      <c r="N1005" s="97" t="e">
        <f t="shared" si="393"/>
        <v>#VALUE!</v>
      </c>
      <c r="O1005" s="96"/>
      <c r="P1005" s="97" t="e">
        <f t="shared" si="385"/>
        <v>#VALUE!</v>
      </c>
      <c r="Q1005" s="98" t="e">
        <f t="shared" si="394"/>
        <v>#VALUE!</v>
      </c>
      <c r="R1005" s="99"/>
      <c r="S1005" s="4"/>
      <c r="T1005" s="27">
        <f t="shared" si="395"/>
        <v>0</v>
      </c>
      <c r="U1005" s="100">
        <v>66140</v>
      </c>
      <c r="V1005" s="101">
        <f t="shared" si="386"/>
        <v>0</v>
      </c>
      <c r="W1005" s="100"/>
      <c r="X1005" s="100"/>
      <c r="Y1005" s="101">
        <f t="shared" si="396"/>
        <v>0</v>
      </c>
      <c r="Z1005" s="101">
        <f t="shared" si="397"/>
        <v>0</v>
      </c>
      <c r="AA1005" s="101" t="e">
        <f t="shared" si="387"/>
        <v>#VALUE!</v>
      </c>
    </row>
    <row r="1006" spans="1:27" ht="17.25" x14ac:dyDescent="0.25">
      <c r="A1006" s="4"/>
      <c r="B1006" s="4"/>
      <c r="C1006" s="92"/>
      <c r="D1006" s="192"/>
      <c r="E1006" s="93"/>
      <c r="F1006" s="94"/>
      <c r="G1006" s="95" t="str">
        <f t="shared" si="388"/>
        <v>Error</v>
      </c>
      <c r="H1006" s="96">
        <v>14400</v>
      </c>
      <c r="I1006" s="97" t="e">
        <f t="shared" si="389"/>
        <v>#VALUE!</v>
      </c>
      <c r="J1006" s="87" t="e">
        <f t="shared" si="384"/>
        <v>#VALUE!</v>
      </c>
      <c r="K1006" s="97">
        <f t="shared" si="390"/>
        <v>0</v>
      </c>
      <c r="L1006" s="97">
        <f t="shared" si="391"/>
        <v>0</v>
      </c>
      <c r="M1006" s="97" t="e">
        <f t="shared" si="392"/>
        <v>#VALUE!</v>
      </c>
      <c r="N1006" s="97" t="e">
        <f t="shared" si="393"/>
        <v>#VALUE!</v>
      </c>
      <c r="O1006" s="96"/>
      <c r="P1006" s="97" t="e">
        <f t="shared" si="385"/>
        <v>#VALUE!</v>
      </c>
      <c r="Q1006" s="98" t="e">
        <f t="shared" si="394"/>
        <v>#VALUE!</v>
      </c>
      <c r="R1006" s="99"/>
      <c r="S1006" s="4"/>
      <c r="T1006" s="27">
        <f t="shared" si="395"/>
        <v>0</v>
      </c>
      <c r="U1006" s="100">
        <v>66140</v>
      </c>
      <c r="V1006" s="101">
        <f t="shared" si="386"/>
        <v>0</v>
      </c>
      <c r="W1006" s="100"/>
      <c r="X1006" s="100"/>
      <c r="Y1006" s="101">
        <f t="shared" si="396"/>
        <v>0</v>
      </c>
      <c r="Z1006" s="101">
        <f t="shared" si="397"/>
        <v>0</v>
      </c>
      <c r="AA1006" s="101" t="e">
        <f t="shared" si="387"/>
        <v>#VALUE!</v>
      </c>
    </row>
    <row r="1007" spans="1:27" ht="17.25" x14ac:dyDescent="0.25">
      <c r="A1007" s="4"/>
      <c r="B1007" s="4"/>
      <c r="C1007" s="92"/>
      <c r="D1007" s="192"/>
      <c r="E1007" s="93"/>
      <c r="F1007" s="94"/>
      <c r="G1007" s="95" t="str">
        <f t="shared" si="388"/>
        <v>Error</v>
      </c>
      <c r="H1007" s="96">
        <v>14400</v>
      </c>
      <c r="I1007" s="97" t="e">
        <f t="shared" si="389"/>
        <v>#VALUE!</v>
      </c>
      <c r="J1007" s="87" t="e">
        <f t="shared" si="384"/>
        <v>#VALUE!</v>
      </c>
      <c r="K1007" s="97">
        <f t="shared" si="390"/>
        <v>0</v>
      </c>
      <c r="L1007" s="97">
        <f t="shared" si="391"/>
        <v>0</v>
      </c>
      <c r="M1007" s="97" t="e">
        <f t="shared" si="392"/>
        <v>#VALUE!</v>
      </c>
      <c r="N1007" s="97" t="e">
        <f t="shared" si="393"/>
        <v>#VALUE!</v>
      </c>
      <c r="O1007" s="96"/>
      <c r="P1007" s="97" t="e">
        <f t="shared" si="385"/>
        <v>#VALUE!</v>
      </c>
      <c r="Q1007" s="98" t="e">
        <f t="shared" si="394"/>
        <v>#VALUE!</v>
      </c>
      <c r="R1007" s="99"/>
      <c r="S1007" s="4"/>
      <c r="T1007" s="27">
        <f t="shared" si="395"/>
        <v>0</v>
      </c>
      <c r="U1007" s="100">
        <v>66140</v>
      </c>
      <c r="V1007" s="101">
        <f t="shared" si="386"/>
        <v>0</v>
      </c>
      <c r="W1007" s="100"/>
      <c r="X1007" s="100"/>
      <c r="Y1007" s="101">
        <f t="shared" si="396"/>
        <v>0</v>
      </c>
      <c r="Z1007" s="101">
        <f t="shared" si="397"/>
        <v>0</v>
      </c>
      <c r="AA1007" s="101" t="e">
        <f t="shared" si="387"/>
        <v>#VALUE!</v>
      </c>
    </row>
    <row r="1008" spans="1:27" ht="17.25" x14ac:dyDescent="0.25">
      <c r="A1008" s="4"/>
      <c r="B1008" s="4"/>
      <c r="C1008" s="92"/>
      <c r="D1008" s="192"/>
      <c r="E1008" s="93"/>
      <c r="F1008" s="94"/>
      <c r="G1008" s="95" t="str">
        <f t="shared" si="388"/>
        <v>Error</v>
      </c>
      <c r="H1008" s="96">
        <v>14400</v>
      </c>
      <c r="I1008" s="97" t="e">
        <f t="shared" si="389"/>
        <v>#VALUE!</v>
      </c>
      <c r="J1008" s="87" t="e">
        <f t="shared" si="384"/>
        <v>#VALUE!</v>
      </c>
      <c r="K1008" s="97">
        <f t="shared" si="390"/>
        <v>0</v>
      </c>
      <c r="L1008" s="97">
        <f t="shared" si="391"/>
        <v>0</v>
      </c>
      <c r="M1008" s="97" t="e">
        <f t="shared" si="392"/>
        <v>#VALUE!</v>
      </c>
      <c r="N1008" s="97" t="e">
        <f t="shared" si="393"/>
        <v>#VALUE!</v>
      </c>
      <c r="O1008" s="96"/>
      <c r="P1008" s="97" t="e">
        <f t="shared" si="385"/>
        <v>#VALUE!</v>
      </c>
      <c r="Q1008" s="98" t="e">
        <f t="shared" si="394"/>
        <v>#VALUE!</v>
      </c>
      <c r="R1008" s="99"/>
      <c r="S1008" s="4"/>
      <c r="T1008" s="27">
        <f t="shared" si="395"/>
        <v>0</v>
      </c>
      <c r="U1008" s="100">
        <v>66140</v>
      </c>
      <c r="V1008" s="101">
        <f t="shared" si="386"/>
        <v>0</v>
      </c>
      <c r="W1008" s="100"/>
      <c r="X1008" s="100"/>
      <c r="Y1008" s="101">
        <f t="shared" si="396"/>
        <v>0</v>
      </c>
      <c r="Z1008" s="101">
        <f t="shared" si="397"/>
        <v>0</v>
      </c>
      <c r="AA1008" s="101" t="e">
        <f t="shared" si="387"/>
        <v>#VALUE!</v>
      </c>
    </row>
    <row r="1009" spans="1:27" ht="17.25" x14ac:dyDescent="0.25">
      <c r="A1009" s="4"/>
      <c r="B1009" s="4"/>
      <c r="C1009" s="92"/>
      <c r="D1009" s="192"/>
      <c r="E1009" s="93"/>
      <c r="F1009" s="94"/>
      <c r="G1009" s="95" t="str">
        <f t="shared" si="388"/>
        <v>Error</v>
      </c>
      <c r="H1009" s="96">
        <v>14400</v>
      </c>
      <c r="I1009" s="97" t="e">
        <f t="shared" si="389"/>
        <v>#VALUE!</v>
      </c>
      <c r="J1009" s="87" t="e">
        <f t="shared" si="384"/>
        <v>#VALUE!</v>
      </c>
      <c r="K1009" s="97">
        <f t="shared" si="390"/>
        <v>0</v>
      </c>
      <c r="L1009" s="97">
        <f t="shared" si="391"/>
        <v>0</v>
      </c>
      <c r="M1009" s="97" t="e">
        <f t="shared" si="392"/>
        <v>#VALUE!</v>
      </c>
      <c r="N1009" s="97" t="e">
        <f t="shared" si="393"/>
        <v>#VALUE!</v>
      </c>
      <c r="O1009" s="96"/>
      <c r="P1009" s="97" t="e">
        <f t="shared" si="385"/>
        <v>#VALUE!</v>
      </c>
      <c r="Q1009" s="98" t="e">
        <f t="shared" si="394"/>
        <v>#VALUE!</v>
      </c>
      <c r="R1009" s="99"/>
      <c r="S1009" s="4"/>
      <c r="T1009" s="27">
        <f t="shared" si="395"/>
        <v>0</v>
      </c>
      <c r="U1009" s="100">
        <v>66140</v>
      </c>
      <c r="V1009" s="101">
        <f t="shared" si="386"/>
        <v>0</v>
      </c>
      <c r="W1009" s="100"/>
      <c r="X1009" s="100"/>
      <c r="Y1009" s="101">
        <f t="shared" si="396"/>
        <v>0</v>
      </c>
      <c r="Z1009" s="101">
        <f t="shared" si="397"/>
        <v>0</v>
      </c>
      <c r="AA1009" s="101" t="e">
        <f t="shared" si="387"/>
        <v>#VALUE!</v>
      </c>
    </row>
    <row r="1010" spans="1:27" ht="17.25" x14ac:dyDescent="0.25">
      <c r="A1010" s="4"/>
      <c r="B1010" s="4"/>
      <c r="C1010" s="92"/>
      <c r="D1010" s="192"/>
      <c r="E1010" s="83"/>
      <c r="F1010" s="84"/>
      <c r="G1010" s="85" t="str">
        <f t="shared" si="388"/>
        <v>Error</v>
      </c>
      <c r="H1010" s="86">
        <v>14400</v>
      </c>
      <c r="I1010" s="87" t="e">
        <f t="shared" si="389"/>
        <v>#VALUE!</v>
      </c>
      <c r="J1010" s="87" t="e">
        <f t="shared" si="384"/>
        <v>#VALUE!</v>
      </c>
      <c r="K1010" s="87">
        <f t="shared" si="390"/>
        <v>0</v>
      </c>
      <c r="L1010" s="87">
        <f t="shared" si="391"/>
        <v>0</v>
      </c>
      <c r="M1010" s="87" t="e">
        <f t="shared" si="392"/>
        <v>#VALUE!</v>
      </c>
      <c r="N1010" s="87" t="e">
        <f t="shared" si="393"/>
        <v>#VALUE!</v>
      </c>
      <c r="O1010" s="86"/>
      <c r="P1010" s="87" t="e">
        <f t="shared" si="385"/>
        <v>#VALUE!</v>
      </c>
      <c r="Q1010" s="88" t="e">
        <f t="shared" si="394"/>
        <v>#VALUE!</v>
      </c>
      <c r="R1010" s="89"/>
      <c r="S1010" s="81"/>
      <c r="T1010" s="27">
        <f t="shared" si="395"/>
        <v>0</v>
      </c>
      <c r="U1010" s="90">
        <v>66140</v>
      </c>
      <c r="V1010" s="91">
        <f t="shared" si="386"/>
        <v>0</v>
      </c>
      <c r="W1010" s="90"/>
      <c r="X1010" s="90"/>
      <c r="Y1010" s="91">
        <f t="shared" si="396"/>
        <v>0</v>
      </c>
      <c r="Z1010" s="91">
        <f t="shared" si="397"/>
        <v>0</v>
      </c>
      <c r="AA1010" s="91" t="e">
        <f t="shared" si="387"/>
        <v>#VALUE!</v>
      </c>
    </row>
    <row r="1011" spans="1:27" ht="17.25" x14ac:dyDescent="0.25">
      <c r="A1011" s="4"/>
      <c r="B1011" s="4"/>
      <c r="C1011" s="92"/>
      <c r="D1011" s="192"/>
      <c r="E1011" s="93"/>
      <c r="F1011" s="94"/>
      <c r="G1011" s="95" t="str">
        <f t="shared" si="388"/>
        <v>Error</v>
      </c>
      <c r="H1011" s="96">
        <v>14400</v>
      </c>
      <c r="I1011" s="97" t="e">
        <f t="shared" si="389"/>
        <v>#VALUE!</v>
      </c>
      <c r="J1011" s="87" t="e">
        <f t="shared" si="384"/>
        <v>#VALUE!</v>
      </c>
      <c r="K1011" s="97">
        <f t="shared" si="390"/>
        <v>0</v>
      </c>
      <c r="L1011" s="97">
        <f t="shared" si="391"/>
        <v>0</v>
      </c>
      <c r="M1011" s="97" t="e">
        <f t="shared" si="392"/>
        <v>#VALUE!</v>
      </c>
      <c r="N1011" s="97" t="e">
        <f t="shared" si="393"/>
        <v>#VALUE!</v>
      </c>
      <c r="O1011" s="96"/>
      <c r="P1011" s="97" t="e">
        <f t="shared" si="385"/>
        <v>#VALUE!</v>
      </c>
      <c r="Q1011" s="98" t="e">
        <f t="shared" si="394"/>
        <v>#VALUE!</v>
      </c>
      <c r="R1011" s="99"/>
      <c r="S1011" s="4"/>
      <c r="T1011" s="27">
        <f t="shared" si="395"/>
        <v>0</v>
      </c>
      <c r="U1011" s="100">
        <v>66140</v>
      </c>
      <c r="V1011" s="101">
        <f t="shared" si="386"/>
        <v>0</v>
      </c>
      <c r="W1011" s="100"/>
      <c r="X1011" s="100"/>
      <c r="Y1011" s="101">
        <f t="shared" si="396"/>
        <v>0</v>
      </c>
      <c r="Z1011" s="101">
        <f t="shared" si="397"/>
        <v>0</v>
      </c>
      <c r="AA1011" s="101" t="e">
        <f t="shared" si="387"/>
        <v>#VALUE!</v>
      </c>
    </row>
    <row r="1012" spans="1:27" ht="17.25" x14ac:dyDescent="0.25">
      <c r="A1012" s="4"/>
      <c r="B1012" s="4"/>
      <c r="C1012" s="92"/>
      <c r="D1012" s="192"/>
      <c r="E1012" s="93"/>
      <c r="F1012" s="94"/>
      <c r="G1012" s="95" t="str">
        <f t="shared" si="388"/>
        <v>Error</v>
      </c>
      <c r="H1012" s="96">
        <v>14400</v>
      </c>
      <c r="I1012" s="97" t="e">
        <f t="shared" si="389"/>
        <v>#VALUE!</v>
      </c>
      <c r="J1012" s="87" t="e">
        <f t="shared" si="384"/>
        <v>#VALUE!</v>
      </c>
      <c r="K1012" s="97">
        <f t="shared" si="390"/>
        <v>0</v>
      </c>
      <c r="L1012" s="97">
        <f t="shared" si="391"/>
        <v>0</v>
      </c>
      <c r="M1012" s="97" t="e">
        <f t="shared" si="392"/>
        <v>#VALUE!</v>
      </c>
      <c r="N1012" s="97" t="e">
        <f t="shared" si="393"/>
        <v>#VALUE!</v>
      </c>
      <c r="O1012" s="96"/>
      <c r="P1012" s="97" t="e">
        <f t="shared" si="385"/>
        <v>#VALUE!</v>
      </c>
      <c r="Q1012" s="98" t="e">
        <f t="shared" si="394"/>
        <v>#VALUE!</v>
      </c>
      <c r="R1012" s="99"/>
      <c r="S1012" s="4"/>
      <c r="T1012" s="27">
        <f t="shared" si="395"/>
        <v>0</v>
      </c>
      <c r="U1012" s="100">
        <v>66140</v>
      </c>
      <c r="V1012" s="101">
        <f t="shared" si="386"/>
        <v>0</v>
      </c>
      <c r="W1012" s="100"/>
      <c r="X1012" s="100"/>
      <c r="Y1012" s="101">
        <f t="shared" si="396"/>
        <v>0</v>
      </c>
      <c r="Z1012" s="101">
        <f t="shared" si="397"/>
        <v>0</v>
      </c>
      <c r="AA1012" s="101" t="e">
        <f t="shared" si="387"/>
        <v>#VALUE!</v>
      </c>
    </row>
    <row r="1013" spans="1:27" ht="17.25" x14ac:dyDescent="0.25">
      <c r="A1013" s="4"/>
      <c r="B1013" s="4"/>
      <c r="C1013" s="92"/>
      <c r="D1013" s="192"/>
      <c r="E1013" s="93"/>
      <c r="F1013" s="94"/>
      <c r="G1013" s="95" t="str">
        <f t="shared" si="388"/>
        <v>Error</v>
      </c>
      <c r="H1013" s="96">
        <v>14400</v>
      </c>
      <c r="I1013" s="97" t="e">
        <f t="shared" si="389"/>
        <v>#VALUE!</v>
      </c>
      <c r="J1013" s="87" t="e">
        <f t="shared" si="384"/>
        <v>#VALUE!</v>
      </c>
      <c r="K1013" s="97">
        <f t="shared" si="390"/>
        <v>0</v>
      </c>
      <c r="L1013" s="97">
        <f t="shared" si="391"/>
        <v>0</v>
      </c>
      <c r="M1013" s="97" t="e">
        <f t="shared" si="392"/>
        <v>#VALUE!</v>
      </c>
      <c r="N1013" s="97" t="e">
        <f t="shared" si="393"/>
        <v>#VALUE!</v>
      </c>
      <c r="O1013" s="96"/>
      <c r="P1013" s="97" t="e">
        <f t="shared" si="385"/>
        <v>#VALUE!</v>
      </c>
      <c r="Q1013" s="98" t="e">
        <f t="shared" si="394"/>
        <v>#VALUE!</v>
      </c>
      <c r="R1013" s="99"/>
      <c r="S1013" s="4"/>
      <c r="T1013" s="27">
        <f t="shared" si="395"/>
        <v>0</v>
      </c>
      <c r="U1013" s="100">
        <v>66140</v>
      </c>
      <c r="V1013" s="101">
        <f t="shared" si="386"/>
        <v>0</v>
      </c>
      <c r="W1013" s="100"/>
      <c r="X1013" s="100"/>
      <c r="Y1013" s="101">
        <f t="shared" si="396"/>
        <v>0</v>
      </c>
      <c r="Z1013" s="101">
        <f t="shared" si="397"/>
        <v>0</v>
      </c>
      <c r="AA1013" s="101" t="e">
        <f t="shared" si="387"/>
        <v>#VALUE!</v>
      </c>
    </row>
    <row r="1014" spans="1:27" ht="17.25" x14ac:dyDescent="0.25">
      <c r="A1014" s="4"/>
      <c r="B1014" s="4"/>
      <c r="C1014" s="92"/>
      <c r="D1014" s="192"/>
      <c r="E1014" s="93"/>
      <c r="F1014" s="94"/>
      <c r="G1014" s="95" t="str">
        <f t="shared" si="388"/>
        <v>Error</v>
      </c>
      <c r="H1014" s="96">
        <v>14400</v>
      </c>
      <c r="I1014" s="97" t="e">
        <f t="shared" si="389"/>
        <v>#VALUE!</v>
      </c>
      <c r="J1014" s="87" t="e">
        <f t="shared" si="384"/>
        <v>#VALUE!</v>
      </c>
      <c r="K1014" s="97">
        <f t="shared" si="390"/>
        <v>0</v>
      </c>
      <c r="L1014" s="97">
        <f t="shared" si="391"/>
        <v>0</v>
      </c>
      <c r="M1014" s="97" t="e">
        <f t="shared" si="392"/>
        <v>#VALUE!</v>
      </c>
      <c r="N1014" s="97" t="e">
        <f t="shared" si="393"/>
        <v>#VALUE!</v>
      </c>
      <c r="O1014" s="96"/>
      <c r="P1014" s="97" t="e">
        <f t="shared" si="385"/>
        <v>#VALUE!</v>
      </c>
      <c r="Q1014" s="98" t="e">
        <f t="shared" si="394"/>
        <v>#VALUE!</v>
      </c>
      <c r="R1014" s="99"/>
      <c r="S1014" s="4"/>
      <c r="T1014" s="27">
        <f t="shared" si="395"/>
        <v>0</v>
      </c>
      <c r="U1014" s="100">
        <v>66140</v>
      </c>
      <c r="V1014" s="101">
        <f t="shared" si="386"/>
        <v>0</v>
      </c>
      <c r="W1014" s="100"/>
      <c r="X1014" s="100"/>
      <c r="Y1014" s="101">
        <f t="shared" si="396"/>
        <v>0</v>
      </c>
      <c r="Z1014" s="101">
        <f t="shared" si="397"/>
        <v>0</v>
      </c>
      <c r="AA1014" s="101" t="e">
        <f t="shared" si="387"/>
        <v>#VALUE!</v>
      </c>
    </row>
    <row r="1015" spans="1:27" ht="17.25" x14ac:dyDescent="0.25">
      <c r="A1015" s="4"/>
      <c r="B1015" s="4"/>
      <c r="C1015" s="92"/>
      <c r="D1015" s="192"/>
      <c r="E1015" s="93"/>
      <c r="F1015" s="94"/>
      <c r="G1015" s="95" t="str">
        <f t="shared" si="388"/>
        <v>Error</v>
      </c>
      <c r="H1015" s="96">
        <v>14400</v>
      </c>
      <c r="I1015" s="97" t="e">
        <f t="shared" si="389"/>
        <v>#VALUE!</v>
      </c>
      <c r="J1015" s="87" t="e">
        <f t="shared" si="384"/>
        <v>#VALUE!</v>
      </c>
      <c r="K1015" s="97">
        <f t="shared" si="390"/>
        <v>0</v>
      </c>
      <c r="L1015" s="97">
        <f t="shared" si="391"/>
        <v>0</v>
      </c>
      <c r="M1015" s="97" t="e">
        <f t="shared" si="392"/>
        <v>#VALUE!</v>
      </c>
      <c r="N1015" s="97" t="e">
        <f t="shared" si="393"/>
        <v>#VALUE!</v>
      </c>
      <c r="O1015" s="96"/>
      <c r="P1015" s="97" t="e">
        <f t="shared" si="385"/>
        <v>#VALUE!</v>
      </c>
      <c r="Q1015" s="98" t="e">
        <f t="shared" si="394"/>
        <v>#VALUE!</v>
      </c>
      <c r="R1015" s="99"/>
      <c r="S1015" s="4"/>
      <c r="T1015" s="27">
        <f t="shared" si="395"/>
        <v>0</v>
      </c>
      <c r="U1015" s="100">
        <v>66140</v>
      </c>
      <c r="V1015" s="101">
        <f t="shared" si="386"/>
        <v>0</v>
      </c>
      <c r="W1015" s="100"/>
      <c r="X1015" s="100"/>
      <c r="Y1015" s="101">
        <f t="shared" si="396"/>
        <v>0</v>
      </c>
      <c r="Z1015" s="101">
        <f t="shared" si="397"/>
        <v>0</v>
      </c>
      <c r="AA1015" s="101" t="e">
        <f t="shared" si="387"/>
        <v>#VALUE!</v>
      </c>
    </row>
    <row r="1016" spans="1:27" ht="17.25" x14ac:dyDescent="0.25">
      <c r="A1016" s="4"/>
      <c r="B1016" s="4"/>
      <c r="C1016" s="92"/>
      <c r="D1016" s="192"/>
      <c r="E1016" s="83"/>
      <c r="F1016" s="84"/>
      <c r="G1016" s="85" t="str">
        <f t="shared" si="388"/>
        <v>Error</v>
      </c>
      <c r="H1016" s="86">
        <v>14400</v>
      </c>
      <c r="I1016" s="87" t="e">
        <f t="shared" si="389"/>
        <v>#VALUE!</v>
      </c>
      <c r="J1016" s="87" t="e">
        <f t="shared" si="384"/>
        <v>#VALUE!</v>
      </c>
      <c r="K1016" s="87">
        <f t="shared" si="390"/>
        <v>0</v>
      </c>
      <c r="L1016" s="87">
        <f t="shared" si="391"/>
        <v>0</v>
      </c>
      <c r="M1016" s="87" t="e">
        <f t="shared" si="392"/>
        <v>#VALUE!</v>
      </c>
      <c r="N1016" s="87" t="e">
        <f t="shared" si="393"/>
        <v>#VALUE!</v>
      </c>
      <c r="O1016" s="86"/>
      <c r="P1016" s="87" t="e">
        <f t="shared" si="385"/>
        <v>#VALUE!</v>
      </c>
      <c r="Q1016" s="88" t="e">
        <f t="shared" si="394"/>
        <v>#VALUE!</v>
      </c>
      <c r="R1016" s="89"/>
      <c r="S1016" s="81"/>
      <c r="T1016" s="27">
        <f t="shared" si="395"/>
        <v>0</v>
      </c>
      <c r="U1016" s="90">
        <v>66140</v>
      </c>
      <c r="V1016" s="91">
        <f t="shared" si="386"/>
        <v>0</v>
      </c>
      <c r="W1016" s="90"/>
      <c r="X1016" s="90"/>
      <c r="Y1016" s="91">
        <f t="shared" si="396"/>
        <v>0</v>
      </c>
      <c r="Z1016" s="91">
        <f t="shared" si="397"/>
        <v>0</v>
      </c>
      <c r="AA1016" s="91" t="e">
        <f t="shared" si="387"/>
        <v>#VALUE!</v>
      </c>
    </row>
    <row r="1017" spans="1:27" ht="17.25" x14ac:dyDescent="0.25">
      <c r="A1017" s="4"/>
      <c r="B1017" s="4"/>
      <c r="C1017" s="92"/>
      <c r="D1017" s="192"/>
      <c r="E1017" s="93"/>
      <c r="F1017" s="94"/>
      <c r="G1017" s="95" t="str">
        <f t="shared" si="388"/>
        <v>Error</v>
      </c>
      <c r="H1017" s="96">
        <v>14400</v>
      </c>
      <c r="I1017" s="97" t="e">
        <f t="shared" si="389"/>
        <v>#VALUE!</v>
      </c>
      <c r="J1017" s="87" t="e">
        <f t="shared" si="384"/>
        <v>#VALUE!</v>
      </c>
      <c r="K1017" s="97">
        <f t="shared" si="390"/>
        <v>0</v>
      </c>
      <c r="L1017" s="97">
        <f t="shared" si="391"/>
        <v>0</v>
      </c>
      <c r="M1017" s="97" t="e">
        <f t="shared" si="392"/>
        <v>#VALUE!</v>
      </c>
      <c r="N1017" s="97" t="e">
        <f t="shared" si="393"/>
        <v>#VALUE!</v>
      </c>
      <c r="O1017" s="96"/>
      <c r="P1017" s="97" t="e">
        <f t="shared" si="385"/>
        <v>#VALUE!</v>
      </c>
      <c r="Q1017" s="98" t="e">
        <f t="shared" si="394"/>
        <v>#VALUE!</v>
      </c>
      <c r="R1017" s="99"/>
      <c r="S1017" s="4"/>
      <c r="T1017" s="27">
        <f t="shared" si="395"/>
        <v>0</v>
      </c>
      <c r="U1017" s="100">
        <v>66140</v>
      </c>
      <c r="V1017" s="101">
        <f t="shared" si="386"/>
        <v>0</v>
      </c>
      <c r="W1017" s="100"/>
      <c r="X1017" s="100"/>
      <c r="Y1017" s="101">
        <f t="shared" si="396"/>
        <v>0</v>
      </c>
      <c r="Z1017" s="101">
        <f t="shared" si="397"/>
        <v>0</v>
      </c>
      <c r="AA1017" s="101" t="e">
        <f t="shared" si="387"/>
        <v>#VALUE!</v>
      </c>
    </row>
    <row r="1018" spans="1:27" ht="17.25" x14ac:dyDescent="0.25">
      <c r="A1018" s="4"/>
      <c r="B1018" s="4"/>
      <c r="C1018" s="92"/>
      <c r="D1018" s="192"/>
      <c r="E1018" s="93"/>
      <c r="F1018" s="94"/>
      <c r="G1018" s="95" t="str">
        <f t="shared" si="388"/>
        <v>Error</v>
      </c>
      <c r="H1018" s="96">
        <v>14400</v>
      </c>
      <c r="I1018" s="97" t="e">
        <f t="shared" si="389"/>
        <v>#VALUE!</v>
      </c>
      <c r="J1018" s="87" t="e">
        <f t="shared" si="384"/>
        <v>#VALUE!</v>
      </c>
      <c r="K1018" s="97">
        <f t="shared" si="390"/>
        <v>0</v>
      </c>
      <c r="L1018" s="97">
        <f t="shared" si="391"/>
        <v>0</v>
      </c>
      <c r="M1018" s="97" t="e">
        <f t="shared" si="392"/>
        <v>#VALUE!</v>
      </c>
      <c r="N1018" s="97" t="e">
        <f t="shared" si="393"/>
        <v>#VALUE!</v>
      </c>
      <c r="O1018" s="96"/>
      <c r="P1018" s="97" t="e">
        <f t="shared" si="385"/>
        <v>#VALUE!</v>
      </c>
      <c r="Q1018" s="98" t="e">
        <f t="shared" si="394"/>
        <v>#VALUE!</v>
      </c>
      <c r="R1018" s="99"/>
      <c r="S1018" s="4"/>
      <c r="T1018" s="27">
        <f t="shared" si="395"/>
        <v>0</v>
      </c>
      <c r="U1018" s="100">
        <v>66140</v>
      </c>
      <c r="V1018" s="101">
        <f t="shared" ref="V1018:V1049" si="398">+U1018*T1018</f>
        <v>0</v>
      </c>
      <c r="W1018" s="100"/>
      <c r="X1018" s="100"/>
      <c r="Y1018" s="101">
        <f t="shared" si="396"/>
        <v>0</v>
      </c>
      <c r="Z1018" s="101">
        <f t="shared" si="397"/>
        <v>0</v>
      </c>
      <c r="AA1018" s="101" t="e">
        <f t="shared" ref="AA1018:AA1049" si="399">+Z1018+Q1018</f>
        <v>#VALUE!</v>
      </c>
    </row>
    <row r="1019" spans="1:27" ht="17.25" x14ac:dyDescent="0.25">
      <c r="A1019" s="4"/>
      <c r="B1019" s="4"/>
      <c r="C1019" s="92"/>
      <c r="D1019" s="192"/>
      <c r="E1019" s="93"/>
      <c r="F1019" s="94"/>
      <c r="G1019" s="95" t="str">
        <f t="shared" si="388"/>
        <v>Error</v>
      </c>
      <c r="H1019" s="96">
        <v>14400</v>
      </c>
      <c r="I1019" s="97" t="e">
        <f t="shared" si="389"/>
        <v>#VALUE!</v>
      </c>
      <c r="J1019" s="87" t="e">
        <f t="shared" si="384"/>
        <v>#VALUE!</v>
      </c>
      <c r="K1019" s="97">
        <f t="shared" si="390"/>
        <v>0</v>
      </c>
      <c r="L1019" s="97">
        <f t="shared" si="391"/>
        <v>0</v>
      </c>
      <c r="M1019" s="97" t="e">
        <f t="shared" si="392"/>
        <v>#VALUE!</v>
      </c>
      <c r="N1019" s="97" t="e">
        <f t="shared" si="393"/>
        <v>#VALUE!</v>
      </c>
      <c r="O1019" s="96"/>
      <c r="P1019" s="97" t="e">
        <f t="shared" si="385"/>
        <v>#VALUE!</v>
      </c>
      <c r="Q1019" s="98" t="e">
        <f t="shared" si="394"/>
        <v>#VALUE!</v>
      </c>
      <c r="R1019" s="99"/>
      <c r="S1019" s="4"/>
      <c r="T1019" s="27">
        <f t="shared" si="395"/>
        <v>0</v>
      </c>
      <c r="U1019" s="100">
        <v>66140</v>
      </c>
      <c r="V1019" s="101">
        <f t="shared" si="398"/>
        <v>0</v>
      </c>
      <c r="W1019" s="100"/>
      <c r="X1019" s="100"/>
      <c r="Y1019" s="101">
        <f t="shared" si="396"/>
        <v>0</v>
      </c>
      <c r="Z1019" s="101">
        <f t="shared" si="397"/>
        <v>0</v>
      </c>
      <c r="AA1019" s="101" t="e">
        <f t="shared" si="399"/>
        <v>#VALUE!</v>
      </c>
    </row>
    <row r="1020" spans="1:27" ht="17.25" x14ac:dyDescent="0.25">
      <c r="A1020" s="4"/>
      <c r="B1020" s="4"/>
      <c r="C1020" s="92"/>
      <c r="D1020" s="192"/>
      <c r="E1020" s="93"/>
      <c r="F1020" s="94"/>
      <c r="G1020" s="95" t="str">
        <f t="shared" si="388"/>
        <v>Error</v>
      </c>
      <c r="H1020" s="96">
        <v>14400</v>
      </c>
      <c r="I1020" s="97" t="e">
        <f t="shared" si="389"/>
        <v>#VALUE!</v>
      </c>
      <c r="J1020" s="87" t="e">
        <f t="shared" si="384"/>
        <v>#VALUE!</v>
      </c>
      <c r="K1020" s="97">
        <f t="shared" si="390"/>
        <v>0</v>
      </c>
      <c r="L1020" s="97">
        <f t="shared" si="391"/>
        <v>0</v>
      </c>
      <c r="M1020" s="97" t="e">
        <f t="shared" si="392"/>
        <v>#VALUE!</v>
      </c>
      <c r="N1020" s="97" t="e">
        <f t="shared" si="393"/>
        <v>#VALUE!</v>
      </c>
      <c r="O1020" s="96"/>
      <c r="P1020" s="97" t="e">
        <f t="shared" si="385"/>
        <v>#VALUE!</v>
      </c>
      <c r="Q1020" s="98" t="e">
        <f t="shared" si="394"/>
        <v>#VALUE!</v>
      </c>
      <c r="R1020" s="99"/>
      <c r="S1020" s="4"/>
      <c r="T1020" s="27">
        <f t="shared" si="395"/>
        <v>0</v>
      </c>
      <c r="U1020" s="100">
        <v>66140</v>
      </c>
      <c r="V1020" s="101">
        <f t="shared" si="398"/>
        <v>0</v>
      </c>
      <c r="W1020" s="100"/>
      <c r="X1020" s="100"/>
      <c r="Y1020" s="101">
        <f t="shared" si="396"/>
        <v>0</v>
      </c>
      <c r="Z1020" s="101">
        <f t="shared" si="397"/>
        <v>0</v>
      </c>
      <c r="AA1020" s="101" t="e">
        <f t="shared" si="399"/>
        <v>#VALUE!</v>
      </c>
    </row>
    <row r="1021" spans="1:27" ht="17.25" x14ac:dyDescent="0.25">
      <c r="A1021" s="4"/>
      <c r="B1021" s="4"/>
      <c r="C1021" s="92"/>
      <c r="D1021" s="192"/>
      <c r="E1021" s="93"/>
      <c r="F1021" s="94"/>
      <c r="G1021" s="95" t="str">
        <f t="shared" si="388"/>
        <v>Error</v>
      </c>
      <c r="H1021" s="96">
        <v>14400</v>
      </c>
      <c r="I1021" s="97" t="e">
        <f t="shared" si="389"/>
        <v>#VALUE!</v>
      </c>
      <c r="J1021" s="87" t="e">
        <f t="shared" si="384"/>
        <v>#VALUE!</v>
      </c>
      <c r="K1021" s="97">
        <f t="shared" si="390"/>
        <v>0</v>
      </c>
      <c r="L1021" s="97">
        <f t="shared" si="391"/>
        <v>0</v>
      </c>
      <c r="M1021" s="97" t="e">
        <f t="shared" si="392"/>
        <v>#VALUE!</v>
      </c>
      <c r="N1021" s="97" t="e">
        <f t="shared" si="393"/>
        <v>#VALUE!</v>
      </c>
      <c r="O1021" s="96"/>
      <c r="P1021" s="97" t="e">
        <f t="shared" si="385"/>
        <v>#VALUE!</v>
      </c>
      <c r="Q1021" s="98" t="e">
        <f t="shared" si="394"/>
        <v>#VALUE!</v>
      </c>
      <c r="R1021" s="99"/>
      <c r="S1021" s="4"/>
      <c r="T1021" s="27">
        <f t="shared" si="395"/>
        <v>0</v>
      </c>
      <c r="U1021" s="100">
        <v>66140</v>
      </c>
      <c r="V1021" s="101">
        <f t="shared" si="398"/>
        <v>0</v>
      </c>
      <c r="W1021" s="100"/>
      <c r="X1021" s="100"/>
      <c r="Y1021" s="101">
        <f t="shared" si="396"/>
        <v>0</v>
      </c>
      <c r="Z1021" s="101">
        <f t="shared" si="397"/>
        <v>0</v>
      </c>
      <c r="AA1021" s="101" t="e">
        <f t="shared" si="399"/>
        <v>#VALUE!</v>
      </c>
    </row>
    <row r="1022" spans="1:27" ht="17.25" x14ac:dyDescent="0.25">
      <c r="A1022" s="4"/>
      <c r="B1022" s="4"/>
      <c r="C1022" s="92"/>
      <c r="D1022" s="192"/>
      <c r="E1022" s="83"/>
      <c r="F1022" s="84"/>
      <c r="G1022" s="85" t="str">
        <f t="shared" si="388"/>
        <v>Error</v>
      </c>
      <c r="H1022" s="86">
        <v>14400</v>
      </c>
      <c r="I1022" s="87" t="e">
        <f t="shared" si="389"/>
        <v>#VALUE!</v>
      </c>
      <c r="J1022" s="87" t="e">
        <f t="shared" si="384"/>
        <v>#VALUE!</v>
      </c>
      <c r="K1022" s="87">
        <f t="shared" si="390"/>
        <v>0</v>
      </c>
      <c r="L1022" s="87">
        <f t="shared" si="391"/>
        <v>0</v>
      </c>
      <c r="M1022" s="87" t="e">
        <f t="shared" si="392"/>
        <v>#VALUE!</v>
      </c>
      <c r="N1022" s="87" t="e">
        <f t="shared" si="393"/>
        <v>#VALUE!</v>
      </c>
      <c r="O1022" s="86"/>
      <c r="P1022" s="87" t="e">
        <f t="shared" si="385"/>
        <v>#VALUE!</v>
      </c>
      <c r="Q1022" s="88" t="e">
        <f t="shared" si="394"/>
        <v>#VALUE!</v>
      </c>
      <c r="R1022" s="89"/>
      <c r="S1022" s="81"/>
      <c r="T1022" s="27">
        <f t="shared" si="395"/>
        <v>0</v>
      </c>
      <c r="U1022" s="90">
        <v>66140</v>
      </c>
      <c r="V1022" s="91">
        <f t="shared" si="398"/>
        <v>0</v>
      </c>
      <c r="W1022" s="90"/>
      <c r="X1022" s="90"/>
      <c r="Y1022" s="91">
        <f t="shared" si="396"/>
        <v>0</v>
      </c>
      <c r="Z1022" s="91">
        <f t="shared" si="397"/>
        <v>0</v>
      </c>
      <c r="AA1022" s="91" t="e">
        <f t="shared" si="399"/>
        <v>#VALUE!</v>
      </c>
    </row>
    <row r="1023" spans="1:27" ht="17.25" x14ac:dyDescent="0.25">
      <c r="A1023" s="4"/>
      <c r="B1023" s="4"/>
      <c r="C1023" s="92"/>
      <c r="D1023" s="192"/>
      <c r="E1023" s="93"/>
      <c r="F1023" s="94"/>
      <c r="G1023" s="95" t="str">
        <f t="shared" si="388"/>
        <v>Error</v>
      </c>
      <c r="H1023" s="96">
        <v>14400</v>
      </c>
      <c r="I1023" s="97" t="e">
        <f t="shared" si="389"/>
        <v>#VALUE!</v>
      </c>
      <c r="J1023" s="87" t="e">
        <f t="shared" si="384"/>
        <v>#VALUE!</v>
      </c>
      <c r="K1023" s="97">
        <f t="shared" si="390"/>
        <v>0</v>
      </c>
      <c r="L1023" s="97">
        <f t="shared" si="391"/>
        <v>0</v>
      </c>
      <c r="M1023" s="97" t="e">
        <f t="shared" si="392"/>
        <v>#VALUE!</v>
      </c>
      <c r="N1023" s="97" t="e">
        <f t="shared" si="393"/>
        <v>#VALUE!</v>
      </c>
      <c r="O1023" s="96"/>
      <c r="P1023" s="97" t="e">
        <f t="shared" si="385"/>
        <v>#VALUE!</v>
      </c>
      <c r="Q1023" s="98" t="e">
        <f t="shared" si="394"/>
        <v>#VALUE!</v>
      </c>
      <c r="R1023" s="99"/>
      <c r="S1023" s="4"/>
      <c r="T1023" s="27">
        <f t="shared" si="395"/>
        <v>0</v>
      </c>
      <c r="U1023" s="100">
        <v>66140</v>
      </c>
      <c r="V1023" s="101">
        <f t="shared" si="398"/>
        <v>0</v>
      </c>
      <c r="W1023" s="100"/>
      <c r="X1023" s="100"/>
      <c r="Y1023" s="101">
        <f t="shared" si="396"/>
        <v>0</v>
      </c>
      <c r="Z1023" s="101">
        <f t="shared" si="397"/>
        <v>0</v>
      </c>
      <c r="AA1023" s="101" t="e">
        <f t="shared" si="399"/>
        <v>#VALUE!</v>
      </c>
    </row>
    <row r="1024" spans="1:27" ht="17.25" x14ac:dyDescent="0.25">
      <c r="A1024" s="4"/>
      <c r="B1024" s="4"/>
      <c r="C1024" s="92"/>
      <c r="D1024" s="192"/>
      <c r="E1024" s="93"/>
      <c r="F1024" s="94"/>
      <c r="G1024" s="95" t="str">
        <f t="shared" si="388"/>
        <v>Error</v>
      </c>
      <c r="H1024" s="96">
        <v>14400</v>
      </c>
      <c r="I1024" s="97" t="e">
        <f t="shared" si="389"/>
        <v>#VALUE!</v>
      </c>
      <c r="J1024" s="87" t="e">
        <f t="shared" si="384"/>
        <v>#VALUE!</v>
      </c>
      <c r="K1024" s="97">
        <f t="shared" si="390"/>
        <v>0</v>
      </c>
      <c r="L1024" s="97">
        <f t="shared" si="391"/>
        <v>0</v>
      </c>
      <c r="M1024" s="97" t="e">
        <f t="shared" si="392"/>
        <v>#VALUE!</v>
      </c>
      <c r="N1024" s="97" t="e">
        <f t="shared" si="393"/>
        <v>#VALUE!</v>
      </c>
      <c r="O1024" s="96"/>
      <c r="P1024" s="97" t="e">
        <f t="shared" si="385"/>
        <v>#VALUE!</v>
      </c>
      <c r="Q1024" s="98" t="e">
        <f t="shared" si="394"/>
        <v>#VALUE!</v>
      </c>
      <c r="R1024" s="99"/>
      <c r="S1024" s="4"/>
      <c r="T1024" s="27">
        <f t="shared" si="395"/>
        <v>0</v>
      </c>
      <c r="U1024" s="100">
        <v>66140</v>
      </c>
      <c r="V1024" s="101">
        <f t="shared" si="398"/>
        <v>0</v>
      </c>
      <c r="W1024" s="100"/>
      <c r="X1024" s="100"/>
      <c r="Y1024" s="101">
        <f t="shared" si="396"/>
        <v>0</v>
      </c>
      <c r="Z1024" s="101">
        <f t="shared" si="397"/>
        <v>0</v>
      </c>
      <c r="AA1024" s="101" t="e">
        <f t="shared" si="399"/>
        <v>#VALUE!</v>
      </c>
    </row>
    <row r="1025" spans="1:27" ht="17.25" x14ac:dyDescent="0.25">
      <c r="A1025" s="4"/>
      <c r="B1025" s="4"/>
      <c r="C1025" s="92"/>
      <c r="D1025" s="192"/>
      <c r="E1025" s="93"/>
      <c r="F1025" s="94"/>
      <c r="G1025" s="95" t="str">
        <f t="shared" si="388"/>
        <v>Error</v>
      </c>
      <c r="H1025" s="96">
        <v>14400</v>
      </c>
      <c r="I1025" s="97" t="e">
        <f t="shared" si="389"/>
        <v>#VALUE!</v>
      </c>
      <c r="J1025" s="87" t="e">
        <f t="shared" si="384"/>
        <v>#VALUE!</v>
      </c>
      <c r="K1025" s="97">
        <f t="shared" si="390"/>
        <v>0</v>
      </c>
      <c r="L1025" s="97">
        <f t="shared" si="391"/>
        <v>0</v>
      </c>
      <c r="M1025" s="97" t="e">
        <f t="shared" si="392"/>
        <v>#VALUE!</v>
      </c>
      <c r="N1025" s="97" t="e">
        <f t="shared" si="393"/>
        <v>#VALUE!</v>
      </c>
      <c r="O1025" s="96"/>
      <c r="P1025" s="97" t="e">
        <f t="shared" si="385"/>
        <v>#VALUE!</v>
      </c>
      <c r="Q1025" s="98" t="e">
        <f t="shared" si="394"/>
        <v>#VALUE!</v>
      </c>
      <c r="R1025" s="99"/>
      <c r="S1025" s="4"/>
      <c r="T1025" s="27">
        <f t="shared" si="395"/>
        <v>0</v>
      </c>
      <c r="U1025" s="100">
        <v>66140</v>
      </c>
      <c r="V1025" s="101">
        <f t="shared" si="398"/>
        <v>0</v>
      </c>
      <c r="W1025" s="100"/>
      <c r="X1025" s="100"/>
      <c r="Y1025" s="101">
        <f t="shared" si="396"/>
        <v>0</v>
      </c>
      <c r="Z1025" s="101">
        <f t="shared" si="397"/>
        <v>0</v>
      </c>
      <c r="AA1025" s="101" t="e">
        <f t="shared" si="399"/>
        <v>#VALUE!</v>
      </c>
    </row>
    <row r="1026" spans="1:27" ht="17.25" x14ac:dyDescent="0.25">
      <c r="A1026" s="4"/>
      <c r="B1026" s="4"/>
      <c r="C1026" s="92"/>
      <c r="D1026" s="192"/>
      <c r="E1026" s="93"/>
      <c r="F1026" s="94"/>
      <c r="G1026" s="95" t="str">
        <f t="shared" si="388"/>
        <v>Error</v>
      </c>
      <c r="H1026" s="96">
        <v>14400</v>
      </c>
      <c r="I1026" s="97" t="e">
        <f t="shared" si="389"/>
        <v>#VALUE!</v>
      </c>
      <c r="J1026" s="87" t="e">
        <f t="shared" si="384"/>
        <v>#VALUE!</v>
      </c>
      <c r="K1026" s="97">
        <f t="shared" si="390"/>
        <v>0</v>
      </c>
      <c r="L1026" s="97">
        <f t="shared" si="391"/>
        <v>0</v>
      </c>
      <c r="M1026" s="97" t="e">
        <f t="shared" si="392"/>
        <v>#VALUE!</v>
      </c>
      <c r="N1026" s="97" t="e">
        <f t="shared" si="393"/>
        <v>#VALUE!</v>
      </c>
      <c r="O1026" s="96"/>
      <c r="P1026" s="97" t="e">
        <f t="shared" si="385"/>
        <v>#VALUE!</v>
      </c>
      <c r="Q1026" s="98" t="e">
        <f t="shared" si="394"/>
        <v>#VALUE!</v>
      </c>
      <c r="R1026" s="99"/>
      <c r="S1026" s="4"/>
      <c r="T1026" s="27">
        <f t="shared" si="395"/>
        <v>0</v>
      </c>
      <c r="U1026" s="100">
        <v>66140</v>
      </c>
      <c r="V1026" s="101">
        <f t="shared" si="398"/>
        <v>0</v>
      </c>
      <c r="W1026" s="100"/>
      <c r="X1026" s="100"/>
      <c r="Y1026" s="101">
        <f t="shared" si="396"/>
        <v>0</v>
      </c>
      <c r="Z1026" s="101">
        <f t="shared" si="397"/>
        <v>0</v>
      </c>
      <c r="AA1026" s="101" t="e">
        <f t="shared" si="399"/>
        <v>#VALUE!</v>
      </c>
    </row>
    <row r="1027" spans="1:27" ht="17.25" x14ac:dyDescent="0.25">
      <c r="A1027" s="4"/>
      <c r="B1027" s="4"/>
      <c r="C1027" s="92"/>
      <c r="D1027" s="192"/>
      <c r="E1027" s="93"/>
      <c r="F1027" s="94"/>
      <c r="G1027" s="95" t="str">
        <f t="shared" si="388"/>
        <v>Error</v>
      </c>
      <c r="H1027" s="96">
        <v>14400</v>
      </c>
      <c r="I1027" s="97" t="e">
        <f t="shared" si="389"/>
        <v>#VALUE!</v>
      </c>
      <c r="J1027" s="87" t="e">
        <f t="shared" si="384"/>
        <v>#VALUE!</v>
      </c>
      <c r="K1027" s="97">
        <f t="shared" si="390"/>
        <v>0</v>
      </c>
      <c r="L1027" s="97">
        <f t="shared" si="391"/>
        <v>0</v>
      </c>
      <c r="M1027" s="97" t="e">
        <f t="shared" si="392"/>
        <v>#VALUE!</v>
      </c>
      <c r="N1027" s="97" t="e">
        <f t="shared" si="393"/>
        <v>#VALUE!</v>
      </c>
      <c r="O1027" s="96"/>
      <c r="P1027" s="97" t="e">
        <f t="shared" si="385"/>
        <v>#VALUE!</v>
      </c>
      <c r="Q1027" s="98" t="e">
        <f t="shared" si="394"/>
        <v>#VALUE!</v>
      </c>
      <c r="R1027" s="99"/>
      <c r="S1027" s="4"/>
      <c r="T1027" s="27">
        <f t="shared" si="395"/>
        <v>0</v>
      </c>
      <c r="U1027" s="100">
        <v>66140</v>
      </c>
      <c r="V1027" s="101">
        <f t="shared" si="398"/>
        <v>0</v>
      </c>
      <c r="W1027" s="100"/>
      <c r="X1027" s="100"/>
      <c r="Y1027" s="101">
        <f t="shared" si="396"/>
        <v>0</v>
      </c>
      <c r="Z1027" s="101">
        <f t="shared" si="397"/>
        <v>0</v>
      </c>
      <c r="AA1027" s="101" t="e">
        <f t="shared" si="399"/>
        <v>#VALUE!</v>
      </c>
    </row>
    <row r="1028" spans="1:27" ht="17.25" x14ac:dyDescent="0.25">
      <c r="A1028" s="4"/>
      <c r="B1028" s="4"/>
      <c r="C1028" s="92"/>
      <c r="D1028" s="192"/>
      <c r="E1028" s="83"/>
      <c r="F1028" s="84"/>
      <c r="G1028" s="85" t="str">
        <f t="shared" si="388"/>
        <v>Error</v>
      </c>
      <c r="H1028" s="86">
        <v>14400</v>
      </c>
      <c r="I1028" s="87" t="e">
        <f t="shared" si="389"/>
        <v>#VALUE!</v>
      </c>
      <c r="J1028" s="87" t="e">
        <f t="shared" si="384"/>
        <v>#VALUE!</v>
      </c>
      <c r="K1028" s="87">
        <f t="shared" si="390"/>
        <v>0</v>
      </c>
      <c r="L1028" s="87">
        <f t="shared" si="391"/>
        <v>0</v>
      </c>
      <c r="M1028" s="87" t="e">
        <f t="shared" si="392"/>
        <v>#VALUE!</v>
      </c>
      <c r="N1028" s="87" t="e">
        <f t="shared" si="393"/>
        <v>#VALUE!</v>
      </c>
      <c r="O1028" s="86"/>
      <c r="P1028" s="87" t="e">
        <f t="shared" si="385"/>
        <v>#VALUE!</v>
      </c>
      <c r="Q1028" s="88" t="e">
        <f t="shared" si="394"/>
        <v>#VALUE!</v>
      </c>
      <c r="R1028" s="89"/>
      <c r="S1028" s="81"/>
      <c r="T1028" s="27">
        <f t="shared" si="395"/>
        <v>0</v>
      </c>
      <c r="U1028" s="90">
        <v>66140</v>
      </c>
      <c r="V1028" s="91">
        <f t="shared" si="398"/>
        <v>0</v>
      </c>
      <c r="W1028" s="90"/>
      <c r="X1028" s="90"/>
      <c r="Y1028" s="91">
        <f t="shared" si="396"/>
        <v>0</v>
      </c>
      <c r="Z1028" s="91">
        <f t="shared" si="397"/>
        <v>0</v>
      </c>
      <c r="AA1028" s="91" t="e">
        <f t="shared" si="399"/>
        <v>#VALUE!</v>
      </c>
    </row>
    <row r="1029" spans="1:27" ht="17.25" x14ac:dyDescent="0.25">
      <c r="A1029" s="4"/>
      <c r="B1029" s="4"/>
      <c r="C1029" s="92"/>
      <c r="D1029" s="192"/>
      <c r="E1029" s="93"/>
      <c r="F1029" s="94"/>
      <c r="G1029" s="95" t="str">
        <f t="shared" si="388"/>
        <v>Error</v>
      </c>
      <c r="H1029" s="96">
        <v>14400</v>
      </c>
      <c r="I1029" s="97" t="e">
        <f t="shared" si="389"/>
        <v>#VALUE!</v>
      </c>
      <c r="J1029" s="87" t="e">
        <f t="shared" si="384"/>
        <v>#VALUE!</v>
      </c>
      <c r="K1029" s="97">
        <f t="shared" si="390"/>
        <v>0</v>
      </c>
      <c r="L1029" s="97">
        <f t="shared" si="391"/>
        <v>0</v>
      </c>
      <c r="M1029" s="97" t="e">
        <f t="shared" si="392"/>
        <v>#VALUE!</v>
      </c>
      <c r="N1029" s="97" t="e">
        <f t="shared" si="393"/>
        <v>#VALUE!</v>
      </c>
      <c r="O1029" s="96"/>
      <c r="P1029" s="97" t="e">
        <f t="shared" si="385"/>
        <v>#VALUE!</v>
      </c>
      <c r="Q1029" s="98" t="e">
        <f t="shared" si="394"/>
        <v>#VALUE!</v>
      </c>
      <c r="R1029" s="99"/>
      <c r="S1029" s="4"/>
      <c r="T1029" s="27">
        <f t="shared" si="395"/>
        <v>0</v>
      </c>
      <c r="U1029" s="100">
        <v>66140</v>
      </c>
      <c r="V1029" s="101">
        <f t="shared" si="398"/>
        <v>0</v>
      </c>
      <c r="W1029" s="100"/>
      <c r="X1029" s="100"/>
      <c r="Y1029" s="101">
        <f t="shared" si="396"/>
        <v>0</v>
      </c>
      <c r="Z1029" s="101">
        <f t="shared" si="397"/>
        <v>0</v>
      </c>
      <c r="AA1029" s="101" t="e">
        <f t="shared" si="399"/>
        <v>#VALUE!</v>
      </c>
    </row>
    <row r="1030" spans="1:27" ht="17.25" x14ac:dyDescent="0.25">
      <c r="A1030" s="4"/>
      <c r="B1030" s="4"/>
      <c r="C1030" s="92"/>
      <c r="D1030" s="192"/>
      <c r="E1030" s="93"/>
      <c r="F1030" s="94"/>
      <c r="G1030" s="95" t="str">
        <f t="shared" si="388"/>
        <v>Error</v>
      </c>
      <c r="H1030" s="96">
        <v>14400</v>
      </c>
      <c r="I1030" s="97" t="e">
        <f t="shared" si="389"/>
        <v>#VALUE!</v>
      </c>
      <c r="J1030" s="87" t="e">
        <f t="shared" si="384"/>
        <v>#VALUE!</v>
      </c>
      <c r="K1030" s="97">
        <f t="shared" si="390"/>
        <v>0</v>
      </c>
      <c r="L1030" s="97">
        <f t="shared" si="391"/>
        <v>0</v>
      </c>
      <c r="M1030" s="97" t="e">
        <f t="shared" si="392"/>
        <v>#VALUE!</v>
      </c>
      <c r="N1030" s="97" t="e">
        <f t="shared" si="393"/>
        <v>#VALUE!</v>
      </c>
      <c r="O1030" s="96"/>
      <c r="P1030" s="97" t="e">
        <f t="shared" si="385"/>
        <v>#VALUE!</v>
      </c>
      <c r="Q1030" s="98" t="e">
        <f t="shared" si="394"/>
        <v>#VALUE!</v>
      </c>
      <c r="R1030" s="99"/>
      <c r="S1030" s="4"/>
      <c r="T1030" s="27">
        <f t="shared" si="395"/>
        <v>0</v>
      </c>
      <c r="U1030" s="100">
        <v>66140</v>
      </c>
      <c r="V1030" s="101">
        <f t="shared" si="398"/>
        <v>0</v>
      </c>
      <c r="W1030" s="100"/>
      <c r="X1030" s="100"/>
      <c r="Y1030" s="101">
        <f t="shared" si="396"/>
        <v>0</v>
      </c>
      <c r="Z1030" s="101">
        <f t="shared" si="397"/>
        <v>0</v>
      </c>
      <c r="AA1030" s="101" t="e">
        <f t="shared" si="399"/>
        <v>#VALUE!</v>
      </c>
    </row>
    <row r="1031" spans="1:27" ht="17.25" x14ac:dyDescent="0.25">
      <c r="A1031" s="4"/>
      <c r="B1031" s="4"/>
      <c r="C1031" s="92"/>
      <c r="D1031" s="192"/>
      <c r="E1031" s="93"/>
      <c r="F1031" s="94"/>
      <c r="G1031" s="95" t="str">
        <f t="shared" si="388"/>
        <v>Error</v>
      </c>
      <c r="H1031" s="96">
        <v>14400</v>
      </c>
      <c r="I1031" s="97" t="e">
        <f t="shared" si="389"/>
        <v>#VALUE!</v>
      </c>
      <c r="J1031" s="87" t="e">
        <f t="shared" si="384"/>
        <v>#VALUE!</v>
      </c>
      <c r="K1031" s="97">
        <f t="shared" si="390"/>
        <v>0</v>
      </c>
      <c r="L1031" s="97">
        <f t="shared" si="391"/>
        <v>0</v>
      </c>
      <c r="M1031" s="97" t="e">
        <f t="shared" si="392"/>
        <v>#VALUE!</v>
      </c>
      <c r="N1031" s="97" t="e">
        <f t="shared" si="393"/>
        <v>#VALUE!</v>
      </c>
      <c r="O1031" s="96"/>
      <c r="P1031" s="97" t="e">
        <f t="shared" si="385"/>
        <v>#VALUE!</v>
      </c>
      <c r="Q1031" s="98" t="e">
        <f t="shared" si="394"/>
        <v>#VALUE!</v>
      </c>
      <c r="R1031" s="99"/>
      <c r="S1031" s="4"/>
      <c r="T1031" s="27">
        <f t="shared" si="395"/>
        <v>0</v>
      </c>
      <c r="U1031" s="100">
        <v>66140</v>
      </c>
      <c r="V1031" s="101">
        <f t="shared" si="398"/>
        <v>0</v>
      </c>
      <c r="W1031" s="100"/>
      <c r="X1031" s="100"/>
      <c r="Y1031" s="101">
        <f t="shared" si="396"/>
        <v>0</v>
      </c>
      <c r="Z1031" s="101">
        <f t="shared" si="397"/>
        <v>0</v>
      </c>
      <c r="AA1031" s="101" t="e">
        <f t="shared" si="399"/>
        <v>#VALUE!</v>
      </c>
    </row>
    <row r="1032" spans="1:27" ht="17.25" x14ac:dyDescent="0.25">
      <c r="A1032" s="4"/>
      <c r="B1032" s="4"/>
      <c r="C1032" s="92"/>
      <c r="D1032" s="192"/>
      <c r="E1032" s="93"/>
      <c r="F1032" s="94"/>
      <c r="G1032" s="95" t="str">
        <f t="shared" si="388"/>
        <v>Error</v>
      </c>
      <c r="H1032" s="96">
        <v>14400</v>
      </c>
      <c r="I1032" s="97" t="e">
        <f t="shared" si="389"/>
        <v>#VALUE!</v>
      </c>
      <c r="J1032" s="87" t="e">
        <f t="shared" si="384"/>
        <v>#VALUE!</v>
      </c>
      <c r="K1032" s="97">
        <f t="shared" si="390"/>
        <v>0</v>
      </c>
      <c r="L1032" s="97">
        <f t="shared" si="391"/>
        <v>0</v>
      </c>
      <c r="M1032" s="97" t="e">
        <f t="shared" si="392"/>
        <v>#VALUE!</v>
      </c>
      <c r="N1032" s="97" t="e">
        <f t="shared" si="393"/>
        <v>#VALUE!</v>
      </c>
      <c r="O1032" s="96"/>
      <c r="P1032" s="97" t="e">
        <f t="shared" si="385"/>
        <v>#VALUE!</v>
      </c>
      <c r="Q1032" s="98" t="e">
        <f t="shared" si="394"/>
        <v>#VALUE!</v>
      </c>
      <c r="R1032" s="99"/>
      <c r="S1032" s="4"/>
      <c r="T1032" s="27">
        <f t="shared" si="395"/>
        <v>0</v>
      </c>
      <c r="U1032" s="100">
        <v>66140</v>
      </c>
      <c r="V1032" s="101">
        <f t="shared" si="398"/>
        <v>0</v>
      </c>
      <c r="W1032" s="100"/>
      <c r="X1032" s="100"/>
      <c r="Y1032" s="101">
        <f t="shared" si="396"/>
        <v>0</v>
      </c>
      <c r="Z1032" s="101">
        <f t="shared" si="397"/>
        <v>0</v>
      </c>
      <c r="AA1032" s="101" t="e">
        <f t="shared" si="399"/>
        <v>#VALUE!</v>
      </c>
    </row>
    <row r="1033" spans="1:27" ht="17.25" x14ac:dyDescent="0.25">
      <c r="A1033" s="4"/>
      <c r="B1033" s="4"/>
      <c r="C1033" s="92"/>
      <c r="D1033" s="192"/>
      <c r="E1033" s="93"/>
      <c r="F1033" s="94"/>
      <c r="G1033" s="95" t="str">
        <f t="shared" si="388"/>
        <v>Error</v>
      </c>
      <c r="H1033" s="96">
        <v>14400</v>
      </c>
      <c r="I1033" s="97" t="e">
        <f t="shared" si="389"/>
        <v>#VALUE!</v>
      </c>
      <c r="J1033" s="87" t="e">
        <f t="shared" si="384"/>
        <v>#VALUE!</v>
      </c>
      <c r="K1033" s="97">
        <f t="shared" si="390"/>
        <v>0</v>
      </c>
      <c r="L1033" s="97">
        <f t="shared" si="391"/>
        <v>0</v>
      </c>
      <c r="M1033" s="97" t="e">
        <f t="shared" si="392"/>
        <v>#VALUE!</v>
      </c>
      <c r="N1033" s="97" t="e">
        <f t="shared" si="393"/>
        <v>#VALUE!</v>
      </c>
      <c r="O1033" s="96"/>
      <c r="P1033" s="97" t="e">
        <f t="shared" si="385"/>
        <v>#VALUE!</v>
      </c>
      <c r="Q1033" s="98" t="e">
        <f t="shared" si="394"/>
        <v>#VALUE!</v>
      </c>
      <c r="R1033" s="99"/>
      <c r="S1033" s="4"/>
      <c r="T1033" s="27">
        <f t="shared" si="395"/>
        <v>0</v>
      </c>
      <c r="U1033" s="100">
        <v>66140</v>
      </c>
      <c r="V1033" s="101">
        <f t="shared" si="398"/>
        <v>0</v>
      </c>
      <c r="W1033" s="100"/>
      <c r="X1033" s="100"/>
      <c r="Y1033" s="101">
        <f t="shared" si="396"/>
        <v>0</v>
      </c>
      <c r="Z1033" s="101">
        <f t="shared" si="397"/>
        <v>0</v>
      </c>
      <c r="AA1033" s="101" t="e">
        <f t="shared" si="399"/>
        <v>#VALUE!</v>
      </c>
    </row>
    <row r="1034" spans="1:27" ht="17.25" x14ac:dyDescent="0.25">
      <c r="A1034" s="4"/>
      <c r="B1034" s="4"/>
      <c r="C1034" s="92"/>
      <c r="D1034" s="192"/>
      <c r="E1034" s="83"/>
      <c r="F1034" s="84"/>
      <c r="G1034" s="85" t="str">
        <f t="shared" si="388"/>
        <v>Error</v>
      </c>
      <c r="H1034" s="86">
        <v>14400</v>
      </c>
      <c r="I1034" s="87" t="e">
        <f t="shared" si="389"/>
        <v>#VALUE!</v>
      </c>
      <c r="J1034" s="87" t="e">
        <f t="shared" si="384"/>
        <v>#VALUE!</v>
      </c>
      <c r="K1034" s="87">
        <f t="shared" si="390"/>
        <v>0</v>
      </c>
      <c r="L1034" s="87">
        <f t="shared" si="391"/>
        <v>0</v>
      </c>
      <c r="M1034" s="87" t="e">
        <f t="shared" si="392"/>
        <v>#VALUE!</v>
      </c>
      <c r="N1034" s="87" t="e">
        <f t="shared" si="393"/>
        <v>#VALUE!</v>
      </c>
      <c r="O1034" s="86"/>
      <c r="P1034" s="87" t="e">
        <f t="shared" si="385"/>
        <v>#VALUE!</v>
      </c>
      <c r="Q1034" s="88" t="e">
        <f t="shared" si="394"/>
        <v>#VALUE!</v>
      </c>
      <c r="R1034" s="89"/>
      <c r="S1034" s="81"/>
      <c r="T1034" s="27">
        <f t="shared" si="395"/>
        <v>0</v>
      </c>
      <c r="U1034" s="90">
        <v>66140</v>
      </c>
      <c r="V1034" s="91">
        <f t="shared" si="398"/>
        <v>0</v>
      </c>
      <c r="W1034" s="90"/>
      <c r="X1034" s="90"/>
      <c r="Y1034" s="91">
        <f t="shared" si="396"/>
        <v>0</v>
      </c>
      <c r="Z1034" s="91">
        <f t="shared" si="397"/>
        <v>0</v>
      </c>
      <c r="AA1034" s="91" t="e">
        <f t="shared" si="399"/>
        <v>#VALUE!</v>
      </c>
    </row>
    <row r="1035" spans="1:27" ht="17.25" x14ac:dyDescent="0.25">
      <c r="A1035" s="4"/>
      <c r="B1035" s="4"/>
      <c r="C1035" s="92"/>
      <c r="D1035" s="192"/>
      <c r="E1035" s="93"/>
      <c r="F1035" s="94"/>
      <c r="G1035" s="95" t="str">
        <f t="shared" si="388"/>
        <v>Error</v>
      </c>
      <c r="H1035" s="96">
        <v>14400</v>
      </c>
      <c r="I1035" s="97" t="e">
        <f t="shared" si="389"/>
        <v>#VALUE!</v>
      </c>
      <c r="J1035" s="87" t="e">
        <f t="shared" si="384"/>
        <v>#VALUE!</v>
      </c>
      <c r="K1035" s="97">
        <f t="shared" si="390"/>
        <v>0</v>
      </c>
      <c r="L1035" s="97">
        <f t="shared" si="391"/>
        <v>0</v>
      </c>
      <c r="M1035" s="97" t="e">
        <f t="shared" si="392"/>
        <v>#VALUE!</v>
      </c>
      <c r="N1035" s="97" t="e">
        <f t="shared" si="393"/>
        <v>#VALUE!</v>
      </c>
      <c r="O1035" s="96"/>
      <c r="P1035" s="97" t="e">
        <f t="shared" si="385"/>
        <v>#VALUE!</v>
      </c>
      <c r="Q1035" s="98" t="e">
        <f t="shared" si="394"/>
        <v>#VALUE!</v>
      </c>
      <c r="R1035" s="99"/>
      <c r="S1035" s="4"/>
      <c r="T1035" s="27">
        <f t="shared" si="395"/>
        <v>0</v>
      </c>
      <c r="U1035" s="100">
        <v>66140</v>
      </c>
      <c r="V1035" s="101">
        <f t="shared" si="398"/>
        <v>0</v>
      </c>
      <c r="W1035" s="100"/>
      <c r="X1035" s="100"/>
      <c r="Y1035" s="101">
        <f t="shared" si="396"/>
        <v>0</v>
      </c>
      <c r="Z1035" s="101">
        <f t="shared" si="397"/>
        <v>0</v>
      </c>
      <c r="AA1035" s="101" t="e">
        <f t="shared" si="399"/>
        <v>#VALUE!</v>
      </c>
    </row>
    <row r="1036" spans="1:27" ht="17.25" x14ac:dyDescent="0.25">
      <c r="A1036" s="4"/>
      <c r="B1036" s="4"/>
      <c r="C1036" s="92"/>
      <c r="D1036" s="192"/>
      <c r="E1036" s="93"/>
      <c r="F1036" s="94"/>
      <c r="G1036" s="95" t="str">
        <f t="shared" si="388"/>
        <v>Error</v>
      </c>
      <c r="H1036" s="96">
        <v>14400</v>
      </c>
      <c r="I1036" s="97" t="e">
        <f t="shared" si="389"/>
        <v>#VALUE!</v>
      </c>
      <c r="J1036" s="87" t="e">
        <f t="shared" si="384"/>
        <v>#VALUE!</v>
      </c>
      <c r="K1036" s="97">
        <f t="shared" si="390"/>
        <v>0</v>
      </c>
      <c r="L1036" s="97">
        <f t="shared" si="391"/>
        <v>0</v>
      </c>
      <c r="M1036" s="97" t="e">
        <f t="shared" si="392"/>
        <v>#VALUE!</v>
      </c>
      <c r="N1036" s="97" t="e">
        <f t="shared" si="393"/>
        <v>#VALUE!</v>
      </c>
      <c r="O1036" s="96"/>
      <c r="P1036" s="97" t="e">
        <f t="shared" si="385"/>
        <v>#VALUE!</v>
      </c>
      <c r="Q1036" s="98" t="e">
        <f t="shared" si="394"/>
        <v>#VALUE!</v>
      </c>
      <c r="R1036" s="99"/>
      <c r="S1036" s="4"/>
      <c r="T1036" s="27">
        <f t="shared" si="395"/>
        <v>0</v>
      </c>
      <c r="U1036" s="100">
        <v>66140</v>
      </c>
      <c r="V1036" s="101">
        <f t="shared" si="398"/>
        <v>0</v>
      </c>
      <c r="W1036" s="100"/>
      <c r="X1036" s="100"/>
      <c r="Y1036" s="101">
        <f t="shared" si="396"/>
        <v>0</v>
      </c>
      <c r="Z1036" s="101">
        <f t="shared" si="397"/>
        <v>0</v>
      </c>
      <c r="AA1036" s="101" t="e">
        <f t="shared" si="399"/>
        <v>#VALUE!</v>
      </c>
    </row>
    <row r="1037" spans="1:27" ht="17.25" x14ac:dyDescent="0.25">
      <c r="A1037" s="4"/>
      <c r="B1037" s="4"/>
      <c r="C1037" s="92"/>
      <c r="D1037" s="192"/>
      <c r="E1037" s="93"/>
      <c r="F1037" s="94"/>
      <c r="G1037" s="95" t="str">
        <f t="shared" si="388"/>
        <v>Error</v>
      </c>
      <c r="H1037" s="96">
        <v>14400</v>
      </c>
      <c r="I1037" s="97" t="e">
        <f t="shared" si="389"/>
        <v>#VALUE!</v>
      </c>
      <c r="J1037" s="87" t="e">
        <f t="shared" si="384"/>
        <v>#VALUE!</v>
      </c>
      <c r="K1037" s="97">
        <f t="shared" si="390"/>
        <v>0</v>
      </c>
      <c r="L1037" s="97">
        <f t="shared" si="391"/>
        <v>0</v>
      </c>
      <c r="M1037" s="97" t="e">
        <f t="shared" si="392"/>
        <v>#VALUE!</v>
      </c>
      <c r="N1037" s="97" t="e">
        <f t="shared" si="393"/>
        <v>#VALUE!</v>
      </c>
      <c r="O1037" s="96"/>
      <c r="P1037" s="97" t="e">
        <f t="shared" si="385"/>
        <v>#VALUE!</v>
      </c>
      <c r="Q1037" s="98" t="e">
        <f t="shared" si="394"/>
        <v>#VALUE!</v>
      </c>
      <c r="R1037" s="99"/>
      <c r="S1037" s="4"/>
      <c r="T1037" s="27">
        <f t="shared" si="395"/>
        <v>0</v>
      </c>
      <c r="U1037" s="100">
        <v>66140</v>
      </c>
      <c r="V1037" s="101">
        <f t="shared" si="398"/>
        <v>0</v>
      </c>
      <c r="W1037" s="100"/>
      <c r="X1037" s="100"/>
      <c r="Y1037" s="101">
        <f t="shared" si="396"/>
        <v>0</v>
      </c>
      <c r="Z1037" s="101">
        <f t="shared" si="397"/>
        <v>0</v>
      </c>
      <c r="AA1037" s="101" t="e">
        <f t="shared" si="399"/>
        <v>#VALUE!</v>
      </c>
    </row>
    <row r="1038" spans="1:27" ht="17.25" x14ac:dyDescent="0.25">
      <c r="A1038" s="4"/>
      <c r="B1038" s="4"/>
      <c r="C1038" s="92"/>
      <c r="D1038" s="192"/>
      <c r="E1038" s="93"/>
      <c r="F1038" s="94"/>
      <c r="G1038" s="95" t="str">
        <f t="shared" si="388"/>
        <v>Error</v>
      </c>
      <c r="H1038" s="96">
        <v>14400</v>
      </c>
      <c r="I1038" s="97" t="e">
        <f t="shared" si="389"/>
        <v>#VALUE!</v>
      </c>
      <c r="J1038" s="87" t="e">
        <f t="shared" si="384"/>
        <v>#VALUE!</v>
      </c>
      <c r="K1038" s="97">
        <f t="shared" si="390"/>
        <v>0</v>
      </c>
      <c r="L1038" s="97">
        <f t="shared" si="391"/>
        <v>0</v>
      </c>
      <c r="M1038" s="97" t="e">
        <f t="shared" si="392"/>
        <v>#VALUE!</v>
      </c>
      <c r="N1038" s="97" t="e">
        <f t="shared" si="393"/>
        <v>#VALUE!</v>
      </c>
      <c r="O1038" s="96"/>
      <c r="P1038" s="97" t="e">
        <f t="shared" si="385"/>
        <v>#VALUE!</v>
      </c>
      <c r="Q1038" s="98" t="e">
        <f t="shared" si="394"/>
        <v>#VALUE!</v>
      </c>
      <c r="R1038" s="99"/>
      <c r="S1038" s="4"/>
      <c r="T1038" s="27">
        <f t="shared" si="395"/>
        <v>0</v>
      </c>
      <c r="U1038" s="100">
        <v>66140</v>
      </c>
      <c r="V1038" s="101">
        <f t="shared" si="398"/>
        <v>0</v>
      </c>
      <c r="W1038" s="100"/>
      <c r="X1038" s="100"/>
      <c r="Y1038" s="101">
        <f t="shared" si="396"/>
        <v>0</v>
      </c>
      <c r="Z1038" s="101">
        <f t="shared" si="397"/>
        <v>0</v>
      </c>
      <c r="AA1038" s="101" t="e">
        <f t="shared" si="399"/>
        <v>#VALUE!</v>
      </c>
    </row>
    <row r="1039" spans="1:27" ht="17.25" x14ac:dyDescent="0.25">
      <c r="A1039" s="4"/>
      <c r="B1039" s="4"/>
      <c r="C1039" s="92"/>
      <c r="D1039" s="192"/>
      <c r="E1039" s="93"/>
      <c r="F1039" s="94"/>
      <c r="G1039" s="95" t="str">
        <f t="shared" si="388"/>
        <v>Error</v>
      </c>
      <c r="H1039" s="96">
        <v>14400</v>
      </c>
      <c r="I1039" s="97" t="e">
        <f t="shared" si="389"/>
        <v>#VALUE!</v>
      </c>
      <c r="J1039" s="87" t="e">
        <f t="shared" si="384"/>
        <v>#VALUE!</v>
      </c>
      <c r="K1039" s="97">
        <f t="shared" si="390"/>
        <v>0</v>
      </c>
      <c r="L1039" s="97">
        <f t="shared" si="391"/>
        <v>0</v>
      </c>
      <c r="M1039" s="97" t="e">
        <f t="shared" si="392"/>
        <v>#VALUE!</v>
      </c>
      <c r="N1039" s="97" t="e">
        <f t="shared" si="393"/>
        <v>#VALUE!</v>
      </c>
      <c r="O1039" s="96"/>
      <c r="P1039" s="97" t="e">
        <f t="shared" si="385"/>
        <v>#VALUE!</v>
      </c>
      <c r="Q1039" s="98" t="e">
        <f t="shared" si="394"/>
        <v>#VALUE!</v>
      </c>
      <c r="R1039" s="99"/>
      <c r="S1039" s="4"/>
      <c r="T1039" s="27">
        <f t="shared" si="395"/>
        <v>0</v>
      </c>
      <c r="U1039" s="100">
        <v>66140</v>
      </c>
      <c r="V1039" s="101">
        <f t="shared" si="398"/>
        <v>0</v>
      </c>
      <c r="W1039" s="100"/>
      <c r="X1039" s="100"/>
      <c r="Y1039" s="101">
        <f t="shared" si="396"/>
        <v>0</v>
      </c>
      <c r="Z1039" s="101">
        <f t="shared" si="397"/>
        <v>0</v>
      </c>
      <c r="AA1039" s="101" t="e">
        <f t="shared" si="399"/>
        <v>#VALUE!</v>
      </c>
    </row>
    <row r="1040" spans="1:27" ht="17.25" x14ac:dyDescent="0.25">
      <c r="A1040" s="4"/>
      <c r="B1040" s="4"/>
      <c r="C1040" s="92"/>
      <c r="D1040" s="192"/>
      <c r="E1040" s="83"/>
      <c r="F1040" s="84"/>
      <c r="G1040" s="85" t="str">
        <f t="shared" si="388"/>
        <v>Error</v>
      </c>
      <c r="H1040" s="86">
        <v>14400</v>
      </c>
      <c r="I1040" s="87" t="e">
        <f t="shared" si="389"/>
        <v>#VALUE!</v>
      </c>
      <c r="J1040" s="87" t="e">
        <f t="shared" si="384"/>
        <v>#VALUE!</v>
      </c>
      <c r="K1040" s="87">
        <f t="shared" si="390"/>
        <v>0</v>
      </c>
      <c r="L1040" s="87">
        <f t="shared" si="391"/>
        <v>0</v>
      </c>
      <c r="M1040" s="87" t="e">
        <f t="shared" si="392"/>
        <v>#VALUE!</v>
      </c>
      <c r="N1040" s="87" t="e">
        <f t="shared" si="393"/>
        <v>#VALUE!</v>
      </c>
      <c r="O1040" s="86"/>
      <c r="P1040" s="87" t="e">
        <f t="shared" si="385"/>
        <v>#VALUE!</v>
      </c>
      <c r="Q1040" s="88" t="e">
        <f t="shared" si="394"/>
        <v>#VALUE!</v>
      </c>
      <c r="R1040" s="89"/>
      <c r="S1040" s="81"/>
      <c r="T1040" s="27">
        <f t="shared" si="395"/>
        <v>0</v>
      </c>
      <c r="U1040" s="90">
        <v>66140</v>
      </c>
      <c r="V1040" s="91">
        <f t="shared" si="398"/>
        <v>0</v>
      </c>
      <c r="W1040" s="90"/>
      <c r="X1040" s="90"/>
      <c r="Y1040" s="91">
        <f t="shared" si="396"/>
        <v>0</v>
      </c>
      <c r="Z1040" s="91">
        <f t="shared" si="397"/>
        <v>0</v>
      </c>
      <c r="AA1040" s="91" t="e">
        <f t="shared" si="399"/>
        <v>#VALUE!</v>
      </c>
    </row>
    <row r="1041" spans="1:27" ht="17.25" x14ac:dyDescent="0.25">
      <c r="A1041" s="4"/>
      <c r="B1041" s="4"/>
      <c r="C1041" s="92"/>
      <c r="D1041" s="192"/>
      <c r="E1041" s="83"/>
      <c r="F1041" s="84"/>
      <c r="G1041" s="85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6">
        <v>14400</v>
      </c>
      <c r="I1041" s="87" t="e">
        <f>G1041*H1041</f>
        <v>#VALUE!</v>
      </c>
      <c r="J1041" s="87" t="e">
        <f t="shared" si="384"/>
        <v>#VALUE!</v>
      </c>
      <c r="K1041" s="87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7">
        <f>K1041*H1041</f>
        <v>0</v>
      </c>
      <c r="M1041" s="87" t="e">
        <f>L1041+J1041</f>
        <v>#VALUE!</v>
      </c>
      <c r="N1041" s="87" t="e">
        <f>IF(F1041&lt;2,M1041*0%,IF(F1041&lt;5,M1041*5%,IF(F1041&lt;10,M1041*10%,IF(F1041&lt;15,M1041*15%,IF(F1041&lt;20,M1041*20%,IF(F1041&lt;25,M1041*25%,IF(F1041&gt;=25,M1041*30%)))))))</f>
        <v>#VALUE!</v>
      </c>
      <c r="O1041" s="86"/>
      <c r="P1041" s="87" t="e">
        <f t="shared" si="385"/>
        <v>#VALUE!</v>
      </c>
      <c r="Q1041" s="88" t="e">
        <f>P1041*6.565</f>
        <v>#VALUE!</v>
      </c>
      <c r="R1041" s="89"/>
      <c r="S1041" s="81"/>
      <c r="T1041" s="27">
        <f t="shared" si="395"/>
        <v>0</v>
      </c>
      <c r="U1041" s="90">
        <v>66140</v>
      </c>
      <c r="V1041" s="91">
        <f t="shared" si="398"/>
        <v>0</v>
      </c>
      <c r="W1041" s="90"/>
      <c r="X1041" s="90"/>
      <c r="Y1041" s="91">
        <f>+V1041+W1041+X1041</f>
        <v>0</v>
      </c>
      <c r="Z1041" s="91">
        <f>+Y1041*6.565</f>
        <v>0</v>
      </c>
      <c r="AA1041" s="91" t="e">
        <f t="shared" si="399"/>
        <v>#VALUE!</v>
      </c>
    </row>
    <row r="1042" spans="1:27" ht="17.25" x14ac:dyDescent="0.25">
      <c r="A1042" s="4"/>
      <c r="B1042" s="4"/>
      <c r="C1042" s="92"/>
      <c r="D1042" s="192"/>
      <c r="E1042" s="93"/>
      <c r="F1042" s="94"/>
      <c r="G1042" s="95" t="str">
        <f t="shared" si="388"/>
        <v>Error</v>
      </c>
      <c r="H1042" s="96">
        <v>14400</v>
      </c>
      <c r="I1042" s="97" t="e">
        <f t="shared" ref="I1042:I1057" si="400">G1042*H1042</f>
        <v>#VALUE!</v>
      </c>
      <c r="J1042" s="87" t="e">
        <f t="shared" si="384"/>
        <v>#VALUE!</v>
      </c>
      <c r="K1042" s="97">
        <f t="shared" si="390"/>
        <v>0</v>
      </c>
      <c r="L1042" s="97">
        <f t="shared" ref="L1042:L1057" si="401">K1042*H1042</f>
        <v>0</v>
      </c>
      <c r="M1042" s="97" t="e">
        <f t="shared" ref="M1042:M1057" si="402">L1042+J1042</f>
        <v>#VALUE!</v>
      </c>
      <c r="N1042" s="97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6"/>
      <c r="P1042" s="97" t="e">
        <f t="shared" si="385"/>
        <v>#VALUE!</v>
      </c>
      <c r="Q1042" s="98" t="e">
        <f t="shared" si="394"/>
        <v>#VALUE!</v>
      </c>
      <c r="R1042" s="99"/>
      <c r="S1042" s="4"/>
      <c r="T1042" s="27">
        <f t="shared" si="395"/>
        <v>0</v>
      </c>
      <c r="U1042" s="100">
        <v>66140</v>
      </c>
      <c r="V1042" s="101">
        <f t="shared" si="398"/>
        <v>0</v>
      </c>
      <c r="W1042" s="100"/>
      <c r="X1042" s="100"/>
      <c r="Y1042" s="101">
        <f t="shared" ref="Y1042:Y1057" si="404">+V1042+W1042+X1042</f>
        <v>0</v>
      </c>
      <c r="Z1042" s="101">
        <f t="shared" si="397"/>
        <v>0</v>
      </c>
      <c r="AA1042" s="101" t="e">
        <f t="shared" si="399"/>
        <v>#VALUE!</v>
      </c>
    </row>
    <row r="1043" spans="1:27" ht="17.25" x14ac:dyDescent="0.25">
      <c r="A1043" s="4"/>
      <c r="B1043" s="4"/>
      <c r="C1043" s="92"/>
      <c r="D1043" s="192"/>
      <c r="E1043" s="93"/>
      <c r="F1043" s="94"/>
      <c r="G1043" s="95" t="str">
        <f t="shared" si="388"/>
        <v>Error</v>
      </c>
      <c r="H1043" s="96">
        <v>14400</v>
      </c>
      <c r="I1043" s="97" t="e">
        <f t="shared" si="400"/>
        <v>#VALUE!</v>
      </c>
      <c r="J1043" s="87" t="e">
        <f t="shared" si="384"/>
        <v>#VALUE!</v>
      </c>
      <c r="K1043" s="97">
        <f t="shared" si="390"/>
        <v>0</v>
      </c>
      <c r="L1043" s="97">
        <f t="shared" si="401"/>
        <v>0</v>
      </c>
      <c r="M1043" s="97" t="e">
        <f t="shared" si="402"/>
        <v>#VALUE!</v>
      </c>
      <c r="N1043" s="97" t="e">
        <f t="shared" si="403"/>
        <v>#VALUE!</v>
      </c>
      <c r="O1043" s="96"/>
      <c r="P1043" s="97" t="e">
        <f t="shared" si="385"/>
        <v>#VALUE!</v>
      </c>
      <c r="Q1043" s="98" t="e">
        <f t="shared" si="394"/>
        <v>#VALUE!</v>
      </c>
      <c r="R1043" s="99"/>
      <c r="S1043" s="4"/>
      <c r="T1043" s="27">
        <f t="shared" si="395"/>
        <v>0</v>
      </c>
      <c r="U1043" s="100">
        <v>66140</v>
      </c>
      <c r="V1043" s="101">
        <f t="shared" si="398"/>
        <v>0</v>
      </c>
      <c r="W1043" s="100"/>
      <c r="X1043" s="100"/>
      <c r="Y1043" s="101">
        <f t="shared" si="404"/>
        <v>0</v>
      </c>
      <c r="Z1043" s="101">
        <f t="shared" si="397"/>
        <v>0</v>
      </c>
      <c r="AA1043" s="101" t="e">
        <f t="shared" si="399"/>
        <v>#VALUE!</v>
      </c>
    </row>
    <row r="1044" spans="1:27" ht="17.25" x14ac:dyDescent="0.25">
      <c r="A1044" s="4"/>
      <c r="B1044" s="4"/>
      <c r="C1044" s="92"/>
      <c r="D1044" s="192"/>
      <c r="E1044" s="93"/>
      <c r="F1044" s="94"/>
      <c r="G1044" s="95" t="str">
        <f t="shared" si="388"/>
        <v>Error</v>
      </c>
      <c r="H1044" s="96">
        <v>14400</v>
      </c>
      <c r="I1044" s="97" t="e">
        <f t="shared" si="400"/>
        <v>#VALUE!</v>
      </c>
      <c r="J1044" s="87" t="e">
        <f t="shared" si="384"/>
        <v>#VALUE!</v>
      </c>
      <c r="K1044" s="97">
        <f t="shared" si="390"/>
        <v>0</v>
      </c>
      <c r="L1044" s="97">
        <f t="shared" si="401"/>
        <v>0</v>
      </c>
      <c r="M1044" s="97" t="e">
        <f t="shared" si="402"/>
        <v>#VALUE!</v>
      </c>
      <c r="N1044" s="97" t="e">
        <f t="shared" si="403"/>
        <v>#VALUE!</v>
      </c>
      <c r="O1044" s="96"/>
      <c r="P1044" s="97" t="e">
        <f t="shared" si="385"/>
        <v>#VALUE!</v>
      </c>
      <c r="Q1044" s="98" t="e">
        <f t="shared" si="394"/>
        <v>#VALUE!</v>
      </c>
      <c r="R1044" s="99"/>
      <c r="S1044" s="4"/>
      <c r="T1044" s="27">
        <f t="shared" si="395"/>
        <v>0</v>
      </c>
      <c r="U1044" s="100">
        <v>66140</v>
      </c>
      <c r="V1044" s="101">
        <f t="shared" si="398"/>
        <v>0</v>
      </c>
      <c r="W1044" s="100"/>
      <c r="X1044" s="100"/>
      <c r="Y1044" s="101">
        <f t="shared" si="404"/>
        <v>0</v>
      </c>
      <c r="Z1044" s="101">
        <f t="shared" si="397"/>
        <v>0</v>
      </c>
      <c r="AA1044" s="101" t="e">
        <f t="shared" si="399"/>
        <v>#VALUE!</v>
      </c>
    </row>
    <row r="1045" spans="1:27" ht="17.25" x14ac:dyDescent="0.25">
      <c r="A1045" s="4"/>
      <c r="B1045" s="4"/>
      <c r="C1045" s="92"/>
      <c r="D1045" s="192"/>
      <c r="E1045" s="93"/>
      <c r="F1045" s="94"/>
      <c r="G1045" s="95" t="str">
        <f t="shared" si="388"/>
        <v>Error</v>
      </c>
      <c r="H1045" s="96">
        <v>14400</v>
      </c>
      <c r="I1045" s="97" t="e">
        <f t="shared" si="400"/>
        <v>#VALUE!</v>
      </c>
      <c r="J1045" s="87" t="e">
        <f t="shared" si="384"/>
        <v>#VALUE!</v>
      </c>
      <c r="K1045" s="97">
        <f t="shared" si="390"/>
        <v>0</v>
      </c>
      <c r="L1045" s="97">
        <f t="shared" si="401"/>
        <v>0</v>
      </c>
      <c r="M1045" s="97" t="e">
        <f t="shared" si="402"/>
        <v>#VALUE!</v>
      </c>
      <c r="N1045" s="97" t="e">
        <f t="shared" si="403"/>
        <v>#VALUE!</v>
      </c>
      <c r="O1045" s="96"/>
      <c r="P1045" s="97" t="e">
        <f t="shared" si="385"/>
        <v>#VALUE!</v>
      </c>
      <c r="Q1045" s="98" t="e">
        <f t="shared" si="394"/>
        <v>#VALUE!</v>
      </c>
      <c r="R1045" s="99"/>
      <c r="S1045" s="4"/>
      <c r="T1045" s="27">
        <f t="shared" si="395"/>
        <v>0</v>
      </c>
      <c r="U1045" s="100">
        <v>66140</v>
      </c>
      <c r="V1045" s="101">
        <f t="shared" si="398"/>
        <v>0</v>
      </c>
      <c r="W1045" s="100"/>
      <c r="X1045" s="100"/>
      <c r="Y1045" s="101">
        <f t="shared" si="404"/>
        <v>0</v>
      </c>
      <c r="Z1045" s="101">
        <f t="shared" si="397"/>
        <v>0</v>
      </c>
      <c r="AA1045" s="101" t="e">
        <f t="shared" si="399"/>
        <v>#VALUE!</v>
      </c>
    </row>
    <row r="1046" spans="1:27" ht="17.25" x14ac:dyDescent="0.25">
      <c r="A1046" s="4"/>
      <c r="B1046" s="4"/>
      <c r="C1046" s="92"/>
      <c r="D1046" s="192"/>
      <c r="E1046" s="93"/>
      <c r="F1046" s="94"/>
      <c r="G1046" s="95" t="str">
        <f t="shared" si="388"/>
        <v>Error</v>
      </c>
      <c r="H1046" s="96">
        <v>14400</v>
      </c>
      <c r="I1046" s="97" t="e">
        <f t="shared" si="400"/>
        <v>#VALUE!</v>
      </c>
      <c r="J1046" s="87" t="e">
        <f t="shared" si="384"/>
        <v>#VALUE!</v>
      </c>
      <c r="K1046" s="97">
        <f t="shared" si="390"/>
        <v>0</v>
      </c>
      <c r="L1046" s="97">
        <f t="shared" si="401"/>
        <v>0</v>
      </c>
      <c r="M1046" s="97" t="e">
        <f t="shared" si="402"/>
        <v>#VALUE!</v>
      </c>
      <c r="N1046" s="97" t="e">
        <f t="shared" si="403"/>
        <v>#VALUE!</v>
      </c>
      <c r="O1046" s="96"/>
      <c r="P1046" s="97" t="e">
        <f t="shared" si="385"/>
        <v>#VALUE!</v>
      </c>
      <c r="Q1046" s="98" t="e">
        <f t="shared" si="394"/>
        <v>#VALUE!</v>
      </c>
      <c r="R1046" s="99"/>
      <c r="S1046" s="4"/>
      <c r="T1046" s="27">
        <f t="shared" si="395"/>
        <v>0</v>
      </c>
      <c r="U1046" s="100">
        <v>66140</v>
      </c>
      <c r="V1046" s="101">
        <f t="shared" si="398"/>
        <v>0</v>
      </c>
      <c r="W1046" s="100"/>
      <c r="X1046" s="100"/>
      <c r="Y1046" s="101">
        <f t="shared" si="404"/>
        <v>0</v>
      </c>
      <c r="Z1046" s="101">
        <f t="shared" si="397"/>
        <v>0</v>
      </c>
      <c r="AA1046" s="101" t="e">
        <f t="shared" si="399"/>
        <v>#VALUE!</v>
      </c>
    </row>
    <row r="1047" spans="1:27" ht="17.25" x14ac:dyDescent="0.25">
      <c r="A1047" s="4"/>
      <c r="B1047" s="4"/>
      <c r="C1047" s="92"/>
      <c r="D1047" s="192"/>
      <c r="E1047" s="83"/>
      <c r="F1047" s="84"/>
      <c r="G1047" s="85" t="str">
        <f t="shared" si="388"/>
        <v>Error</v>
      </c>
      <c r="H1047" s="86">
        <v>14400</v>
      </c>
      <c r="I1047" s="87" t="e">
        <f t="shared" si="400"/>
        <v>#VALUE!</v>
      </c>
      <c r="J1047" s="87" t="e">
        <f t="shared" si="384"/>
        <v>#VALUE!</v>
      </c>
      <c r="K1047" s="87">
        <f t="shared" si="390"/>
        <v>0</v>
      </c>
      <c r="L1047" s="87">
        <f t="shared" si="401"/>
        <v>0</v>
      </c>
      <c r="M1047" s="87" t="e">
        <f t="shared" si="402"/>
        <v>#VALUE!</v>
      </c>
      <c r="N1047" s="87" t="e">
        <f t="shared" si="403"/>
        <v>#VALUE!</v>
      </c>
      <c r="O1047" s="86"/>
      <c r="P1047" s="87" t="e">
        <f t="shared" si="385"/>
        <v>#VALUE!</v>
      </c>
      <c r="Q1047" s="88" t="e">
        <f t="shared" si="394"/>
        <v>#VALUE!</v>
      </c>
      <c r="R1047" s="89"/>
      <c r="S1047" s="81"/>
      <c r="T1047" s="27">
        <f t="shared" si="395"/>
        <v>0</v>
      </c>
      <c r="U1047" s="90">
        <v>66140</v>
      </c>
      <c r="V1047" s="91">
        <f t="shared" si="398"/>
        <v>0</v>
      </c>
      <c r="W1047" s="90"/>
      <c r="X1047" s="90"/>
      <c r="Y1047" s="91">
        <f t="shared" si="404"/>
        <v>0</v>
      </c>
      <c r="Z1047" s="91">
        <f t="shared" si="397"/>
        <v>0</v>
      </c>
      <c r="AA1047" s="91" t="e">
        <f t="shared" si="399"/>
        <v>#VALUE!</v>
      </c>
    </row>
    <row r="1048" spans="1:27" ht="17.25" x14ac:dyDescent="0.25">
      <c r="A1048" s="4"/>
      <c r="B1048" s="4"/>
      <c r="C1048" s="92"/>
      <c r="D1048" s="192"/>
      <c r="E1048" s="93"/>
      <c r="F1048" s="94"/>
      <c r="G1048" s="95" t="str">
        <f t="shared" si="388"/>
        <v>Error</v>
      </c>
      <c r="H1048" s="96">
        <v>14400</v>
      </c>
      <c r="I1048" s="97" t="e">
        <f t="shared" si="400"/>
        <v>#VALUE!</v>
      </c>
      <c r="J1048" s="87" t="e">
        <f t="shared" si="384"/>
        <v>#VALUE!</v>
      </c>
      <c r="K1048" s="97">
        <f t="shared" si="390"/>
        <v>0</v>
      </c>
      <c r="L1048" s="97">
        <f t="shared" si="401"/>
        <v>0</v>
      </c>
      <c r="M1048" s="97" t="e">
        <f t="shared" si="402"/>
        <v>#VALUE!</v>
      </c>
      <c r="N1048" s="97" t="e">
        <f t="shared" si="403"/>
        <v>#VALUE!</v>
      </c>
      <c r="O1048" s="96"/>
      <c r="P1048" s="97" t="e">
        <f t="shared" si="385"/>
        <v>#VALUE!</v>
      </c>
      <c r="Q1048" s="98" t="e">
        <f t="shared" si="394"/>
        <v>#VALUE!</v>
      </c>
      <c r="R1048" s="99"/>
      <c r="S1048" s="4"/>
      <c r="T1048" s="27">
        <f t="shared" si="395"/>
        <v>0</v>
      </c>
      <c r="U1048" s="100">
        <v>66140</v>
      </c>
      <c r="V1048" s="101">
        <f t="shared" si="398"/>
        <v>0</v>
      </c>
      <c r="W1048" s="100"/>
      <c r="X1048" s="100"/>
      <c r="Y1048" s="101">
        <f t="shared" si="404"/>
        <v>0</v>
      </c>
      <c r="Z1048" s="101">
        <f t="shared" si="397"/>
        <v>0</v>
      </c>
      <c r="AA1048" s="101" t="e">
        <f t="shared" si="399"/>
        <v>#VALUE!</v>
      </c>
    </row>
    <row r="1049" spans="1:27" ht="17.25" x14ac:dyDescent="0.25">
      <c r="A1049" s="4"/>
      <c r="B1049" s="4"/>
      <c r="C1049" s="92"/>
      <c r="D1049" s="192"/>
      <c r="E1049" s="93"/>
      <c r="F1049" s="94"/>
      <c r="G1049" s="95" t="str">
        <f t="shared" si="388"/>
        <v>Error</v>
      </c>
      <c r="H1049" s="96">
        <v>14400</v>
      </c>
      <c r="I1049" s="97" t="e">
        <f t="shared" si="400"/>
        <v>#VALUE!</v>
      </c>
      <c r="J1049" s="87" t="e">
        <f t="shared" si="384"/>
        <v>#VALUE!</v>
      </c>
      <c r="K1049" s="97">
        <f t="shared" si="390"/>
        <v>0</v>
      </c>
      <c r="L1049" s="97">
        <f t="shared" si="401"/>
        <v>0</v>
      </c>
      <c r="M1049" s="97" t="e">
        <f t="shared" si="402"/>
        <v>#VALUE!</v>
      </c>
      <c r="N1049" s="97" t="e">
        <f t="shared" si="403"/>
        <v>#VALUE!</v>
      </c>
      <c r="O1049" s="96"/>
      <c r="P1049" s="97" t="e">
        <f t="shared" si="385"/>
        <v>#VALUE!</v>
      </c>
      <c r="Q1049" s="98" t="e">
        <f t="shared" si="394"/>
        <v>#VALUE!</v>
      </c>
      <c r="R1049" s="99"/>
      <c r="S1049" s="4"/>
      <c r="T1049" s="27">
        <f t="shared" si="395"/>
        <v>0</v>
      </c>
      <c r="U1049" s="100">
        <v>66140</v>
      </c>
      <c r="V1049" s="101">
        <f t="shared" si="398"/>
        <v>0</v>
      </c>
      <c r="W1049" s="100"/>
      <c r="X1049" s="100"/>
      <c r="Y1049" s="101">
        <f t="shared" si="404"/>
        <v>0</v>
      </c>
      <c r="Z1049" s="101">
        <f t="shared" si="397"/>
        <v>0</v>
      </c>
      <c r="AA1049" s="101" t="e">
        <f t="shared" si="399"/>
        <v>#VALUE!</v>
      </c>
    </row>
    <row r="1050" spans="1:27" ht="17.25" x14ac:dyDescent="0.25">
      <c r="A1050" s="4"/>
      <c r="B1050" s="4"/>
      <c r="C1050" s="92"/>
      <c r="D1050" s="192"/>
      <c r="E1050" s="93"/>
      <c r="F1050" s="94"/>
      <c r="G1050" s="95" t="str">
        <f t="shared" si="388"/>
        <v>Error</v>
      </c>
      <c r="H1050" s="96">
        <v>14400</v>
      </c>
      <c r="I1050" s="97" t="e">
        <f t="shared" si="400"/>
        <v>#VALUE!</v>
      </c>
      <c r="J1050" s="87" t="e">
        <f t="shared" ref="J1050:J1057" si="405">IF(I1050&lt;=59525,59525,I1050)</f>
        <v>#VALUE!</v>
      </c>
      <c r="K1050" s="97">
        <f t="shared" si="390"/>
        <v>0</v>
      </c>
      <c r="L1050" s="97">
        <f t="shared" si="401"/>
        <v>0</v>
      </c>
      <c r="M1050" s="97" t="e">
        <f t="shared" si="402"/>
        <v>#VALUE!</v>
      </c>
      <c r="N1050" s="97" t="e">
        <f t="shared" si="403"/>
        <v>#VALUE!</v>
      </c>
      <c r="O1050" s="96"/>
      <c r="P1050" s="97" t="e">
        <f t="shared" ref="P1050:P1057" si="406">M1050+N1050+O1050</f>
        <v>#VALUE!</v>
      </c>
      <c r="Q1050" s="98" t="e">
        <f t="shared" si="394"/>
        <v>#VALUE!</v>
      </c>
      <c r="R1050" s="99"/>
      <c r="S1050" s="4"/>
      <c r="T1050" s="27">
        <f t="shared" si="395"/>
        <v>0</v>
      </c>
      <c r="U1050" s="100">
        <v>66140</v>
      </c>
      <c r="V1050" s="101">
        <f t="shared" ref="V1050:V1057" si="407">+U1050*T1050</f>
        <v>0</v>
      </c>
      <c r="W1050" s="100"/>
      <c r="X1050" s="100"/>
      <c r="Y1050" s="101">
        <f t="shared" si="404"/>
        <v>0</v>
      </c>
      <c r="Z1050" s="101">
        <f t="shared" si="397"/>
        <v>0</v>
      </c>
      <c r="AA1050" s="101" t="e">
        <f t="shared" ref="AA1050:AA1057" si="408">+Z1050+Q1050</f>
        <v>#VALUE!</v>
      </c>
    </row>
    <row r="1051" spans="1:27" ht="17.25" x14ac:dyDescent="0.25">
      <c r="A1051" s="4"/>
      <c r="B1051" s="4"/>
      <c r="C1051" s="92"/>
      <c r="D1051" s="192"/>
      <c r="E1051" s="93"/>
      <c r="F1051" s="94"/>
      <c r="G1051" s="95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6">
        <v>14400</v>
      </c>
      <c r="I1051" s="97" t="e">
        <f t="shared" si="400"/>
        <v>#VALUE!</v>
      </c>
      <c r="J1051" s="87" t="e">
        <f t="shared" si="405"/>
        <v>#VALUE!</v>
      </c>
      <c r="K1051" s="97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7">
        <f t="shared" si="401"/>
        <v>0</v>
      </c>
      <c r="M1051" s="97" t="e">
        <f t="shared" si="402"/>
        <v>#VALUE!</v>
      </c>
      <c r="N1051" s="97" t="e">
        <f t="shared" si="403"/>
        <v>#VALUE!</v>
      </c>
      <c r="O1051" s="96"/>
      <c r="P1051" s="97" t="e">
        <f t="shared" si="406"/>
        <v>#VALUE!</v>
      </c>
      <c r="Q1051" s="98" t="e">
        <f t="shared" ref="Q1051:Q1057" si="411">P1051*6.565</f>
        <v>#VALUE!</v>
      </c>
      <c r="R1051" s="99"/>
      <c r="S1051" s="4"/>
      <c r="T1051" s="27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0">
        <v>66140</v>
      </c>
      <c r="V1051" s="101">
        <f t="shared" si="407"/>
        <v>0</v>
      </c>
      <c r="W1051" s="100"/>
      <c r="X1051" s="100"/>
      <c r="Y1051" s="101">
        <f t="shared" si="404"/>
        <v>0</v>
      </c>
      <c r="Z1051" s="101">
        <f t="shared" ref="Z1051:Z1057" si="413">+Y1051*6.565</f>
        <v>0</v>
      </c>
      <c r="AA1051" s="101" t="e">
        <f t="shared" si="408"/>
        <v>#VALUE!</v>
      </c>
    </row>
    <row r="1052" spans="1:27" ht="17.25" x14ac:dyDescent="0.25">
      <c r="A1052" s="4"/>
      <c r="B1052" s="4"/>
      <c r="C1052" s="92"/>
      <c r="D1052" s="192"/>
      <c r="E1052" s="93"/>
      <c r="F1052" s="94"/>
      <c r="G1052" s="95" t="str">
        <f t="shared" si="409"/>
        <v>Error</v>
      </c>
      <c r="H1052" s="96">
        <v>14400</v>
      </c>
      <c r="I1052" s="97" t="e">
        <f t="shared" si="400"/>
        <v>#VALUE!</v>
      </c>
      <c r="J1052" s="87" t="e">
        <f t="shared" si="405"/>
        <v>#VALUE!</v>
      </c>
      <c r="K1052" s="97">
        <f t="shared" si="410"/>
        <v>0</v>
      </c>
      <c r="L1052" s="97">
        <f t="shared" si="401"/>
        <v>0</v>
      </c>
      <c r="M1052" s="97" t="e">
        <f t="shared" si="402"/>
        <v>#VALUE!</v>
      </c>
      <c r="N1052" s="97" t="e">
        <f t="shared" si="403"/>
        <v>#VALUE!</v>
      </c>
      <c r="O1052" s="96"/>
      <c r="P1052" s="97" t="e">
        <f t="shared" si="406"/>
        <v>#VALUE!</v>
      </c>
      <c r="Q1052" s="98" t="e">
        <f t="shared" si="411"/>
        <v>#VALUE!</v>
      </c>
      <c r="R1052" s="99"/>
      <c r="S1052" s="4"/>
      <c r="T1052" s="27">
        <f t="shared" si="412"/>
        <v>0</v>
      </c>
      <c r="U1052" s="100">
        <v>66140</v>
      </c>
      <c r="V1052" s="101">
        <f t="shared" si="407"/>
        <v>0</v>
      </c>
      <c r="W1052" s="100"/>
      <c r="X1052" s="100"/>
      <c r="Y1052" s="101">
        <f t="shared" si="404"/>
        <v>0</v>
      </c>
      <c r="Z1052" s="101">
        <f t="shared" si="413"/>
        <v>0</v>
      </c>
      <c r="AA1052" s="101" t="e">
        <f t="shared" si="408"/>
        <v>#VALUE!</v>
      </c>
    </row>
    <row r="1053" spans="1:27" ht="17.25" x14ac:dyDescent="0.25">
      <c r="A1053" s="4"/>
      <c r="B1053" s="4"/>
      <c r="C1053" s="92"/>
      <c r="D1053" s="192"/>
      <c r="E1053" s="83"/>
      <c r="F1053" s="84"/>
      <c r="G1053" s="85" t="str">
        <f t="shared" si="409"/>
        <v>Error</v>
      </c>
      <c r="H1053" s="86">
        <v>14400</v>
      </c>
      <c r="I1053" s="87" t="e">
        <f t="shared" si="400"/>
        <v>#VALUE!</v>
      </c>
      <c r="J1053" s="87" t="e">
        <f t="shared" si="405"/>
        <v>#VALUE!</v>
      </c>
      <c r="K1053" s="87">
        <f t="shared" si="410"/>
        <v>0</v>
      </c>
      <c r="L1053" s="87">
        <f t="shared" si="401"/>
        <v>0</v>
      </c>
      <c r="M1053" s="87" t="e">
        <f t="shared" si="402"/>
        <v>#VALUE!</v>
      </c>
      <c r="N1053" s="87" t="e">
        <f t="shared" si="403"/>
        <v>#VALUE!</v>
      </c>
      <c r="O1053" s="86"/>
      <c r="P1053" s="87" t="e">
        <f t="shared" si="406"/>
        <v>#VALUE!</v>
      </c>
      <c r="Q1053" s="88" t="e">
        <f t="shared" si="411"/>
        <v>#VALUE!</v>
      </c>
      <c r="R1053" s="89"/>
      <c r="S1053" s="81"/>
      <c r="T1053" s="27">
        <f t="shared" si="412"/>
        <v>0</v>
      </c>
      <c r="U1053" s="90">
        <v>66140</v>
      </c>
      <c r="V1053" s="91">
        <f t="shared" si="407"/>
        <v>0</v>
      </c>
      <c r="W1053" s="90"/>
      <c r="X1053" s="90"/>
      <c r="Y1053" s="91">
        <f t="shared" si="404"/>
        <v>0</v>
      </c>
      <c r="Z1053" s="91">
        <f t="shared" si="413"/>
        <v>0</v>
      </c>
      <c r="AA1053" s="91" t="e">
        <f t="shared" si="408"/>
        <v>#VALUE!</v>
      </c>
    </row>
    <row r="1054" spans="1:27" ht="17.25" x14ac:dyDescent="0.25">
      <c r="A1054" s="4"/>
      <c r="B1054" s="4"/>
      <c r="C1054" s="92"/>
      <c r="D1054" s="192"/>
      <c r="E1054" s="93"/>
      <c r="F1054" s="94"/>
      <c r="G1054" s="95" t="str">
        <f t="shared" si="409"/>
        <v>Error</v>
      </c>
      <c r="H1054" s="96">
        <v>14400</v>
      </c>
      <c r="I1054" s="97" t="e">
        <f t="shared" si="400"/>
        <v>#VALUE!</v>
      </c>
      <c r="J1054" s="87" t="e">
        <f t="shared" si="405"/>
        <v>#VALUE!</v>
      </c>
      <c r="K1054" s="97">
        <f t="shared" si="410"/>
        <v>0</v>
      </c>
      <c r="L1054" s="97">
        <f t="shared" si="401"/>
        <v>0</v>
      </c>
      <c r="M1054" s="97" t="e">
        <f t="shared" si="402"/>
        <v>#VALUE!</v>
      </c>
      <c r="N1054" s="97" t="e">
        <f t="shared" si="403"/>
        <v>#VALUE!</v>
      </c>
      <c r="O1054" s="96"/>
      <c r="P1054" s="97" t="e">
        <f t="shared" si="406"/>
        <v>#VALUE!</v>
      </c>
      <c r="Q1054" s="98" t="e">
        <f t="shared" si="411"/>
        <v>#VALUE!</v>
      </c>
      <c r="R1054" s="99"/>
      <c r="S1054" s="4"/>
      <c r="T1054" s="27">
        <f t="shared" si="412"/>
        <v>0</v>
      </c>
      <c r="U1054" s="100">
        <v>66140</v>
      </c>
      <c r="V1054" s="101">
        <f t="shared" si="407"/>
        <v>0</v>
      </c>
      <c r="W1054" s="100"/>
      <c r="X1054" s="100"/>
      <c r="Y1054" s="101">
        <f t="shared" si="404"/>
        <v>0</v>
      </c>
      <c r="Z1054" s="101">
        <f t="shared" si="413"/>
        <v>0</v>
      </c>
      <c r="AA1054" s="101" t="e">
        <f t="shared" si="408"/>
        <v>#VALUE!</v>
      </c>
    </row>
    <row r="1055" spans="1:27" ht="17.25" x14ac:dyDescent="0.25">
      <c r="A1055" s="4"/>
      <c r="B1055" s="4"/>
      <c r="C1055" s="92"/>
      <c r="D1055" s="192"/>
      <c r="E1055" s="93"/>
      <c r="F1055" s="94"/>
      <c r="G1055" s="95" t="str">
        <f t="shared" si="409"/>
        <v>Error</v>
      </c>
      <c r="H1055" s="96">
        <v>14400</v>
      </c>
      <c r="I1055" s="97" t="e">
        <f t="shared" si="400"/>
        <v>#VALUE!</v>
      </c>
      <c r="J1055" s="87" t="e">
        <f t="shared" si="405"/>
        <v>#VALUE!</v>
      </c>
      <c r="K1055" s="97">
        <f t="shared" si="410"/>
        <v>0</v>
      </c>
      <c r="L1055" s="97">
        <f t="shared" si="401"/>
        <v>0</v>
      </c>
      <c r="M1055" s="97" t="e">
        <f t="shared" si="402"/>
        <v>#VALUE!</v>
      </c>
      <c r="N1055" s="97" t="e">
        <f t="shared" si="403"/>
        <v>#VALUE!</v>
      </c>
      <c r="O1055" s="96"/>
      <c r="P1055" s="97" t="e">
        <f t="shared" si="406"/>
        <v>#VALUE!</v>
      </c>
      <c r="Q1055" s="98" t="e">
        <f t="shared" si="411"/>
        <v>#VALUE!</v>
      </c>
      <c r="R1055" s="99"/>
      <c r="S1055" s="4"/>
      <c r="T1055" s="27">
        <f t="shared" si="412"/>
        <v>0</v>
      </c>
      <c r="U1055" s="100">
        <v>66140</v>
      </c>
      <c r="V1055" s="101">
        <f t="shared" si="407"/>
        <v>0</v>
      </c>
      <c r="W1055" s="100"/>
      <c r="X1055" s="100"/>
      <c r="Y1055" s="101">
        <f t="shared" si="404"/>
        <v>0</v>
      </c>
      <c r="Z1055" s="101">
        <f t="shared" si="413"/>
        <v>0</v>
      </c>
      <c r="AA1055" s="101" t="e">
        <f t="shared" si="408"/>
        <v>#VALUE!</v>
      </c>
    </row>
    <row r="1056" spans="1:27" ht="17.25" x14ac:dyDescent="0.25">
      <c r="A1056" s="4"/>
      <c r="B1056" s="4"/>
      <c r="C1056" s="92"/>
      <c r="D1056" s="192"/>
      <c r="E1056" s="93"/>
      <c r="F1056" s="94"/>
      <c r="G1056" s="95" t="str">
        <f t="shared" si="409"/>
        <v>Error</v>
      </c>
      <c r="H1056" s="96">
        <v>14400</v>
      </c>
      <c r="I1056" s="97" t="e">
        <f t="shared" si="400"/>
        <v>#VALUE!</v>
      </c>
      <c r="J1056" s="87" t="e">
        <f t="shared" si="405"/>
        <v>#VALUE!</v>
      </c>
      <c r="K1056" s="97">
        <f t="shared" si="410"/>
        <v>0</v>
      </c>
      <c r="L1056" s="97">
        <f t="shared" si="401"/>
        <v>0</v>
      </c>
      <c r="M1056" s="97" t="e">
        <f t="shared" si="402"/>
        <v>#VALUE!</v>
      </c>
      <c r="N1056" s="97" t="e">
        <f t="shared" si="403"/>
        <v>#VALUE!</v>
      </c>
      <c r="O1056" s="96"/>
      <c r="P1056" s="97" t="e">
        <f t="shared" si="406"/>
        <v>#VALUE!</v>
      </c>
      <c r="Q1056" s="98" t="e">
        <f t="shared" si="411"/>
        <v>#VALUE!</v>
      </c>
      <c r="R1056" s="99"/>
      <c r="S1056" s="4"/>
      <c r="T1056" s="27">
        <f t="shared" si="412"/>
        <v>0</v>
      </c>
      <c r="U1056" s="100">
        <v>66140</v>
      </c>
      <c r="V1056" s="101">
        <f t="shared" si="407"/>
        <v>0</v>
      </c>
      <c r="W1056" s="100"/>
      <c r="X1056" s="100"/>
      <c r="Y1056" s="101">
        <f t="shared" si="404"/>
        <v>0</v>
      </c>
      <c r="Z1056" s="101">
        <f t="shared" si="413"/>
        <v>0</v>
      </c>
      <c r="AA1056" s="101" t="e">
        <f t="shared" si="408"/>
        <v>#VALUE!</v>
      </c>
    </row>
    <row r="1057" spans="1:29" ht="18" thickBot="1" x14ac:dyDescent="0.3">
      <c r="A1057" s="102"/>
      <c r="B1057" s="102"/>
      <c r="C1057" s="103"/>
      <c r="D1057" s="193"/>
      <c r="E1057" s="104"/>
      <c r="F1057" s="105"/>
      <c r="G1057" s="106" t="str">
        <f t="shared" si="409"/>
        <v>Error</v>
      </c>
      <c r="H1057" s="107">
        <v>14400</v>
      </c>
      <c r="I1057" s="108" t="e">
        <f t="shared" si="400"/>
        <v>#VALUE!</v>
      </c>
      <c r="J1057" s="87" t="e">
        <f t="shared" si="405"/>
        <v>#VALUE!</v>
      </c>
      <c r="K1057" s="108">
        <f t="shared" si="410"/>
        <v>0</v>
      </c>
      <c r="L1057" s="108">
        <f t="shared" si="401"/>
        <v>0</v>
      </c>
      <c r="M1057" s="108" t="e">
        <f t="shared" si="402"/>
        <v>#VALUE!</v>
      </c>
      <c r="N1057" s="108" t="e">
        <f t="shared" si="403"/>
        <v>#VALUE!</v>
      </c>
      <c r="O1057" s="107"/>
      <c r="P1057" s="108" t="e">
        <f t="shared" si="406"/>
        <v>#VALUE!</v>
      </c>
      <c r="Q1057" s="109" t="e">
        <f t="shared" si="411"/>
        <v>#VALUE!</v>
      </c>
      <c r="R1057" s="110"/>
      <c r="S1057" s="102"/>
      <c r="T1057" s="27">
        <f t="shared" si="412"/>
        <v>0</v>
      </c>
      <c r="U1057" s="111">
        <v>66140</v>
      </c>
      <c r="V1057" s="112">
        <f t="shared" si="407"/>
        <v>0</v>
      </c>
      <c r="W1057" s="111"/>
      <c r="X1057" s="111"/>
      <c r="Y1057" s="112">
        <f t="shared" si="404"/>
        <v>0</v>
      </c>
      <c r="Z1057" s="112">
        <f t="shared" si="413"/>
        <v>0</v>
      </c>
      <c r="AA1057" s="112" t="e">
        <f t="shared" si="408"/>
        <v>#VALUE!</v>
      </c>
    </row>
    <row r="1058" spans="1:29" s="119" customFormat="1" ht="15.75" thickBot="1" x14ac:dyDescent="0.3">
      <c r="A1058" s="1528" t="s">
        <v>47</v>
      </c>
      <c r="B1058" s="1529"/>
      <c r="C1058" s="1529"/>
      <c r="D1058" s="1529"/>
      <c r="E1058" s="113">
        <f>SUM(E986:E1057)</f>
        <v>0</v>
      </c>
      <c r="F1058" s="114"/>
      <c r="G1058" s="115">
        <f>SUM(G986:G1057)</f>
        <v>0</v>
      </c>
      <c r="H1058" s="116"/>
      <c r="I1058" s="117" t="e">
        <f t="shared" ref="I1058:R1058" si="414">SUM(I986:I1057)</f>
        <v>#VALUE!</v>
      </c>
      <c r="J1058" s="117" t="e">
        <f t="shared" si="414"/>
        <v>#VALUE!</v>
      </c>
      <c r="K1058" s="117">
        <f t="shared" si="414"/>
        <v>0</v>
      </c>
      <c r="L1058" s="117">
        <f t="shared" si="414"/>
        <v>0</v>
      </c>
      <c r="M1058" s="117" t="e">
        <f t="shared" si="414"/>
        <v>#VALUE!</v>
      </c>
      <c r="N1058" s="117" t="e">
        <f t="shared" si="414"/>
        <v>#VALUE!</v>
      </c>
      <c r="O1058" s="116">
        <f t="shared" si="414"/>
        <v>0</v>
      </c>
      <c r="P1058" s="117" t="e">
        <f t="shared" si="414"/>
        <v>#VALUE!</v>
      </c>
      <c r="Q1058" s="118" t="e">
        <f t="shared" si="414"/>
        <v>#VALUE!</v>
      </c>
      <c r="R1058" s="115">
        <f t="shared" si="414"/>
        <v>0</v>
      </c>
      <c r="S1058" s="116"/>
      <c r="T1058" s="116"/>
      <c r="U1058" s="116"/>
      <c r="V1058" s="117">
        <f t="shared" ref="V1058:AA1058" si="415">SUM(V986:V1057)</f>
        <v>0</v>
      </c>
      <c r="W1058" s="117">
        <f t="shared" si="415"/>
        <v>0</v>
      </c>
      <c r="X1058" s="117">
        <f t="shared" si="415"/>
        <v>0</v>
      </c>
      <c r="Y1058" s="117">
        <f t="shared" si="415"/>
        <v>0</v>
      </c>
      <c r="Z1058" s="117">
        <f t="shared" si="415"/>
        <v>0</v>
      </c>
      <c r="AA1058" s="118" t="e">
        <f t="shared" si="415"/>
        <v>#VALUE!</v>
      </c>
    </row>
    <row r="1060" spans="1:29" ht="15.75" thickBot="1" x14ac:dyDescent="0.3"/>
    <row r="1061" spans="1:29" s="37" customFormat="1" ht="36.75" customHeight="1" thickBot="1" x14ac:dyDescent="0.25">
      <c r="A1061" s="1530" t="s">
        <v>49</v>
      </c>
      <c r="B1061" s="1531"/>
      <c r="C1061" s="1531"/>
      <c r="D1061" s="1532"/>
      <c r="E1061" s="1533" t="s">
        <v>244</v>
      </c>
      <c r="F1061" s="1534"/>
      <c r="G1061" s="1534"/>
      <c r="H1061" s="1534"/>
      <c r="I1061" s="1534"/>
      <c r="J1061" s="1534"/>
      <c r="K1061" s="1534"/>
      <c r="L1061" s="1534"/>
      <c r="M1061" s="1534"/>
      <c r="N1061" s="1534"/>
      <c r="O1061" s="1534"/>
      <c r="P1061" s="1534"/>
      <c r="Q1061" s="1534"/>
      <c r="R1061" s="1534"/>
      <c r="S1061" s="1534"/>
      <c r="T1061" s="1534"/>
      <c r="U1061" s="1534"/>
      <c r="V1061" s="1534"/>
      <c r="W1061" s="1534"/>
      <c r="X1061" s="1534"/>
      <c r="Y1061" s="1534"/>
      <c r="Z1061" s="1534"/>
      <c r="AA1061" s="1535"/>
    </row>
    <row r="1062" spans="1:29" s="37" customFormat="1" ht="23.25" customHeight="1" thickBot="1" x14ac:dyDescent="0.25">
      <c r="A1062" s="1525" t="s">
        <v>216</v>
      </c>
      <c r="B1062" s="1526"/>
      <c r="C1062" s="1526"/>
      <c r="D1062" s="1527"/>
      <c r="E1062" s="1502" t="s">
        <v>51</v>
      </c>
      <c r="F1062" s="1503"/>
      <c r="G1062" s="1503"/>
      <c r="H1062" s="1503"/>
      <c r="I1062" s="1503"/>
      <c r="J1062" s="1503"/>
      <c r="K1062" s="1503"/>
      <c r="L1062" s="1503"/>
      <c r="M1062" s="1503"/>
      <c r="N1062" s="1503"/>
      <c r="O1062" s="1503"/>
      <c r="P1062" s="1503"/>
      <c r="Q1062" s="1504"/>
      <c r="R1062" s="1500" t="s">
        <v>52</v>
      </c>
      <c r="S1062" s="1501"/>
      <c r="T1062" s="1501"/>
      <c r="U1062" s="1501"/>
      <c r="V1062" s="1501"/>
      <c r="W1062" s="1501"/>
      <c r="X1062" s="1501"/>
      <c r="Y1062" s="1501"/>
      <c r="Z1062" s="1501"/>
      <c r="AA1062" s="1513"/>
    </row>
    <row r="1063" spans="1:29" s="61" customFormat="1" ht="162" customHeight="1" thickBot="1" x14ac:dyDescent="0.3">
      <c r="A1063" s="62" t="s">
        <v>10</v>
      </c>
      <c r="B1063" s="63" t="s">
        <v>217</v>
      </c>
      <c r="C1063" s="63" t="s">
        <v>55</v>
      </c>
      <c r="D1063" s="64" t="s">
        <v>218</v>
      </c>
      <c r="E1063" s="65" t="s">
        <v>1</v>
      </c>
      <c r="F1063" s="66" t="s">
        <v>219</v>
      </c>
      <c r="G1063" s="66" t="s">
        <v>220</v>
      </c>
      <c r="H1063" s="66" t="s">
        <v>221</v>
      </c>
      <c r="I1063" s="66" t="s">
        <v>222</v>
      </c>
      <c r="J1063" s="66" t="s">
        <v>223</v>
      </c>
      <c r="K1063" s="66" t="s">
        <v>224</v>
      </c>
      <c r="L1063" s="66" t="s">
        <v>225</v>
      </c>
      <c r="M1063" s="66" t="s">
        <v>226</v>
      </c>
      <c r="N1063" s="66" t="s">
        <v>227</v>
      </c>
      <c r="O1063" s="66" t="s">
        <v>30</v>
      </c>
      <c r="P1063" s="67" t="s">
        <v>60</v>
      </c>
      <c r="Q1063" s="68" t="s">
        <v>228</v>
      </c>
      <c r="R1063" s="69" t="s">
        <v>1</v>
      </c>
      <c r="S1063" s="70" t="s">
        <v>219</v>
      </c>
      <c r="T1063" s="70" t="s">
        <v>96</v>
      </c>
      <c r="U1063" s="70" t="s">
        <v>229</v>
      </c>
      <c r="V1063" s="70" t="s">
        <v>222</v>
      </c>
      <c r="W1063" s="70" t="str">
        <f>+J1063</f>
        <v>Սահմանվող պաշտոնային դրույքաչափ /հաշվի առնելով  նվազագույն ամսական աշխատավարձը - 50000 դրամ/</v>
      </c>
      <c r="X1063" s="70" t="s">
        <v>30</v>
      </c>
      <c r="Y1063" s="67" t="s">
        <v>60</v>
      </c>
      <c r="Z1063" s="70" t="s">
        <v>230</v>
      </c>
      <c r="AA1063" s="71" t="s">
        <v>231</v>
      </c>
    </row>
    <row r="1064" spans="1:29" s="80" customFormat="1" ht="17.25" customHeight="1" thickBot="1" x14ac:dyDescent="0.3">
      <c r="A1064" s="72">
        <v>1</v>
      </c>
      <c r="B1064" s="73">
        <v>2</v>
      </c>
      <c r="C1064" s="73">
        <v>3</v>
      </c>
      <c r="D1064" s="74">
        <v>4</v>
      </c>
      <c r="E1064" s="75">
        <v>5</v>
      </c>
      <c r="F1064" s="73">
        <v>6</v>
      </c>
      <c r="G1064" s="76">
        <v>7</v>
      </c>
      <c r="H1064" s="73">
        <v>8</v>
      </c>
      <c r="I1064" s="73">
        <v>9</v>
      </c>
      <c r="J1064" s="76">
        <v>10</v>
      </c>
      <c r="K1064" s="73">
        <v>11</v>
      </c>
      <c r="L1064" s="73">
        <v>12</v>
      </c>
      <c r="M1064" s="76">
        <v>13</v>
      </c>
      <c r="N1064" s="73">
        <v>14</v>
      </c>
      <c r="O1064" s="73">
        <v>15</v>
      </c>
      <c r="P1064" s="76">
        <v>16</v>
      </c>
      <c r="Q1064" s="77">
        <v>17</v>
      </c>
      <c r="R1064" s="78">
        <v>18</v>
      </c>
      <c r="S1064" s="76">
        <v>19</v>
      </c>
      <c r="T1064" s="73">
        <v>20</v>
      </c>
      <c r="U1064" s="73">
        <v>21</v>
      </c>
      <c r="V1064" s="73">
        <v>22</v>
      </c>
      <c r="W1064" s="73">
        <v>23</v>
      </c>
      <c r="X1064" s="73">
        <v>24</v>
      </c>
      <c r="Y1064" s="73">
        <v>25</v>
      </c>
      <c r="Z1064" s="73">
        <v>26</v>
      </c>
      <c r="AA1064" s="77">
        <v>27</v>
      </c>
      <c r="AB1064" s="79"/>
      <c r="AC1064" s="79"/>
    </row>
    <row r="1065" spans="1:29" ht="17.25" x14ac:dyDescent="0.25">
      <c r="A1065" s="81"/>
      <c r="B1065" s="81"/>
      <c r="C1065" s="82"/>
      <c r="D1065" s="191"/>
      <c r="E1065" s="83"/>
      <c r="F1065" s="84"/>
      <c r="G1065" s="85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6">
        <v>14400</v>
      </c>
      <c r="I1065" s="87" t="e">
        <f>G1065*H1065</f>
        <v>#VALUE!</v>
      </c>
      <c r="J1065" s="87" t="e">
        <f t="shared" ref="J1065:J1128" si="416">IF(I1065&lt;=59525,59525,I1065)</f>
        <v>#VALUE!</v>
      </c>
      <c r="K1065" s="87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7">
        <f>K1065*H1065</f>
        <v>0</v>
      </c>
      <c r="M1065" s="87" t="e">
        <f>L1065+J1065</f>
        <v>#VALUE!</v>
      </c>
      <c r="N1065" s="87" t="e">
        <f>IF(F1065&lt;2,M1065*0%,IF(F1065&lt;5,M1065*5%,IF(F1065&lt;10,M1065*10%,IF(F1065&lt;15,M1065*15%,IF(F1065&lt;20,M1065*20%,IF(F1065&lt;25,M1065*25%,IF(F1065&gt;=25,M1065*30%)))))))</f>
        <v>#VALUE!</v>
      </c>
      <c r="O1065" s="86"/>
      <c r="P1065" s="87" t="e">
        <f t="shared" ref="P1065:P1128" si="417">M1065+N1065+O1065</f>
        <v>#VALUE!</v>
      </c>
      <c r="Q1065" s="88" t="e">
        <f>P1065*6.565</f>
        <v>#VALUE!</v>
      </c>
      <c r="R1065" s="89"/>
      <c r="S1065" s="81"/>
      <c r="T1065" s="27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0">
        <v>66140</v>
      </c>
      <c r="V1065" s="91">
        <f t="shared" ref="V1065:V1096" si="418">+U1065*T1065</f>
        <v>0</v>
      </c>
      <c r="W1065" s="90"/>
      <c r="X1065" s="90"/>
      <c r="Y1065" s="91">
        <f>+V1065+W1065+X1065</f>
        <v>0</v>
      </c>
      <c r="Z1065" s="91">
        <f>+Y1065*6.565</f>
        <v>0</v>
      </c>
      <c r="AA1065" s="91" t="e">
        <f t="shared" ref="AA1065:AA1096" si="419">+Z1065+Q1065</f>
        <v>#VALUE!</v>
      </c>
    </row>
    <row r="1066" spans="1:29" ht="17.25" x14ac:dyDescent="0.25">
      <c r="A1066" s="4"/>
      <c r="B1066" s="4"/>
      <c r="C1066" s="92"/>
      <c r="D1066" s="192"/>
      <c r="E1066" s="93"/>
      <c r="F1066" s="94"/>
      <c r="G1066" s="95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6">
        <v>14400</v>
      </c>
      <c r="I1066" s="97" t="e">
        <f t="shared" ref="I1066:I1119" si="421">G1066*H1066</f>
        <v>#VALUE!</v>
      </c>
      <c r="J1066" s="87" t="e">
        <f t="shared" si="416"/>
        <v>#VALUE!</v>
      </c>
      <c r="K1066" s="97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7">
        <f t="shared" ref="L1066:L1119" si="423">K1066*H1066</f>
        <v>0</v>
      </c>
      <c r="M1066" s="97" t="e">
        <f t="shared" ref="M1066:M1119" si="424">L1066+J1066</f>
        <v>#VALUE!</v>
      </c>
      <c r="N1066" s="97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6"/>
      <c r="P1066" s="97" t="e">
        <f t="shared" si="417"/>
        <v>#VALUE!</v>
      </c>
      <c r="Q1066" s="98" t="e">
        <f t="shared" ref="Q1066:Q1129" si="426">P1066*6.565</f>
        <v>#VALUE!</v>
      </c>
      <c r="R1066" s="99"/>
      <c r="S1066" s="4"/>
      <c r="T1066" s="27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0">
        <v>66140</v>
      </c>
      <c r="V1066" s="101">
        <f t="shared" si="418"/>
        <v>0</v>
      </c>
      <c r="W1066" s="100"/>
      <c r="X1066" s="100"/>
      <c r="Y1066" s="101">
        <f t="shared" ref="Y1066:Y1119" si="428">+V1066+W1066+X1066</f>
        <v>0</v>
      </c>
      <c r="Z1066" s="101">
        <f t="shared" ref="Z1066:Z1129" si="429">+Y1066*6.565</f>
        <v>0</v>
      </c>
      <c r="AA1066" s="101" t="e">
        <f t="shared" si="419"/>
        <v>#VALUE!</v>
      </c>
    </row>
    <row r="1067" spans="1:29" ht="17.25" x14ac:dyDescent="0.25">
      <c r="A1067" s="4"/>
      <c r="B1067" s="4"/>
      <c r="C1067" s="92"/>
      <c r="D1067" s="192"/>
      <c r="E1067" s="93"/>
      <c r="F1067" s="94"/>
      <c r="G1067" s="95" t="str">
        <f t="shared" si="420"/>
        <v>Error</v>
      </c>
      <c r="H1067" s="96">
        <v>14400</v>
      </c>
      <c r="I1067" s="97" t="e">
        <f t="shared" si="421"/>
        <v>#VALUE!</v>
      </c>
      <c r="J1067" s="87" t="e">
        <f t="shared" si="416"/>
        <v>#VALUE!</v>
      </c>
      <c r="K1067" s="97">
        <f t="shared" si="422"/>
        <v>0</v>
      </c>
      <c r="L1067" s="97">
        <f t="shared" si="423"/>
        <v>0</v>
      </c>
      <c r="M1067" s="97" t="e">
        <f t="shared" si="424"/>
        <v>#VALUE!</v>
      </c>
      <c r="N1067" s="97" t="e">
        <f t="shared" si="425"/>
        <v>#VALUE!</v>
      </c>
      <c r="O1067" s="96"/>
      <c r="P1067" s="97" t="e">
        <f t="shared" si="417"/>
        <v>#VALUE!</v>
      </c>
      <c r="Q1067" s="98" t="e">
        <f t="shared" si="426"/>
        <v>#VALUE!</v>
      </c>
      <c r="R1067" s="99"/>
      <c r="S1067" s="4"/>
      <c r="T1067" s="27">
        <f t="shared" si="427"/>
        <v>0</v>
      </c>
      <c r="U1067" s="100">
        <v>66140</v>
      </c>
      <c r="V1067" s="101">
        <f t="shared" si="418"/>
        <v>0</v>
      </c>
      <c r="W1067" s="100"/>
      <c r="X1067" s="100"/>
      <c r="Y1067" s="101">
        <f t="shared" si="428"/>
        <v>0</v>
      </c>
      <c r="Z1067" s="101">
        <f t="shared" si="429"/>
        <v>0</v>
      </c>
      <c r="AA1067" s="101" t="e">
        <f t="shared" si="419"/>
        <v>#VALUE!</v>
      </c>
    </row>
    <row r="1068" spans="1:29" ht="17.25" x14ac:dyDescent="0.25">
      <c r="A1068" s="4"/>
      <c r="B1068" s="4"/>
      <c r="C1068" s="92"/>
      <c r="D1068" s="192"/>
      <c r="E1068" s="93"/>
      <c r="F1068" s="94"/>
      <c r="G1068" s="95" t="str">
        <f t="shared" si="420"/>
        <v>Error</v>
      </c>
      <c r="H1068" s="96">
        <v>14400</v>
      </c>
      <c r="I1068" s="97" t="e">
        <f t="shared" si="421"/>
        <v>#VALUE!</v>
      </c>
      <c r="J1068" s="87" t="e">
        <f t="shared" si="416"/>
        <v>#VALUE!</v>
      </c>
      <c r="K1068" s="97">
        <f t="shared" si="422"/>
        <v>0</v>
      </c>
      <c r="L1068" s="97">
        <f t="shared" si="423"/>
        <v>0</v>
      </c>
      <c r="M1068" s="97" t="e">
        <f t="shared" si="424"/>
        <v>#VALUE!</v>
      </c>
      <c r="N1068" s="97" t="e">
        <f t="shared" si="425"/>
        <v>#VALUE!</v>
      </c>
      <c r="O1068" s="96"/>
      <c r="P1068" s="97" t="e">
        <f t="shared" si="417"/>
        <v>#VALUE!</v>
      </c>
      <c r="Q1068" s="98" t="e">
        <f t="shared" si="426"/>
        <v>#VALUE!</v>
      </c>
      <c r="R1068" s="99"/>
      <c r="S1068" s="4"/>
      <c r="T1068" s="27">
        <f t="shared" si="427"/>
        <v>0</v>
      </c>
      <c r="U1068" s="100">
        <v>66140</v>
      </c>
      <c r="V1068" s="101">
        <f t="shared" si="418"/>
        <v>0</v>
      </c>
      <c r="W1068" s="100"/>
      <c r="X1068" s="100"/>
      <c r="Y1068" s="101">
        <f t="shared" si="428"/>
        <v>0</v>
      </c>
      <c r="Z1068" s="101">
        <f t="shared" si="429"/>
        <v>0</v>
      </c>
      <c r="AA1068" s="101" t="e">
        <f t="shared" si="419"/>
        <v>#VALUE!</v>
      </c>
    </row>
    <row r="1069" spans="1:29" ht="17.25" x14ac:dyDescent="0.25">
      <c r="A1069" s="4"/>
      <c r="B1069" s="4"/>
      <c r="C1069" s="92"/>
      <c r="D1069" s="192"/>
      <c r="E1069" s="93"/>
      <c r="F1069" s="94"/>
      <c r="G1069" s="95" t="str">
        <f t="shared" si="420"/>
        <v>Error</v>
      </c>
      <c r="H1069" s="96">
        <v>14400</v>
      </c>
      <c r="I1069" s="97" t="e">
        <f t="shared" si="421"/>
        <v>#VALUE!</v>
      </c>
      <c r="J1069" s="87" t="e">
        <f t="shared" si="416"/>
        <v>#VALUE!</v>
      </c>
      <c r="K1069" s="97">
        <f t="shared" si="422"/>
        <v>0</v>
      </c>
      <c r="L1069" s="97">
        <f t="shared" si="423"/>
        <v>0</v>
      </c>
      <c r="M1069" s="97" t="e">
        <f t="shared" si="424"/>
        <v>#VALUE!</v>
      </c>
      <c r="N1069" s="97" t="e">
        <f t="shared" si="425"/>
        <v>#VALUE!</v>
      </c>
      <c r="O1069" s="96"/>
      <c r="P1069" s="97" t="e">
        <f t="shared" si="417"/>
        <v>#VALUE!</v>
      </c>
      <c r="Q1069" s="98" t="e">
        <f t="shared" si="426"/>
        <v>#VALUE!</v>
      </c>
      <c r="R1069" s="99"/>
      <c r="S1069" s="4"/>
      <c r="T1069" s="27">
        <f t="shared" si="427"/>
        <v>0</v>
      </c>
      <c r="U1069" s="100">
        <v>66140</v>
      </c>
      <c r="V1069" s="101">
        <f t="shared" si="418"/>
        <v>0</v>
      </c>
      <c r="W1069" s="100"/>
      <c r="X1069" s="100"/>
      <c r="Y1069" s="101">
        <f t="shared" si="428"/>
        <v>0</v>
      </c>
      <c r="Z1069" s="101">
        <f t="shared" si="429"/>
        <v>0</v>
      </c>
      <c r="AA1069" s="101" t="e">
        <f t="shared" si="419"/>
        <v>#VALUE!</v>
      </c>
    </row>
    <row r="1070" spans="1:29" ht="17.25" x14ac:dyDescent="0.25">
      <c r="A1070" s="4"/>
      <c r="B1070" s="4"/>
      <c r="C1070" s="92"/>
      <c r="D1070" s="192"/>
      <c r="E1070" s="93"/>
      <c r="F1070" s="94"/>
      <c r="G1070" s="95" t="str">
        <f t="shared" si="420"/>
        <v>Error</v>
      </c>
      <c r="H1070" s="96">
        <v>14400</v>
      </c>
      <c r="I1070" s="97" t="e">
        <f t="shared" si="421"/>
        <v>#VALUE!</v>
      </c>
      <c r="J1070" s="87" t="e">
        <f t="shared" si="416"/>
        <v>#VALUE!</v>
      </c>
      <c r="K1070" s="97">
        <f t="shared" si="422"/>
        <v>0</v>
      </c>
      <c r="L1070" s="97">
        <f t="shared" si="423"/>
        <v>0</v>
      </c>
      <c r="M1070" s="97" t="e">
        <f t="shared" si="424"/>
        <v>#VALUE!</v>
      </c>
      <c r="N1070" s="97" t="e">
        <f t="shared" si="425"/>
        <v>#VALUE!</v>
      </c>
      <c r="O1070" s="96"/>
      <c r="P1070" s="97" t="e">
        <f t="shared" si="417"/>
        <v>#VALUE!</v>
      </c>
      <c r="Q1070" s="98" t="e">
        <f t="shared" si="426"/>
        <v>#VALUE!</v>
      </c>
      <c r="R1070" s="99"/>
      <c r="S1070" s="4"/>
      <c r="T1070" s="27">
        <f t="shared" si="427"/>
        <v>0</v>
      </c>
      <c r="U1070" s="100">
        <v>66140</v>
      </c>
      <c r="V1070" s="101">
        <f t="shared" si="418"/>
        <v>0</v>
      </c>
      <c r="W1070" s="100"/>
      <c r="X1070" s="100"/>
      <c r="Y1070" s="101">
        <f t="shared" si="428"/>
        <v>0</v>
      </c>
      <c r="Z1070" s="101">
        <f t="shared" si="429"/>
        <v>0</v>
      </c>
      <c r="AA1070" s="101" t="e">
        <f t="shared" si="419"/>
        <v>#VALUE!</v>
      </c>
    </row>
    <row r="1071" spans="1:29" ht="17.25" x14ac:dyDescent="0.25">
      <c r="A1071" s="4"/>
      <c r="B1071" s="4"/>
      <c r="C1071" s="92"/>
      <c r="D1071" s="192"/>
      <c r="E1071" s="83"/>
      <c r="F1071" s="84"/>
      <c r="G1071" s="85" t="str">
        <f t="shared" si="420"/>
        <v>Error</v>
      </c>
      <c r="H1071" s="86">
        <v>14400</v>
      </c>
      <c r="I1071" s="87" t="e">
        <f t="shared" si="421"/>
        <v>#VALUE!</v>
      </c>
      <c r="J1071" s="87" t="e">
        <f t="shared" si="416"/>
        <v>#VALUE!</v>
      </c>
      <c r="K1071" s="87">
        <f t="shared" si="422"/>
        <v>0</v>
      </c>
      <c r="L1071" s="87">
        <f t="shared" si="423"/>
        <v>0</v>
      </c>
      <c r="M1071" s="87" t="e">
        <f t="shared" si="424"/>
        <v>#VALUE!</v>
      </c>
      <c r="N1071" s="87" t="e">
        <f t="shared" si="425"/>
        <v>#VALUE!</v>
      </c>
      <c r="O1071" s="86"/>
      <c r="P1071" s="87" t="e">
        <f t="shared" si="417"/>
        <v>#VALUE!</v>
      </c>
      <c r="Q1071" s="88" t="e">
        <f t="shared" si="426"/>
        <v>#VALUE!</v>
      </c>
      <c r="R1071" s="89"/>
      <c r="S1071" s="81"/>
      <c r="T1071" s="27">
        <f t="shared" si="427"/>
        <v>0</v>
      </c>
      <c r="U1071" s="90">
        <v>66140</v>
      </c>
      <c r="V1071" s="91">
        <f t="shared" si="418"/>
        <v>0</v>
      </c>
      <c r="W1071" s="90"/>
      <c r="X1071" s="90"/>
      <c r="Y1071" s="91">
        <f t="shared" si="428"/>
        <v>0</v>
      </c>
      <c r="Z1071" s="91">
        <f t="shared" si="429"/>
        <v>0</v>
      </c>
      <c r="AA1071" s="91" t="e">
        <f t="shared" si="419"/>
        <v>#VALUE!</v>
      </c>
    </row>
    <row r="1072" spans="1:29" ht="17.25" x14ac:dyDescent="0.25">
      <c r="A1072" s="4"/>
      <c r="B1072" s="4"/>
      <c r="C1072" s="92"/>
      <c r="D1072" s="192"/>
      <c r="E1072" s="93"/>
      <c r="F1072" s="94"/>
      <c r="G1072" s="95" t="str">
        <f t="shared" si="420"/>
        <v>Error</v>
      </c>
      <c r="H1072" s="96">
        <v>14400</v>
      </c>
      <c r="I1072" s="97" t="e">
        <f t="shared" si="421"/>
        <v>#VALUE!</v>
      </c>
      <c r="J1072" s="87" t="e">
        <f t="shared" si="416"/>
        <v>#VALUE!</v>
      </c>
      <c r="K1072" s="97">
        <f t="shared" si="422"/>
        <v>0</v>
      </c>
      <c r="L1072" s="97">
        <f t="shared" si="423"/>
        <v>0</v>
      </c>
      <c r="M1072" s="97" t="e">
        <f t="shared" si="424"/>
        <v>#VALUE!</v>
      </c>
      <c r="N1072" s="97" t="e">
        <f t="shared" si="425"/>
        <v>#VALUE!</v>
      </c>
      <c r="O1072" s="96"/>
      <c r="P1072" s="97" t="e">
        <f t="shared" si="417"/>
        <v>#VALUE!</v>
      </c>
      <c r="Q1072" s="98" t="e">
        <f t="shared" si="426"/>
        <v>#VALUE!</v>
      </c>
      <c r="R1072" s="99"/>
      <c r="S1072" s="4"/>
      <c r="T1072" s="27">
        <f t="shared" si="427"/>
        <v>0</v>
      </c>
      <c r="U1072" s="100">
        <v>66140</v>
      </c>
      <c r="V1072" s="101">
        <f t="shared" si="418"/>
        <v>0</v>
      </c>
      <c r="W1072" s="100"/>
      <c r="X1072" s="100"/>
      <c r="Y1072" s="101">
        <f t="shared" si="428"/>
        <v>0</v>
      </c>
      <c r="Z1072" s="101">
        <f t="shared" si="429"/>
        <v>0</v>
      </c>
      <c r="AA1072" s="101" t="e">
        <f t="shared" si="419"/>
        <v>#VALUE!</v>
      </c>
    </row>
    <row r="1073" spans="1:27" ht="17.25" x14ac:dyDescent="0.25">
      <c r="A1073" s="4"/>
      <c r="B1073" s="4"/>
      <c r="C1073" s="92"/>
      <c r="D1073" s="192"/>
      <c r="E1073" s="93"/>
      <c r="F1073" s="94"/>
      <c r="G1073" s="95" t="str">
        <f t="shared" si="420"/>
        <v>Error</v>
      </c>
      <c r="H1073" s="96">
        <v>14400</v>
      </c>
      <c r="I1073" s="97" t="e">
        <f t="shared" si="421"/>
        <v>#VALUE!</v>
      </c>
      <c r="J1073" s="87" t="e">
        <f t="shared" si="416"/>
        <v>#VALUE!</v>
      </c>
      <c r="K1073" s="97">
        <f t="shared" si="422"/>
        <v>0</v>
      </c>
      <c r="L1073" s="97">
        <f t="shared" si="423"/>
        <v>0</v>
      </c>
      <c r="M1073" s="97" t="e">
        <f t="shared" si="424"/>
        <v>#VALUE!</v>
      </c>
      <c r="N1073" s="97" t="e">
        <f t="shared" si="425"/>
        <v>#VALUE!</v>
      </c>
      <c r="O1073" s="96"/>
      <c r="P1073" s="97" t="e">
        <f t="shared" si="417"/>
        <v>#VALUE!</v>
      </c>
      <c r="Q1073" s="98" t="e">
        <f t="shared" si="426"/>
        <v>#VALUE!</v>
      </c>
      <c r="R1073" s="99"/>
      <c r="S1073" s="4"/>
      <c r="T1073" s="27">
        <f t="shared" si="427"/>
        <v>0</v>
      </c>
      <c r="U1073" s="100">
        <v>66140</v>
      </c>
      <c r="V1073" s="101">
        <f t="shared" si="418"/>
        <v>0</v>
      </c>
      <c r="W1073" s="100"/>
      <c r="X1073" s="100"/>
      <c r="Y1073" s="101">
        <f t="shared" si="428"/>
        <v>0</v>
      </c>
      <c r="Z1073" s="101">
        <f t="shared" si="429"/>
        <v>0</v>
      </c>
      <c r="AA1073" s="101" t="e">
        <f t="shared" si="419"/>
        <v>#VALUE!</v>
      </c>
    </row>
    <row r="1074" spans="1:27" ht="17.25" x14ac:dyDescent="0.25">
      <c r="A1074" s="4"/>
      <c r="B1074" s="4"/>
      <c r="C1074" s="92"/>
      <c r="D1074" s="192"/>
      <c r="E1074" s="93"/>
      <c r="F1074" s="94"/>
      <c r="G1074" s="95" t="str">
        <f t="shared" si="420"/>
        <v>Error</v>
      </c>
      <c r="H1074" s="96">
        <v>14400</v>
      </c>
      <c r="I1074" s="97" t="e">
        <f t="shared" si="421"/>
        <v>#VALUE!</v>
      </c>
      <c r="J1074" s="87" t="e">
        <f t="shared" si="416"/>
        <v>#VALUE!</v>
      </c>
      <c r="K1074" s="97">
        <f t="shared" si="422"/>
        <v>0</v>
      </c>
      <c r="L1074" s="97">
        <f t="shared" si="423"/>
        <v>0</v>
      </c>
      <c r="M1074" s="97" t="e">
        <f t="shared" si="424"/>
        <v>#VALUE!</v>
      </c>
      <c r="N1074" s="97" t="e">
        <f t="shared" si="425"/>
        <v>#VALUE!</v>
      </c>
      <c r="O1074" s="96"/>
      <c r="P1074" s="97" t="e">
        <f t="shared" si="417"/>
        <v>#VALUE!</v>
      </c>
      <c r="Q1074" s="98" t="e">
        <f t="shared" si="426"/>
        <v>#VALUE!</v>
      </c>
      <c r="R1074" s="99"/>
      <c r="S1074" s="4"/>
      <c r="T1074" s="27">
        <f t="shared" si="427"/>
        <v>0</v>
      </c>
      <c r="U1074" s="100">
        <v>66140</v>
      </c>
      <c r="V1074" s="101">
        <f t="shared" si="418"/>
        <v>0</v>
      </c>
      <c r="W1074" s="100"/>
      <c r="X1074" s="100"/>
      <c r="Y1074" s="101">
        <f t="shared" si="428"/>
        <v>0</v>
      </c>
      <c r="Z1074" s="101">
        <f t="shared" si="429"/>
        <v>0</v>
      </c>
      <c r="AA1074" s="101" t="e">
        <f t="shared" si="419"/>
        <v>#VALUE!</v>
      </c>
    </row>
    <row r="1075" spans="1:27" ht="17.25" x14ac:dyDescent="0.25">
      <c r="A1075" s="4"/>
      <c r="B1075" s="4"/>
      <c r="C1075" s="92"/>
      <c r="D1075" s="192"/>
      <c r="E1075" s="93"/>
      <c r="F1075" s="94"/>
      <c r="G1075" s="95" t="str">
        <f t="shared" si="420"/>
        <v>Error</v>
      </c>
      <c r="H1075" s="96">
        <v>14400</v>
      </c>
      <c r="I1075" s="97" t="e">
        <f t="shared" si="421"/>
        <v>#VALUE!</v>
      </c>
      <c r="J1075" s="87" t="e">
        <f t="shared" si="416"/>
        <v>#VALUE!</v>
      </c>
      <c r="K1075" s="97">
        <f t="shared" si="422"/>
        <v>0</v>
      </c>
      <c r="L1075" s="97">
        <f t="shared" si="423"/>
        <v>0</v>
      </c>
      <c r="M1075" s="97" t="e">
        <f t="shared" si="424"/>
        <v>#VALUE!</v>
      </c>
      <c r="N1075" s="97" t="e">
        <f t="shared" si="425"/>
        <v>#VALUE!</v>
      </c>
      <c r="O1075" s="96"/>
      <c r="P1075" s="97" t="e">
        <f t="shared" si="417"/>
        <v>#VALUE!</v>
      </c>
      <c r="Q1075" s="98" t="e">
        <f t="shared" si="426"/>
        <v>#VALUE!</v>
      </c>
      <c r="R1075" s="99"/>
      <c r="S1075" s="4"/>
      <c r="T1075" s="27">
        <f t="shared" si="427"/>
        <v>0</v>
      </c>
      <c r="U1075" s="100">
        <v>66140</v>
      </c>
      <c r="V1075" s="101">
        <f t="shared" si="418"/>
        <v>0</v>
      </c>
      <c r="W1075" s="100"/>
      <c r="X1075" s="100"/>
      <c r="Y1075" s="101">
        <f t="shared" si="428"/>
        <v>0</v>
      </c>
      <c r="Z1075" s="101">
        <f t="shared" si="429"/>
        <v>0</v>
      </c>
      <c r="AA1075" s="101" t="e">
        <f t="shared" si="419"/>
        <v>#VALUE!</v>
      </c>
    </row>
    <row r="1076" spans="1:27" ht="17.25" x14ac:dyDescent="0.25">
      <c r="A1076" s="4"/>
      <c r="B1076" s="4"/>
      <c r="C1076" s="92"/>
      <c r="D1076" s="192"/>
      <c r="E1076" s="93"/>
      <c r="F1076" s="94"/>
      <c r="G1076" s="95" t="str">
        <f t="shared" si="420"/>
        <v>Error</v>
      </c>
      <c r="H1076" s="96">
        <v>14400</v>
      </c>
      <c r="I1076" s="97" t="e">
        <f t="shared" si="421"/>
        <v>#VALUE!</v>
      </c>
      <c r="J1076" s="87" t="e">
        <f t="shared" si="416"/>
        <v>#VALUE!</v>
      </c>
      <c r="K1076" s="97">
        <f t="shared" si="422"/>
        <v>0</v>
      </c>
      <c r="L1076" s="97">
        <f t="shared" si="423"/>
        <v>0</v>
      </c>
      <c r="M1076" s="97" t="e">
        <f t="shared" si="424"/>
        <v>#VALUE!</v>
      </c>
      <c r="N1076" s="97" t="e">
        <f t="shared" si="425"/>
        <v>#VALUE!</v>
      </c>
      <c r="O1076" s="96"/>
      <c r="P1076" s="97" t="e">
        <f t="shared" si="417"/>
        <v>#VALUE!</v>
      </c>
      <c r="Q1076" s="98" t="e">
        <f t="shared" si="426"/>
        <v>#VALUE!</v>
      </c>
      <c r="R1076" s="99"/>
      <c r="S1076" s="4"/>
      <c r="T1076" s="27">
        <f t="shared" si="427"/>
        <v>0</v>
      </c>
      <c r="U1076" s="100">
        <v>66140</v>
      </c>
      <c r="V1076" s="101">
        <f t="shared" si="418"/>
        <v>0</v>
      </c>
      <c r="W1076" s="100"/>
      <c r="X1076" s="100"/>
      <c r="Y1076" s="101">
        <f t="shared" si="428"/>
        <v>0</v>
      </c>
      <c r="Z1076" s="101">
        <f t="shared" si="429"/>
        <v>0</v>
      </c>
      <c r="AA1076" s="101" t="e">
        <f t="shared" si="419"/>
        <v>#VALUE!</v>
      </c>
    </row>
    <row r="1077" spans="1:27" ht="17.25" x14ac:dyDescent="0.25">
      <c r="A1077" s="4"/>
      <c r="B1077" s="4"/>
      <c r="C1077" s="92"/>
      <c r="D1077" s="192"/>
      <c r="E1077" s="83"/>
      <c r="F1077" s="84"/>
      <c r="G1077" s="85" t="str">
        <f t="shared" si="420"/>
        <v>Error</v>
      </c>
      <c r="H1077" s="86">
        <v>14400</v>
      </c>
      <c r="I1077" s="87" t="e">
        <f t="shared" si="421"/>
        <v>#VALUE!</v>
      </c>
      <c r="J1077" s="87" t="e">
        <f t="shared" si="416"/>
        <v>#VALUE!</v>
      </c>
      <c r="K1077" s="87">
        <f t="shared" si="422"/>
        <v>0</v>
      </c>
      <c r="L1077" s="87">
        <f t="shared" si="423"/>
        <v>0</v>
      </c>
      <c r="M1077" s="87" t="e">
        <f t="shared" si="424"/>
        <v>#VALUE!</v>
      </c>
      <c r="N1077" s="87" t="e">
        <f t="shared" si="425"/>
        <v>#VALUE!</v>
      </c>
      <c r="O1077" s="86"/>
      <c r="P1077" s="87" t="e">
        <f t="shared" si="417"/>
        <v>#VALUE!</v>
      </c>
      <c r="Q1077" s="88" t="e">
        <f t="shared" si="426"/>
        <v>#VALUE!</v>
      </c>
      <c r="R1077" s="89"/>
      <c r="S1077" s="81"/>
      <c r="T1077" s="27">
        <f t="shared" si="427"/>
        <v>0</v>
      </c>
      <c r="U1077" s="90">
        <v>66140</v>
      </c>
      <c r="V1077" s="91">
        <f t="shared" si="418"/>
        <v>0</v>
      </c>
      <c r="W1077" s="90"/>
      <c r="X1077" s="90"/>
      <c r="Y1077" s="91">
        <f t="shared" si="428"/>
        <v>0</v>
      </c>
      <c r="Z1077" s="91">
        <f t="shared" si="429"/>
        <v>0</v>
      </c>
      <c r="AA1077" s="91" t="e">
        <f t="shared" si="419"/>
        <v>#VALUE!</v>
      </c>
    </row>
    <row r="1078" spans="1:27" ht="17.25" x14ac:dyDescent="0.25">
      <c r="A1078" s="4"/>
      <c r="B1078" s="4"/>
      <c r="C1078" s="92"/>
      <c r="D1078" s="192"/>
      <c r="E1078" s="93"/>
      <c r="F1078" s="94"/>
      <c r="G1078" s="95" t="str">
        <f t="shared" si="420"/>
        <v>Error</v>
      </c>
      <c r="H1078" s="96">
        <v>14400</v>
      </c>
      <c r="I1078" s="97" t="e">
        <f t="shared" si="421"/>
        <v>#VALUE!</v>
      </c>
      <c r="J1078" s="87" t="e">
        <f t="shared" si="416"/>
        <v>#VALUE!</v>
      </c>
      <c r="K1078" s="97">
        <f t="shared" si="422"/>
        <v>0</v>
      </c>
      <c r="L1078" s="97">
        <f t="shared" si="423"/>
        <v>0</v>
      </c>
      <c r="M1078" s="97" t="e">
        <f t="shared" si="424"/>
        <v>#VALUE!</v>
      </c>
      <c r="N1078" s="97" t="e">
        <f t="shared" si="425"/>
        <v>#VALUE!</v>
      </c>
      <c r="O1078" s="96"/>
      <c r="P1078" s="97" t="e">
        <f t="shared" si="417"/>
        <v>#VALUE!</v>
      </c>
      <c r="Q1078" s="98" t="e">
        <f t="shared" si="426"/>
        <v>#VALUE!</v>
      </c>
      <c r="R1078" s="99"/>
      <c r="S1078" s="4"/>
      <c r="T1078" s="27">
        <f t="shared" si="427"/>
        <v>0</v>
      </c>
      <c r="U1078" s="100">
        <v>66140</v>
      </c>
      <c r="V1078" s="101">
        <f t="shared" si="418"/>
        <v>0</v>
      </c>
      <c r="W1078" s="100"/>
      <c r="X1078" s="100"/>
      <c r="Y1078" s="101">
        <f t="shared" si="428"/>
        <v>0</v>
      </c>
      <c r="Z1078" s="101">
        <f t="shared" si="429"/>
        <v>0</v>
      </c>
      <c r="AA1078" s="101" t="e">
        <f t="shared" si="419"/>
        <v>#VALUE!</v>
      </c>
    </row>
    <row r="1079" spans="1:27" ht="17.25" x14ac:dyDescent="0.25">
      <c r="A1079" s="4"/>
      <c r="B1079" s="4"/>
      <c r="C1079" s="92"/>
      <c r="D1079" s="192"/>
      <c r="E1079" s="93"/>
      <c r="F1079" s="94"/>
      <c r="G1079" s="95" t="str">
        <f t="shared" si="420"/>
        <v>Error</v>
      </c>
      <c r="H1079" s="96">
        <v>14400</v>
      </c>
      <c r="I1079" s="97" t="e">
        <f t="shared" si="421"/>
        <v>#VALUE!</v>
      </c>
      <c r="J1079" s="87" t="e">
        <f t="shared" si="416"/>
        <v>#VALUE!</v>
      </c>
      <c r="K1079" s="97">
        <f t="shared" si="422"/>
        <v>0</v>
      </c>
      <c r="L1079" s="97">
        <f t="shared" si="423"/>
        <v>0</v>
      </c>
      <c r="M1079" s="97" t="e">
        <f t="shared" si="424"/>
        <v>#VALUE!</v>
      </c>
      <c r="N1079" s="97" t="e">
        <f t="shared" si="425"/>
        <v>#VALUE!</v>
      </c>
      <c r="O1079" s="96"/>
      <c r="P1079" s="97" t="e">
        <f t="shared" si="417"/>
        <v>#VALUE!</v>
      </c>
      <c r="Q1079" s="98" t="e">
        <f t="shared" si="426"/>
        <v>#VALUE!</v>
      </c>
      <c r="R1079" s="99"/>
      <c r="S1079" s="4"/>
      <c r="T1079" s="27">
        <f t="shared" si="427"/>
        <v>0</v>
      </c>
      <c r="U1079" s="100">
        <v>66140</v>
      </c>
      <c r="V1079" s="101">
        <f t="shared" si="418"/>
        <v>0</v>
      </c>
      <c r="W1079" s="100"/>
      <c r="X1079" s="100"/>
      <c r="Y1079" s="101">
        <f t="shared" si="428"/>
        <v>0</v>
      </c>
      <c r="Z1079" s="101">
        <f t="shared" si="429"/>
        <v>0</v>
      </c>
      <c r="AA1079" s="101" t="e">
        <f t="shared" si="419"/>
        <v>#VALUE!</v>
      </c>
    </row>
    <row r="1080" spans="1:27" ht="17.25" x14ac:dyDescent="0.25">
      <c r="A1080" s="4"/>
      <c r="B1080" s="4"/>
      <c r="C1080" s="92"/>
      <c r="D1080" s="192"/>
      <c r="E1080" s="93"/>
      <c r="F1080" s="94"/>
      <c r="G1080" s="95" t="str">
        <f t="shared" si="420"/>
        <v>Error</v>
      </c>
      <c r="H1080" s="96">
        <v>14400</v>
      </c>
      <c r="I1080" s="97" t="e">
        <f t="shared" si="421"/>
        <v>#VALUE!</v>
      </c>
      <c r="J1080" s="87" t="e">
        <f t="shared" si="416"/>
        <v>#VALUE!</v>
      </c>
      <c r="K1080" s="97">
        <f t="shared" si="422"/>
        <v>0</v>
      </c>
      <c r="L1080" s="97">
        <f t="shared" si="423"/>
        <v>0</v>
      </c>
      <c r="M1080" s="97" t="e">
        <f t="shared" si="424"/>
        <v>#VALUE!</v>
      </c>
      <c r="N1080" s="97" t="e">
        <f t="shared" si="425"/>
        <v>#VALUE!</v>
      </c>
      <c r="O1080" s="96"/>
      <c r="P1080" s="97" t="e">
        <f t="shared" si="417"/>
        <v>#VALUE!</v>
      </c>
      <c r="Q1080" s="98" t="e">
        <f t="shared" si="426"/>
        <v>#VALUE!</v>
      </c>
      <c r="R1080" s="99"/>
      <c r="S1080" s="4"/>
      <c r="T1080" s="27">
        <f t="shared" si="427"/>
        <v>0</v>
      </c>
      <c r="U1080" s="100">
        <v>66140</v>
      </c>
      <c r="V1080" s="101">
        <f t="shared" si="418"/>
        <v>0</v>
      </c>
      <c r="W1080" s="100"/>
      <c r="X1080" s="100"/>
      <c r="Y1080" s="101">
        <f t="shared" si="428"/>
        <v>0</v>
      </c>
      <c r="Z1080" s="101">
        <f t="shared" si="429"/>
        <v>0</v>
      </c>
      <c r="AA1080" s="101" t="e">
        <f t="shared" si="419"/>
        <v>#VALUE!</v>
      </c>
    </row>
    <row r="1081" spans="1:27" ht="17.25" x14ac:dyDescent="0.25">
      <c r="A1081" s="4"/>
      <c r="B1081" s="4"/>
      <c r="C1081" s="92"/>
      <c r="D1081" s="192"/>
      <c r="E1081" s="93"/>
      <c r="F1081" s="94"/>
      <c r="G1081" s="95" t="str">
        <f t="shared" si="420"/>
        <v>Error</v>
      </c>
      <c r="H1081" s="96">
        <v>14400</v>
      </c>
      <c r="I1081" s="97" t="e">
        <f t="shared" si="421"/>
        <v>#VALUE!</v>
      </c>
      <c r="J1081" s="87" t="e">
        <f t="shared" si="416"/>
        <v>#VALUE!</v>
      </c>
      <c r="K1081" s="97">
        <f t="shared" si="422"/>
        <v>0</v>
      </c>
      <c r="L1081" s="97">
        <f t="shared" si="423"/>
        <v>0</v>
      </c>
      <c r="M1081" s="97" t="e">
        <f t="shared" si="424"/>
        <v>#VALUE!</v>
      </c>
      <c r="N1081" s="97" t="e">
        <f t="shared" si="425"/>
        <v>#VALUE!</v>
      </c>
      <c r="O1081" s="96"/>
      <c r="P1081" s="97" t="e">
        <f t="shared" si="417"/>
        <v>#VALUE!</v>
      </c>
      <c r="Q1081" s="98" t="e">
        <f t="shared" si="426"/>
        <v>#VALUE!</v>
      </c>
      <c r="R1081" s="99"/>
      <c r="S1081" s="4"/>
      <c r="T1081" s="27">
        <f t="shared" si="427"/>
        <v>0</v>
      </c>
      <c r="U1081" s="100">
        <v>66140</v>
      </c>
      <c r="V1081" s="101">
        <f t="shared" si="418"/>
        <v>0</v>
      </c>
      <c r="W1081" s="100"/>
      <c r="X1081" s="100"/>
      <c r="Y1081" s="101">
        <f t="shared" si="428"/>
        <v>0</v>
      </c>
      <c r="Z1081" s="101">
        <f t="shared" si="429"/>
        <v>0</v>
      </c>
      <c r="AA1081" s="101" t="e">
        <f t="shared" si="419"/>
        <v>#VALUE!</v>
      </c>
    </row>
    <row r="1082" spans="1:27" ht="17.25" x14ac:dyDescent="0.25">
      <c r="A1082" s="4"/>
      <c r="B1082" s="4"/>
      <c r="C1082" s="92"/>
      <c r="D1082" s="192"/>
      <c r="E1082" s="93"/>
      <c r="F1082" s="94"/>
      <c r="G1082" s="95" t="str">
        <f t="shared" si="420"/>
        <v>Error</v>
      </c>
      <c r="H1082" s="96">
        <v>14400</v>
      </c>
      <c r="I1082" s="97" t="e">
        <f t="shared" si="421"/>
        <v>#VALUE!</v>
      </c>
      <c r="J1082" s="87" t="e">
        <f t="shared" si="416"/>
        <v>#VALUE!</v>
      </c>
      <c r="K1082" s="97">
        <f t="shared" si="422"/>
        <v>0</v>
      </c>
      <c r="L1082" s="97">
        <f t="shared" si="423"/>
        <v>0</v>
      </c>
      <c r="M1082" s="97" t="e">
        <f t="shared" si="424"/>
        <v>#VALUE!</v>
      </c>
      <c r="N1082" s="97" t="e">
        <f t="shared" si="425"/>
        <v>#VALUE!</v>
      </c>
      <c r="O1082" s="96"/>
      <c r="P1082" s="97" t="e">
        <f t="shared" si="417"/>
        <v>#VALUE!</v>
      </c>
      <c r="Q1082" s="98" t="e">
        <f t="shared" si="426"/>
        <v>#VALUE!</v>
      </c>
      <c r="R1082" s="99"/>
      <c r="S1082" s="4"/>
      <c r="T1082" s="27">
        <f t="shared" si="427"/>
        <v>0</v>
      </c>
      <c r="U1082" s="100">
        <v>66140</v>
      </c>
      <c r="V1082" s="101">
        <f t="shared" si="418"/>
        <v>0</v>
      </c>
      <c r="W1082" s="100"/>
      <c r="X1082" s="100"/>
      <c r="Y1082" s="101">
        <f t="shared" si="428"/>
        <v>0</v>
      </c>
      <c r="Z1082" s="101">
        <f t="shared" si="429"/>
        <v>0</v>
      </c>
      <c r="AA1082" s="101" t="e">
        <f t="shared" si="419"/>
        <v>#VALUE!</v>
      </c>
    </row>
    <row r="1083" spans="1:27" ht="17.25" x14ac:dyDescent="0.25">
      <c r="A1083" s="4"/>
      <c r="B1083" s="4"/>
      <c r="C1083" s="92"/>
      <c r="D1083" s="192"/>
      <c r="E1083" s="83"/>
      <c r="F1083" s="84"/>
      <c r="G1083" s="85" t="str">
        <f t="shared" si="420"/>
        <v>Error</v>
      </c>
      <c r="H1083" s="86">
        <v>14400</v>
      </c>
      <c r="I1083" s="87" t="e">
        <f t="shared" si="421"/>
        <v>#VALUE!</v>
      </c>
      <c r="J1083" s="87" t="e">
        <f t="shared" si="416"/>
        <v>#VALUE!</v>
      </c>
      <c r="K1083" s="87">
        <f t="shared" si="422"/>
        <v>0</v>
      </c>
      <c r="L1083" s="87">
        <f t="shared" si="423"/>
        <v>0</v>
      </c>
      <c r="M1083" s="87" t="e">
        <f t="shared" si="424"/>
        <v>#VALUE!</v>
      </c>
      <c r="N1083" s="87" t="e">
        <f t="shared" si="425"/>
        <v>#VALUE!</v>
      </c>
      <c r="O1083" s="86"/>
      <c r="P1083" s="87" t="e">
        <f t="shared" si="417"/>
        <v>#VALUE!</v>
      </c>
      <c r="Q1083" s="88" t="e">
        <f t="shared" si="426"/>
        <v>#VALUE!</v>
      </c>
      <c r="R1083" s="89"/>
      <c r="S1083" s="81"/>
      <c r="T1083" s="27">
        <f t="shared" si="427"/>
        <v>0</v>
      </c>
      <c r="U1083" s="90">
        <v>66140</v>
      </c>
      <c r="V1083" s="91">
        <f t="shared" si="418"/>
        <v>0</v>
      </c>
      <c r="W1083" s="90"/>
      <c r="X1083" s="90"/>
      <c r="Y1083" s="91">
        <f t="shared" si="428"/>
        <v>0</v>
      </c>
      <c r="Z1083" s="91">
        <f t="shared" si="429"/>
        <v>0</v>
      </c>
      <c r="AA1083" s="91" t="e">
        <f t="shared" si="419"/>
        <v>#VALUE!</v>
      </c>
    </row>
    <row r="1084" spans="1:27" ht="17.25" x14ac:dyDescent="0.25">
      <c r="A1084" s="4"/>
      <c r="B1084" s="4"/>
      <c r="C1084" s="92"/>
      <c r="D1084" s="192"/>
      <c r="E1084" s="93"/>
      <c r="F1084" s="94"/>
      <c r="G1084" s="95" t="str">
        <f t="shared" si="420"/>
        <v>Error</v>
      </c>
      <c r="H1084" s="96">
        <v>14400</v>
      </c>
      <c r="I1084" s="97" t="e">
        <f t="shared" si="421"/>
        <v>#VALUE!</v>
      </c>
      <c r="J1084" s="87" t="e">
        <f t="shared" si="416"/>
        <v>#VALUE!</v>
      </c>
      <c r="K1084" s="97">
        <f t="shared" si="422"/>
        <v>0</v>
      </c>
      <c r="L1084" s="97">
        <f t="shared" si="423"/>
        <v>0</v>
      </c>
      <c r="M1084" s="97" t="e">
        <f t="shared" si="424"/>
        <v>#VALUE!</v>
      </c>
      <c r="N1084" s="97" t="e">
        <f t="shared" si="425"/>
        <v>#VALUE!</v>
      </c>
      <c r="O1084" s="96"/>
      <c r="P1084" s="97" t="e">
        <f t="shared" si="417"/>
        <v>#VALUE!</v>
      </c>
      <c r="Q1084" s="98" t="e">
        <f t="shared" si="426"/>
        <v>#VALUE!</v>
      </c>
      <c r="R1084" s="99"/>
      <c r="S1084" s="4"/>
      <c r="T1084" s="27">
        <f t="shared" si="427"/>
        <v>0</v>
      </c>
      <c r="U1084" s="100">
        <v>66140</v>
      </c>
      <c r="V1084" s="101">
        <f t="shared" si="418"/>
        <v>0</v>
      </c>
      <c r="W1084" s="100"/>
      <c r="X1084" s="100"/>
      <c r="Y1084" s="101">
        <f t="shared" si="428"/>
        <v>0</v>
      </c>
      <c r="Z1084" s="101">
        <f t="shared" si="429"/>
        <v>0</v>
      </c>
      <c r="AA1084" s="101" t="e">
        <f t="shared" si="419"/>
        <v>#VALUE!</v>
      </c>
    </row>
    <row r="1085" spans="1:27" ht="17.25" x14ac:dyDescent="0.25">
      <c r="A1085" s="4"/>
      <c r="B1085" s="4"/>
      <c r="C1085" s="92"/>
      <c r="D1085" s="192"/>
      <c r="E1085" s="93"/>
      <c r="F1085" s="94"/>
      <c r="G1085" s="95" t="str">
        <f t="shared" si="420"/>
        <v>Error</v>
      </c>
      <c r="H1085" s="96">
        <v>14400</v>
      </c>
      <c r="I1085" s="97" t="e">
        <f t="shared" si="421"/>
        <v>#VALUE!</v>
      </c>
      <c r="J1085" s="87" t="e">
        <f t="shared" si="416"/>
        <v>#VALUE!</v>
      </c>
      <c r="K1085" s="97">
        <f t="shared" si="422"/>
        <v>0</v>
      </c>
      <c r="L1085" s="97">
        <f t="shared" si="423"/>
        <v>0</v>
      </c>
      <c r="M1085" s="97" t="e">
        <f t="shared" si="424"/>
        <v>#VALUE!</v>
      </c>
      <c r="N1085" s="97" t="e">
        <f t="shared" si="425"/>
        <v>#VALUE!</v>
      </c>
      <c r="O1085" s="96"/>
      <c r="P1085" s="97" t="e">
        <f t="shared" si="417"/>
        <v>#VALUE!</v>
      </c>
      <c r="Q1085" s="98" t="e">
        <f t="shared" si="426"/>
        <v>#VALUE!</v>
      </c>
      <c r="R1085" s="99"/>
      <c r="S1085" s="4"/>
      <c r="T1085" s="27">
        <f t="shared" si="427"/>
        <v>0</v>
      </c>
      <c r="U1085" s="100">
        <v>66140</v>
      </c>
      <c r="V1085" s="101">
        <f t="shared" si="418"/>
        <v>0</v>
      </c>
      <c r="W1085" s="100"/>
      <c r="X1085" s="100"/>
      <c r="Y1085" s="101">
        <f t="shared" si="428"/>
        <v>0</v>
      </c>
      <c r="Z1085" s="101">
        <f t="shared" si="429"/>
        <v>0</v>
      </c>
      <c r="AA1085" s="101" t="e">
        <f t="shared" si="419"/>
        <v>#VALUE!</v>
      </c>
    </row>
    <row r="1086" spans="1:27" ht="17.25" x14ac:dyDescent="0.25">
      <c r="A1086" s="4"/>
      <c r="B1086" s="4"/>
      <c r="C1086" s="92"/>
      <c r="D1086" s="192"/>
      <c r="E1086" s="93"/>
      <c r="F1086" s="94"/>
      <c r="G1086" s="95" t="str">
        <f t="shared" si="420"/>
        <v>Error</v>
      </c>
      <c r="H1086" s="96">
        <v>14400</v>
      </c>
      <c r="I1086" s="97" t="e">
        <f t="shared" si="421"/>
        <v>#VALUE!</v>
      </c>
      <c r="J1086" s="87" t="e">
        <f t="shared" si="416"/>
        <v>#VALUE!</v>
      </c>
      <c r="K1086" s="97">
        <f t="shared" si="422"/>
        <v>0</v>
      </c>
      <c r="L1086" s="97">
        <f t="shared" si="423"/>
        <v>0</v>
      </c>
      <c r="M1086" s="97" t="e">
        <f t="shared" si="424"/>
        <v>#VALUE!</v>
      </c>
      <c r="N1086" s="97" t="e">
        <f t="shared" si="425"/>
        <v>#VALUE!</v>
      </c>
      <c r="O1086" s="96"/>
      <c r="P1086" s="97" t="e">
        <f t="shared" si="417"/>
        <v>#VALUE!</v>
      </c>
      <c r="Q1086" s="98" t="e">
        <f t="shared" si="426"/>
        <v>#VALUE!</v>
      </c>
      <c r="R1086" s="99"/>
      <c r="S1086" s="4"/>
      <c r="T1086" s="27">
        <f t="shared" si="427"/>
        <v>0</v>
      </c>
      <c r="U1086" s="100">
        <v>66140</v>
      </c>
      <c r="V1086" s="101">
        <f t="shared" si="418"/>
        <v>0</v>
      </c>
      <c r="W1086" s="100"/>
      <c r="X1086" s="100"/>
      <c r="Y1086" s="101">
        <f t="shared" si="428"/>
        <v>0</v>
      </c>
      <c r="Z1086" s="101">
        <f t="shared" si="429"/>
        <v>0</v>
      </c>
      <c r="AA1086" s="101" t="e">
        <f t="shared" si="419"/>
        <v>#VALUE!</v>
      </c>
    </row>
    <row r="1087" spans="1:27" ht="17.25" x14ac:dyDescent="0.25">
      <c r="A1087" s="4"/>
      <c r="B1087" s="4"/>
      <c r="C1087" s="92"/>
      <c r="D1087" s="192"/>
      <c r="E1087" s="93"/>
      <c r="F1087" s="94"/>
      <c r="G1087" s="95" t="str">
        <f t="shared" si="420"/>
        <v>Error</v>
      </c>
      <c r="H1087" s="96">
        <v>14400</v>
      </c>
      <c r="I1087" s="97" t="e">
        <f t="shared" si="421"/>
        <v>#VALUE!</v>
      </c>
      <c r="J1087" s="87" t="e">
        <f t="shared" si="416"/>
        <v>#VALUE!</v>
      </c>
      <c r="K1087" s="97">
        <f t="shared" si="422"/>
        <v>0</v>
      </c>
      <c r="L1087" s="97">
        <f t="shared" si="423"/>
        <v>0</v>
      </c>
      <c r="M1087" s="97" t="e">
        <f t="shared" si="424"/>
        <v>#VALUE!</v>
      </c>
      <c r="N1087" s="97" t="e">
        <f t="shared" si="425"/>
        <v>#VALUE!</v>
      </c>
      <c r="O1087" s="96"/>
      <c r="P1087" s="97" t="e">
        <f t="shared" si="417"/>
        <v>#VALUE!</v>
      </c>
      <c r="Q1087" s="98" t="e">
        <f t="shared" si="426"/>
        <v>#VALUE!</v>
      </c>
      <c r="R1087" s="99"/>
      <c r="S1087" s="4"/>
      <c r="T1087" s="27">
        <f t="shared" si="427"/>
        <v>0</v>
      </c>
      <c r="U1087" s="100">
        <v>66140</v>
      </c>
      <c r="V1087" s="101">
        <f t="shared" si="418"/>
        <v>0</v>
      </c>
      <c r="W1087" s="100"/>
      <c r="X1087" s="100"/>
      <c r="Y1087" s="101">
        <f t="shared" si="428"/>
        <v>0</v>
      </c>
      <c r="Z1087" s="101">
        <f t="shared" si="429"/>
        <v>0</v>
      </c>
      <c r="AA1087" s="101" t="e">
        <f t="shared" si="419"/>
        <v>#VALUE!</v>
      </c>
    </row>
    <row r="1088" spans="1:27" ht="17.25" x14ac:dyDescent="0.25">
      <c r="A1088" s="4"/>
      <c r="B1088" s="4"/>
      <c r="C1088" s="92"/>
      <c r="D1088" s="192"/>
      <c r="E1088" s="93"/>
      <c r="F1088" s="94"/>
      <c r="G1088" s="95" t="str">
        <f t="shared" si="420"/>
        <v>Error</v>
      </c>
      <c r="H1088" s="96">
        <v>14400</v>
      </c>
      <c r="I1088" s="97" t="e">
        <f t="shared" si="421"/>
        <v>#VALUE!</v>
      </c>
      <c r="J1088" s="87" t="e">
        <f t="shared" si="416"/>
        <v>#VALUE!</v>
      </c>
      <c r="K1088" s="97">
        <f t="shared" si="422"/>
        <v>0</v>
      </c>
      <c r="L1088" s="97">
        <f t="shared" si="423"/>
        <v>0</v>
      </c>
      <c r="M1088" s="97" t="e">
        <f t="shared" si="424"/>
        <v>#VALUE!</v>
      </c>
      <c r="N1088" s="97" t="e">
        <f t="shared" si="425"/>
        <v>#VALUE!</v>
      </c>
      <c r="O1088" s="96"/>
      <c r="P1088" s="97" t="e">
        <f t="shared" si="417"/>
        <v>#VALUE!</v>
      </c>
      <c r="Q1088" s="98" t="e">
        <f t="shared" si="426"/>
        <v>#VALUE!</v>
      </c>
      <c r="R1088" s="99"/>
      <c r="S1088" s="4"/>
      <c r="T1088" s="27">
        <f t="shared" si="427"/>
        <v>0</v>
      </c>
      <c r="U1088" s="100">
        <v>66140</v>
      </c>
      <c r="V1088" s="101">
        <f t="shared" si="418"/>
        <v>0</v>
      </c>
      <c r="W1088" s="100"/>
      <c r="X1088" s="100"/>
      <c r="Y1088" s="101">
        <f t="shared" si="428"/>
        <v>0</v>
      </c>
      <c r="Z1088" s="101">
        <f t="shared" si="429"/>
        <v>0</v>
      </c>
      <c r="AA1088" s="101" t="e">
        <f t="shared" si="419"/>
        <v>#VALUE!</v>
      </c>
    </row>
    <row r="1089" spans="1:27" ht="17.25" x14ac:dyDescent="0.25">
      <c r="A1089" s="4"/>
      <c r="B1089" s="4"/>
      <c r="C1089" s="92"/>
      <c r="D1089" s="192"/>
      <c r="E1089" s="83"/>
      <c r="F1089" s="84"/>
      <c r="G1089" s="85" t="str">
        <f t="shared" si="420"/>
        <v>Error</v>
      </c>
      <c r="H1089" s="86">
        <v>14400</v>
      </c>
      <c r="I1089" s="87" t="e">
        <f t="shared" si="421"/>
        <v>#VALUE!</v>
      </c>
      <c r="J1089" s="87" t="e">
        <f t="shared" si="416"/>
        <v>#VALUE!</v>
      </c>
      <c r="K1089" s="87">
        <f t="shared" si="422"/>
        <v>0</v>
      </c>
      <c r="L1089" s="87">
        <f t="shared" si="423"/>
        <v>0</v>
      </c>
      <c r="M1089" s="87" t="e">
        <f t="shared" si="424"/>
        <v>#VALUE!</v>
      </c>
      <c r="N1089" s="87" t="e">
        <f t="shared" si="425"/>
        <v>#VALUE!</v>
      </c>
      <c r="O1089" s="86"/>
      <c r="P1089" s="87" t="e">
        <f t="shared" si="417"/>
        <v>#VALUE!</v>
      </c>
      <c r="Q1089" s="88" t="e">
        <f t="shared" si="426"/>
        <v>#VALUE!</v>
      </c>
      <c r="R1089" s="89"/>
      <c r="S1089" s="81"/>
      <c r="T1089" s="27">
        <f t="shared" si="427"/>
        <v>0</v>
      </c>
      <c r="U1089" s="90">
        <v>66140</v>
      </c>
      <c r="V1089" s="91">
        <f t="shared" si="418"/>
        <v>0</v>
      </c>
      <c r="W1089" s="90"/>
      <c r="X1089" s="90"/>
      <c r="Y1089" s="91">
        <f t="shared" si="428"/>
        <v>0</v>
      </c>
      <c r="Z1089" s="91">
        <f t="shared" si="429"/>
        <v>0</v>
      </c>
      <c r="AA1089" s="91" t="e">
        <f t="shared" si="419"/>
        <v>#VALUE!</v>
      </c>
    </row>
    <row r="1090" spans="1:27" ht="17.25" x14ac:dyDescent="0.25">
      <c r="A1090" s="4"/>
      <c r="B1090" s="4"/>
      <c r="C1090" s="92"/>
      <c r="D1090" s="192"/>
      <c r="E1090" s="93"/>
      <c r="F1090" s="94"/>
      <c r="G1090" s="95" t="str">
        <f t="shared" si="420"/>
        <v>Error</v>
      </c>
      <c r="H1090" s="96">
        <v>14400</v>
      </c>
      <c r="I1090" s="97" t="e">
        <f t="shared" si="421"/>
        <v>#VALUE!</v>
      </c>
      <c r="J1090" s="87" t="e">
        <f t="shared" si="416"/>
        <v>#VALUE!</v>
      </c>
      <c r="K1090" s="97">
        <f t="shared" si="422"/>
        <v>0</v>
      </c>
      <c r="L1090" s="97">
        <f t="shared" si="423"/>
        <v>0</v>
      </c>
      <c r="M1090" s="97" t="e">
        <f t="shared" si="424"/>
        <v>#VALUE!</v>
      </c>
      <c r="N1090" s="97" t="e">
        <f t="shared" si="425"/>
        <v>#VALUE!</v>
      </c>
      <c r="O1090" s="96"/>
      <c r="P1090" s="97" t="e">
        <f t="shared" si="417"/>
        <v>#VALUE!</v>
      </c>
      <c r="Q1090" s="98" t="e">
        <f t="shared" si="426"/>
        <v>#VALUE!</v>
      </c>
      <c r="R1090" s="99"/>
      <c r="S1090" s="4"/>
      <c r="T1090" s="27">
        <f t="shared" si="427"/>
        <v>0</v>
      </c>
      <c r="U1090" s="100">
        <v>66140</v>
      </c>
      <c r="V1090" s="101">
        <f t="shared" si="418"/>
        <v>0</v>
      </c>
      <c r="W1090" s="100"/>
      <c r="X1090" s="100"/>
      <c r="Y1090" s="101">
        <f t="shared" si="428"/>
        <v>0</v>
      </c>
      <c r="Z1090" s="101">
        <f t="shared" si="429"/>
        <v>0</v>
      </c>
      <c r="AA1090" s="101" t="e">
        <f t="shared" si="419"/>
        <v>#VALUE!</v>
      </c>
    </row>
    <row r="1091" spans="1:27" ht="17.25" x14ac:dyDescent="0.25">
      <c r="A1091" s="4"/>
      <c r="B1091" s="4"/>
      <c r="C1091" s="92"/>
      <c r="D1091" s="192"/>
      <c r="E1091" s="93"/>
      <c r="F1091" s="94"/>
      <c r="G1091" s="95" t="str">
        <f t="shared" si="420"/>
        <v>Error</v>
      </c>
      <c r="H1091" s="96">
        <v>14400</v>
      </c>
      <c r="I1091" s="97" t="e">
        <f t="shared" si="421"/>
        <v>#VALUE!</v>
      </c>
      <c r="J1091" s="87" t="e">
        <f t="shared" si="416"/>
        <v>#VALUE!</v>
      </c>
      <c r="K1091" s="97">
        <f t="shared" si="422"/>
        <v>0</v>
      </c>
      <c r="L1091" s="97">
        <f t="shared" si="423"/>
        <v>0</v>
      </c>
      <c r="M1091" s="97" t="e">
        <f t="shared" si="424"/>
        <v>#VALUE!</v>
      </c>
      <c r="N1091" s="97" t="e">
        <f t="shared" si="425"/>
        <v>#VALUE!</v>
      </c>
      <c r="O1091" s="96"/>
      <c r="P1091" s="97" t="e">
        <f t="shared" si="417"/>
        <v>#VALUE!</v>
      </c>
      <c r="Q1091" s="98" t="e">
        <f t="shared" si="426"/>
        <v>#VALUE!</v>
      </c>
      <c r="R1091" s="99"/>
      <c r="S1091" s="4"/>
      <c r="T1091" s="27">
        <f t="shared" si="427"/>
        <v>0</v>
      </c>
      <c r="U1091" s="100">
        <v>66140</v>
      </c>
      <c r="V1091" s="101">
        <f t="shared" si="418"/>
        <v>0</v>
      </c>
      <c r="W1091" s="100"/>
      <c r="X1091" s="100"/>
      <c r="Y1091" s="101">
        <f t="shared" si="428"/>
        <v>0</v>
      </c>
      <c r="Z1091" s="101">
        <f t="shared" si="429"/>
        <v>0</v>
      </c>
      <c r="AA1091" s="101" t="e">
        <f t="shared" si="419"/>
        <v>#VALUE!</v>
      </c>
    </row>
    <row r="1092" spans="1:27" ht="17.25" x14ac:dyDescent="0.25">
      <c r="A1092" s="4"/>
      <c r="B1092" s="4"/>
      <c r="C1092" s="92"/>
      <c r="D1092" s="192"/>
      <c r="E1092" s="93"/>
      <c r="F1092" s="94"/>
      <c r="G1092" s="95" t="str">
        <f t="shared" si="420"/>
        <v>Error</v>
      </c>
      <c r="H1092" s="96">
        <v>14400</v>
      </c>
      <c r="I1092" s="97" t="e">
        <f t="shared" si="421"/>
        <v>#VALUE!</v>
      </c>
      <c r="J1092" s="87" t="e">
        <f t="shared" si="416"/>
        <v>#VALUE!</v>
      </c>
      <c r="K1092" s="97">
        <f t="shared" si="422"/>
        <v>0</v>
      </c>
      <c r="L1092" s="97">
        <f t="shared" si="423"/>
        <v>0</v>
      </c>
      <c r="M1092" s="97" t="e">
        <f t="shared" si="424"/>
        <v>#VALUE!</v>
      </c>
      <c r="N1092" s="97" t="e">
        <f t="shared" si="425"/>
        <v>#VALUE!</v>
      </c>
      <c r="O1092" s="96"/>
      <c r="P1092" s="97" t="e">
        <f t="shared" si="417"/>
        <v>#VALUE!</v>
      </c>
      <c r="Q1092" s="98" t="e">
        <f t="shared" si="426"/>
        <v>#VALUE!</v>
      </c>
      <c r="R1092" s="99"/>
      <c r="S1092" s="4"/>
      <c r="T1092" s="27">
        <f t="shared" si="427"/>
        <v>0</v>
      </c>
      <c r="U1092" s="100">
        <v>66140</v>
      </c>
      <c r="V1092" s="101">
        <f t="shared" si="418"/>
        <v>0</v>
      </c>
      <c r="W1092" s="100"/>
      <c r="X1092" s="100"/>
      <c r="Y1092" s="101">
        <f t="shared" si="428"/>
        <v>0</v>
      </c>
      <c r="Z1092" s="101">
        <f t="shared" si="429"/>
        <v>0</v>
      </c>
      <c r="AA1092" s="101" t="e">
        <f t="shared" si="419"/>
        <v>#VALUE!</v>
      </c>
    </row>
    <row r="1093" spans="1:27" ht="17.25" x14ac:dyDescent="0.25">
      <c r="A1093" s="4"/>
      <c r="B1093" s="4"/>
      <c r="C1093" s="92"/>
      <c r="D1093" s="192"/>
      <c r="E1093" s="93"/>
      <c r="F1093" s="94"/>
      <c r="G1093" s="95" t="str">
        <f t="shared" si="420"/>
        <v>Error</v>
      </c>
      <c r="H1093" s="96">
        <v>14400</v>
      </c>
      <c r="I1093" s="97" t="e">
        <f t="shared" si="421"/>
        <v>#VALUE!</v>
      </c>
      <c r="J1093" s="87" t="e">
        <f t="shared" si="416"/>
        <v>#VALUE!</v>
      </c>
      <c r="K1093" s="97">
        <f t="shared" si="422"/>
        <v>0</v>
      </c>
      <c r="L1093" s="97">
        <f t="shared" si="423"/>
        <v>0</v>
      </c>
      <c r="M1093" s="97" t="e">
        <f t="shared" si="424"/>
        <v>#VALUE!</v>
      </c>
      <c r="N1093" s="97" t="e">
        <f t="shared" si="425"/>
        <v>#VALUE!</v>
      </c>
      <c r="O1093" s="96"/>
      <c r="P1093" s="97" t="e">
        <f t="shared" si="417"/>
        <v>#VALUE!</v>
      </c>
      <c r="Q1093" s="98" t="e">
        <f t="shared" si="426"/>
        <v>#VALUE!</v>
      </c>
      <c r="R1093" s="99"/>
      <c r="S1093" s="4"/>
      <c r="T1093" s="27">
        <f t="shared" si="427"/>
        <v>0</v>
      </c>
      <c r="U1093" s="100">
        <v>66140</v>
      </c>
      <c r="V1093" s="101">
        <f t="shared" si="418"/>
        <v>0</v>
      </c>
      <c r="W1093" s="100"/>
      <c r="X1093" s="100"/>
      <c r="Y1093" s="101">
        <f t="shared" si="428"/>
        <v>0</v>
      </c>
      <c r="Z1093" s="101">
        <f t="shared" si="429"/>
        <v>0</v>
      </c>
      <c r="AA1093" s="101" t="e">
        <f t="shared" si="419"/>
        <v>#VALUE!</v>
      </c>
    </row>
    <row r="1094" spans="1:27" ht="17.25" x14ac:dyDescent="0.25">
      <c r="A1094" s="4"/>
      <c r="B1094" s="4"/>
      <c r="C1094" s="92"/>
      <c r="D1094" s="192"/>
      <c r="E1094" s="93"/>
      <c r="F1094" s="94"/>
      <c r="G1094" s="95" t="str">
        <f t="shared" si="420"/>
        <v>Error</v>
      </c>
      <c r="H1094" s="96">
        <v>14400</v>
      </c>
      <c r="I1094" s="97" t="e">
        <f t="shared" si="421"/>
        <v>#VALUE!</v>
      </c>
      <c r="J1094" s="87" t="e">
        <f t="shared" si="416"/>
        <v>#VALUE!</v>
      </c>
      <c r="K1094" s="97">
        <f t="shared" si="422"/>
        <v>0</v>
      </c>
      <c r="L1094" s="97">
        <f t="shared" si="423"/>
        <v>0</v>
      </c>
      <c r="M1094" s="97" t="e">
        <f t="shared" si="424"/>
        <v>#VALUE!</v>
      </c>
      <c r="N1094" s="97" t="e">
        <f t="shared" si="425"/>
        <v>#VALUE!</v>
      </c>
      <c r="O1094" s="96"/>
      <c r="P1094" s="97" t="e">
        <f t="shared" si="417"/>
        <v>#VALUE!</v>
      </c>
      <c r="Q1094" s="98" t="e">
        <f t="shared" si="426"/>
        <v>#VALUE!</v>
      </c>
      <c r="R1094" s="99"/>
      <c r="S1094" s="4"/>
      <c r="T1094" s="27">
        <f t="shared" si="427"/>
        <v>0</v>
      </c>
      <c r="U1094" s="100">
        <v>66140</v>
      </c>
      <c r="V1094" s="101">
        <f t="shared" si="418"/>
        <v>0</v>
      </c>
      <c r="W1094" s="100"/>
      <c r="X1094" s="100"/>
      <c r="Y1094" s="101">
        <f t="shared" si="428"/>
        <v>0</v>
      </c>
      <c r="Z1094" s="101">
        <f t="shared" si="429"/>
        <v>0</v>
      </c>
      <c r="AA1094" s="101" t="e">
        <f t="shared" si="419"/>
        <v>#VALUE!</v>
      </c>
    </row>
    <row r="1095" spans="1:27" ht="17.25" x14ac:dyDescent="0.25">
      <c r="A1095" s="4"/>
      <c r="B1095" s="4"/>
      <c r="C1095" s="92"/>
      <c r="D1095" s="192"/>
      <c r="E1095" s="83"/>
      <c r="F1095" s="84"/>
      <c r="G1095" s="85" t="str">
        <f t="shared" si="420"/>
        <v>Error</v>
      </c>
      <c r="H1095" s="86">
        <v>14400</v>
      </c>
      <c r="I1095" s="87" t="e">
        <f t="shared" si="421"/>
        <v>#VALUE!</v>
      </c>
      <c r="J1095" s="87" t="e">
        <f t="shared" si="416"/>
        <v>#VALUE!</v>
      </c>
      <c r="K1095" s="87">
        <f t="shared" si="422"/>
        <v>0</v>
      </c>
      <c r="L1095" s="87">
        <f t="shared" si="423"/>
        <v>0</v>
      </c>
      <c r="M1095" s="87" t="e">
        <f t="shared" si="424"/>
        <v>#VALUE!</v>
      </c>
      <c r="N1095" s="87" t="e">
        <f t="shared" si="425"/>
        <v>#VALUE!</v>
      </c>
      <c r="O1095" s="86"/>
      <c r="P1095" s="87" t="e">
        <f t="shared" si="417"/>
        <v>#VALUE!</v>
      </c>
      <c r="Q1095" s="88" t="e">
        <f t="shared" si="426"/>
        <v>#VALUE!</v>
      </c>
      <c r="R1095" s="89"/>
      <c r="S1095" s="81"/>
      <c r="T1095" s="27">
        <f t="shared" si="427"/>
        <v>0</v>
      </c>
      <c r="U1095" s="90">
        <v>66140</v>
      </c>
      <c r="V1095" s="91">
        <f t="shared" si="418"/>
        <v>0</v>
      </c>
      <c r="W1095" s="90"/>
      <c r="X1095" s="90"/>
      <c r="Y1095" s="91">
        <f t="shared" si="428"/>
        <v>0</v>
      </c>
      <c r="Z1095" s="91">
        <f t="shared" si="429"/>
        <v>0</v>
      </c>
      <c r="AA1095" s="91" t="e">
        <f t="shared" si="419"/>
        <v>#VALUE!</v>
      </c>
    </row>
    <row r="1096" spans="1:27" ht="17.25" x14ac:dyDescent="0.25">
      <c r="A1096" s="4"/>
      <c r="B1096" s="4"/>
      <c r="C1096" s="92"/>
      <c r="D1096" s="192"/>
      <c r="E1096" s="93"/>
      <c r="F1096" s="94"/>
      <c r="G1096" s="95" t="str">
        <f t="shared" si="420"/>
        <v>Error</v>
      </c>
      <c r="H1096" s="96">
        <v>14400</v>
      </c>
      <c r="I1096" s="97" t="e">
        <f t="shared" si="421"/>
        <v>#VALUE!</v>
      </c>
      <c r="J1096" s="87" t="e">
        <f t="shared" si="416"/>
        <v>#VALUE!</v>
      </c>
      <c r="K1096" s="97">
        <f t="shared" si="422"/>
        <v>0</v>
      </c>
      <c r="L1096" s="97">
        <f t="shared" si="423"/>
        <v>0</v>
      </c>
      <c r="M1096" s="97" t="e">
        <f t="shared" si="424"/>
        <v>#VALUE!</v>
      </c>
      <c r="N1096" s="97" t="e">
        <f t="shared" si="425"/>
        <v>#VALUE!</v>
      </c>
      <c r="O1096" s="96"/>
      <c r="P1096" s="97" t="e">
        <f t="shared" si="417"/>
        <v>#VALUE!</v>
      </c>
      <c r="Q1096" s="98" t="e">
        <f t="shared" si="426"/>
        <v>#VALUE!</v>
      </c>
      <c r="R1096" s="99"/>
      <c r="S1096" s="4"/>
      <c r="T1096" s="27">
        <f t="shared" si="427"/>
        <v>0</v>
      </c>
      <c r="U1096" s="100">
        <v>66140</v>
      </c>
      <c r="V1096" s="101">
        <f t="shared" si="418"/>
        <v>0</v>
      </c>
      <c r="W1096" s="100"/>
      <c r="X1096" s="100"/>
      <c r="Y1096" s="101">
        <f t="shared" si="428"/>
        <v>0</v>
      </c>
      <c r="Z1096" s="101">
        <f t="shared" si="429"/>
        <v>0</v>
      </c>
      <c r="AA1096" s="101" t="e">
        <f t="shared" si="419"/>
        <v>#VALUE!</v>
      </c>
    </row>
    <row r="1097" spans="1:27" ht="17.25" x14ac:dyDescent="0.25">
      <c r="A1097" s="4"/>
      <c r="B1097" s="4"/>
      <c r="C1097" s="92"/>
      <c r="D1097" s="192"/>
      <c r="E1097" s="93"/>
      <c r="F1097" s="94"/>
      <c r="G1097" s="95" t="str">
        <f t="shared" si="420"/>
        <v>Error</v>
      </c>
      <c r="H1097" s="96">
        <v>14400</v>
      </c>
      <c r="I1097" s="97" t="e">
        <f t="shared" si="421"/>
        <v>#VALUE!</v>
      </c>
      <c r="J1097" s="87" t="e">
        <f t="shared" si="416"/>
        <v>#VALUE!</v>
      </c>
      <c r="K1097" s="97">
        <f t="shared" si="422"/>
        <v>0</v>
      </c>
      <c r="L1097" s="97">
        <f t="shared" si="423"/>
        <v>0</v>
      </c>
      <c r="M1097" s="97" t="e">
        <f t="shared" si="424"/>
        <v>#VALUE!</v>
      </c>
      <c r="N1097" s="97" t="e">
        <f t="shared" si="425"/>
        <v>#VALUE!</v>
      </c>
      <c r="O1097" s="96"/>
      <c r="P1097" s="97" t="e">
        <f t="shared" si="417"/>
        <v>#VALUE!</v>
      </c>
      <c r="Q1097" s="98" t="e">
        <f t="shared" si="426"/>
        <v>#VALUE!</v>
      </c>
      <c r="R1097" s="99"/>
      <c r="S1097" s="4"/>
      <c r="T1097" s="27">
        <f t="shared" si="427"/>
        <v>0</v>
      </c>
      <c r="U1097" s="100">
        <v>66140</v>
      </c>
      <c r="V1097" s="101">
        <f t="shared" ref="V1097:V1128" si="430">+U1097*T1097</f>
        <v>0</v>
      </c>
      <c r="W1097" s="100"/>
      <c r="X1097" s="100"/>
      <c r="Y1097" s="101">
        <f t="shared" si="428"/>
        <v>0</v>
      </c>
      <c r="Z1097" s="101">
        <f t="shared" si="429"/>
        <v>0</v>
      </c>
      <c r="AA1097" s="101" t="e">
        <f t="shared" ref="AA1097:AA1128" si="431">+Z1097+Q1097</f>
        <v>#VALUE!</v>
      </c>
    </row>
    <row r="1098" spans="1:27" ht="17.25" x14ac:dyDescent="0.25">
      <c r="A1098" s="4"/>
      <c r="B1098" s="4"/>
      <c r="C1098" s="92"/>
      <c r="D1098" s="192"/>
      <c r="E1098" s="93"/>
      <c r="F1098" s="94"/>
      <c r="G1098" s="95" t="str">
        <f t="shared" si="420"/>
        <v>Error</v>
      </c>
      <c r="H1098" s="96">
        <v>14400</v>
      </c>
      <c r="I1098" s="97" t="e">
        <f t="shared" si="421"/>
        <v>#VALUE!</v>
      </c>
      <c r="J1098" s="87" t="e">
        <f t="shared" si="416"/>
        <v>#VALUE!</v>
      </c>
      <c r="K1098" s="97">
        <f t="shared" si="422"/>
        <v>0</v>
      </c>
      <c r="L1098" s="97">
        <f t="shared" si="423"/>
        <v>0</v>
      </c>
      <c r="M1098" s="97" t="e">
        <f t="shared" si="424"/>
        <v>#VALUE!</v>
      </c>
      <c r="N1098" s="97" t="e">
        <f t="shared" si="425"/>
        <v>#VALUE!</v>
      </c>
      <c r="O1098" s="96"/>
      <c r="P1098" s="97" t="e">
        <f t="shared" si="417"/>
        <v>#VALUE!</v>
      </c>
      <c r="Q1098" s="98" t="e">
        <f t="shared" si="426"/>
        <v>#VALUE!</v>
      </c>
      <c r="R1098" s="99"/>
      <c r="S1098" s="4"/>
      <c r="T1098" s="27">
        <f t="shared" si="427"/>
        <v>0</v>
      </c>
      <c r="U1098" s="100">
        <v>66140</v>
      </c>
      <c r="V1098" s="101">
        <f t="shared" si="430"/>
        <v>0</v>
      </c>
      <c r="W1098" s="100"/>
      <c r="X1098" s="100"/>
      <c r="Y1098" s="101">
        <f t="shared" si="428"/>
        <v>0</v>
      </c>
      <c r="Z1098" s="101">
        <f t="shared" si="429"/>
        <v>0</v>
      </c>
      <c r="AA1098" s="101" t="e">
        <f t="shared" si="431"/>
        <v>#VALUE!</v>
      </c>
    </row>
    <row r="1099" spans="1:27" ht="17.25" x14ac:dyDescent="0.25">
      <c r="A1099" s="4"/>
      <c r="B1099" s="4"/>
      <c r="C1099" s="92"/>
      <c r="D1099" s="192"/>
      <c r="E1099" s="93"/>
      <c r="F1099" s="94"/>
      <c r="G1099" s="95" t="str">
        <f t="shared" si="420"/>
        <v>Error</v>
      </c>
      <c r="H1099" s="96">
        <v>14400</v>
      </c>
      <c r="I1099" s="97" t="e">
        <f t="shared" si="421"/>
        <v>#VALUE!</v>
      </c>
      <c r="J1099" s="87" t="e">
        <f t="shared" si="416"/>
        <v>#VALUE!</v>
      </c>
      <c r="K1099" s="97">
        <f t="shared" si="422"/>
        <v>0</v>
      </c>
      <c r="L1099" s="97">
        <f t="shared" si="423"/>
        <v>0</v>
      </c>
      <c r="M1099" s="97" t="e">
        <f t="shared" si="424"/>
        <v>#VALUE!</v>
      </c>
      <c r="N1099" s="97" t="e">
        <f t="shared" si="425"/>
        <v>#VALUE!</v>
      </c>
      <c r="O1099" s="96"/>
      <c r="P1099" s="97" t="e">
        <f t="shared" si="417"/>
        <v>#VALUE!</v>
      </c>
      <c r="Q1099" s="98" t="e">
        <f t="shared" si="426"/>
        <v>#VALUE!</v>
      </c>
      <c r="R1099" s="99"/>
      <c r="S1099" s="4"/>
      <c r="T1099" s="27">
        <f t="shared" si="427"/>
        <v>0</v>
      </c>
      <c r="U1099" s="100">
        <v>66140</v>
      </c>
      <c r="V1099" s="101">
        <f t="shared" si="430"/>
        <v>0</v>
      </c>
      <c r="W1099" s="100"/>
      <c r="X1099" s="100"/>
      <c r="Y1099" s="101">
        <f t="shared" si="428"/>
        <v>0</v>
      </c>
      <c r="Z1099" s="101">
        <f t="shared" si="429"/>
        <v>0</v>
      </c>
      <c r="AA1099" s="101" t="e">
        <f t="shared" si="431"/>
        <v>#VALUE!</v>
      </c>
    </row>
    <row r="1100" spans="1:27" ht="17.25" x14ac:dyDescent="0.25">
      <c r="A1100" s="4"/>
      <c r="B1100" s="4"/>
      <c r="C1100" s="92"/>
      <c r="D1100" s="192"/>
      <c r="E1100" s="93"/>
      <c r="F1100" s="94"/>
      <c r="G1100" s="95" t="str">
        <f t="shared" si="420"/>
        <v>Error</v>
      </c>
      <c r="H1100" s="96">
        <v>14400</v>
      </c>
      <c r="I1100" s="97" t="e">
        <f t="shared" si="421"/>
        <v>#VALUE!</v>
      </c>
      <c r="J1100" s="87" t="e">
        <f t="shared" si="416"/>
        <v>#VALUE!</v>
      </c>
      <c r="K1100" s="97">
        <f t="shared" si="422"/>
        <v>0</v>
      </c>
      <c r="L1100" s="97">
        <f t="shared" si="423"/>
        <v>0</v>
      </c>
      <c r="M1100" s="97" t="e">
        <f t="shared" si="424"/>
        <v>#VALUE!</v>
      </c>
      <c r="N1100" s="97" t="e">
        <f t="shared" si="425"/>
        <v>#VALUE!</v>
      </c>
      <c r="O1100" s="96"/>
      <c r="P1100" s="97" t="e">
        <f t="shared" si="417"/>
        <v>#VALUE!</v>
      </c>
      <c r="Q1100" s="98" t="e">
        <f t="shared" si="426"/>
        <v>#VALUE!</v>
      </c>
      <c r="R1100" s="99"/>
      <c r="S1100" s="4"/>
      <c r="T1100" s="27">
        <f t="shared" si="427"/>
        <v>0</v>
      </c>
      <c r="U1100" s="100">
        <v>66140</v>
      </c>
      <c r="V1100" s="101">
        <f t="shared" si="430"/>
        <v>0</v>
      </c>
      <c r="W1100" s="100"/>
      <c r="X1100" s="100"/>
      <c r="Y1100" s="101">
        <f t="shared" si="428"/>
        <v>0</v>
      </c>
      <c r="Z1100" s="101">
        <f t="shared" si="429"/>
        <v>0</v>
      </c>
      <c r="AA1100" s="101" t="e">
        <f t="shared" si="431"/>
        <v>#VALUE!</v>
      </c>
    </row>
    <row r="1101" spans="1:27" ht="17.25" x14ac:dyDescent="0.25">
      <c r="A1101" s="4"/>
      <c r="B1101" s="4"/>
      <c r="C1101" s="92"/>
      <c r="D1101" s="192"/>
      <c r="E1101" s="83"/>
      <c r="F1101" s="84"/>
      <c r="G1101" s="85" t="str">
        <f t="shared" si="420"/>
        <v>Error</v>
      </c>
      <c r="H1101" s="86">
        <v>14400</v>
      </c>
      <c r="I1101" s="87" t="e">
        <f t="shared" si="421"/>
        <v>#VALUE!</v>
      </c>
      <c r="J1101" s="87" t="e">
        <f t="shared" si="416"/>
        <v>#VALUE!</v>
      </c>
      <c r="K1101" s="87">
        <f t="shared" si="422"/>
        <v>0</v>
      </c>
      <c r="L1101" s="87">
        <f t="shared" si="423"/>
        <v>0</v>
      </c>
      <c r="M1101" s="87" t="e">
        <f t="shared" si="424"/>
        <v>#VALUE!</v>
      </c>
      <c r="N1101" s="87" t="e">
        <f t="shared" si="425"/>
        <v>#VALUE!</v>
      </c>
      <c r="O1101" s="86"/>
      <c r="P1101" s="87" t="e">
        <f t="shared" si="417"/>
        <v>#VALUE!</v>
      </c>
      <c r="Q1101" s="88" t="e">
        <f t="shared" si="426"/>
        <v>#VALUE!</v>
      </c>
      <c r="R1101" s="89"/>
      <c r="S1101" s="81"/>
      <c r="T1101" s="27">
        <f t="shared" si="427"/>
        <v>0</v>
      </c>
      <c r="U1101" s="90">
        <v>66140</v>
      </c>
      <c r="V1101" s="91">
        <f t="shared" si="430"/>
        <v>0</v>
      </c>
      <c r="W1101" s="90"/>
      <c r="X1101" s="90"/>
      <c r="Y1101" s="91">
        <f t="shared" si="428"/>
        <v>0</v>
      </c>
      <c r="Z1101" s="91">
        <f t="shared" si="429"/>
        <v>0</v>
      </c>
      <c r="AA1101" s="91" t="e">
        <f t="shared" si="431"/>
        <v>#VALUE!</v>
      </c>
    </row>
    <row r="1102" spans="1:27" ht="17.25" x14ac:dyDescent="0.25">
      <c r="A1102" s="4"/>
      <c r="B1102" s="4"/>
      <c r="C1102" s="92"/>
      <c r="D1102" s="192"/>
      <c r="E1102" s="93"/>
      <c r="F1102" s="94"/>
      <c r="G1102" s="95" t="str">
        <f t="shared" si="420"/>
        <v>Error</v>
      </c>
      <c r="H1102" s="96">
        <v>14400</v>
      </c>
      <c r="I1102" s="97" t="e">
        <f t="shared" si="421"/>
        <v>#VALUE!</v>
      </c>
      <c r="J1102" s="87" t="e">
        <f t="shared" si="416"/>
        <v>#VALUE!</v>
      </c>
      <c r="K1102" s="97">
        <f t="shared" si="422"/>
        <v>0</v>
      </c>
      <c r="L1102" s="97">
        <f t="shared" si="423"/>
        <v>0</v>
      </c>
      <c r="M1102" s="97" t="e">
        <f t="shared" si="424"/>
        <v>#VALUE!</v>
      </c>
      <c r="N1102" s="97" t="e">
        <f t="shared" si="425"/>
        <v>#VALUE!</v>
      </c>
      <c r="O1102" s="96"/>
      <c r="P1102" s="97" t="e">
        <f t="shared" si="417"/>
        <v>#VALUE!</v>
      </c>
      <c r="Q1102" s="98" t="e">
        <f t="shared" si="426"/>
        <v>#VALUE!</v>
      </c>
      <c r="R1102" s="99"/>
      <c r="S1102" s="4"/>
      <c r="T1102" s="27">
        <f t="shared" si="427"/>
        <v>0</v>
      </c>
      <c r="U1102" s="100">
        <v>66140</v>
      </c>
      <c r="V1102" s="101">
        <f t="shared" si="430"/>
        <v>0</v>
      </c>
      <c r="W1102" s="100"/>
      <c r="X1102" s="100"/>
      <c r="Y1102" s="101">
        <f t="shared" si="428"/>
        <v>0</v>
      </c>
      <c r="Z1102" s="101">
        <f t="shared" si="429"/>
        <v>0</v>
      </c>
      <c r="AA1102" s="101" t="e">
        <f t="shared" si="431"/>
        <v>#VALUE!</v>
      </c>
    </row>
    <row r="1103" spans="1:27" ht="17.25" x14ac:dyDescent="0.25">
      <c r="A1103" s="4"/>
      <c r="B1103" s="4"/>
      <c r="C1103" s="92"/>
      <c r="D1103" s="192"/>
      <c r="E1103" s="93"/>
      <c r="F1103" s="94"/>
      <c r="G1103" s="95" t="str">
        <f t="shared" si="420"/>
        <v>Error</v>
      </c>
      <c r="H1103" s="96">
        <v>14400</v>
      </c>
      <c r="I1103" s="97" t="e">
        <f t="shared" si="421"/>
        <v>#VALUE!</v>
      </c>
      <c r="J1103" s="87" t="e">
        <f t="shared" si="416"/>
        <v>#VALUE!</v>
      </c>
      <c r="K1103" s="97">
        <f t="shared" si="422"/>
        <v>0</v>
      </c>
      <c r="L1103" s="97">
        <f t="shared" si="423"/>
        <v>0</v>
      </c>
      <c r="M1103" s="97" t="e">
        <f t="shared" si="424"/>
        <v>#VALUE!</v>
      </c>
      <c r="N1103" s="97" t="e">
        <f t="shared" si="425"/>
        <v>#VALUE!</v>
      </c>
      <c r="O1103" s="96"/>
      <c r="P1103" s="97" t="e">
        <f t="shared" si="417"/>
        <v>#VALUE!</v>
      </c>
      <c r="Q1103" s="98" t="e">
        <f t="shared" si="426"/>
        <v>#VALUE!</v>
      </c>
      <c r="R1103" s="99"/>
      <c r="S1103" s="4"/>
      <c r="T1103" s="27">
        <f t="shared" si="427"/>
        <v>0</v>
      </c>
      <c r="U1103" s="100">
        <v>66140</v>
      </c>
      <c r="V1103" s="101">
        <f t="shared" si="430"/>
        <v>0</v>
      </c>
      <c r="W1103" s="100"/>
      <c r="X1103" s="100"/>
      <c r="Y1103" s="101">
        <f t="shared" si="428"/>
        <v>0</v>
      </c>
      <c r="Z1103" s="101">
        <f t="shared" si="429"/>
        <v>0</v>
      </c>
      <c r="AA1103" s="101" t="e">
        <f t="shared" si="431"/>
        <v>#VALUE!</v>
      </c>
    </row>
    <row r="1104" spans="1:27" ht="17.25" x14ac:dyDescent="0.25">
      <c r="A1104" s="4"/>
      <c r="B1104" s="4"/>
      <c r="C1104" s="92"/>
      <c r="D1104" s="192"/>
      <c r="E1104" s="93"/>
      <c r="F1104" s="94"/>
      <c r="G1104" s="95" t="str">
        <f t="shared" si="420"/>
        <v>Error</v>
      </c>
      <c r="H1104" s="96">
        <v>14400</v>
      </c>
      <c r="I1104" s="97" t="e">
        <f t="shared" si="421"/>
        <v>#VALUE!</v>
      </c>
      <c r="J1104" s="87" t="e">
        <f t="shared" si="416"/>
        <v>#VALUE!</v>
      </c>
      <c r="K1104" s="97">
        <f t="shared" si="422"/>
        <v>0</v>
      </c>
      <c r="L1104" s="97">
        <f t="shared" si="423"/>
        <v>0</v>
      </c>
      <c r="M1104" s="97" t="e">
        <f t="shared" si="424"/>
        <v>#VALUE!</v>
      </c>
      <c r="N1104" s="97" t="e">
        <f t="shared" si="425"/>
        <v>#VALUE!</v>
      </c>
      <c r="O1104" s="96"/>
      <c r="P1104" s="97" t="e">
        <f t="shared" si="417"/>
        <v>#VALUE!</v>
      </c>
      <c r="Q1104" s="98" t="e">
        <f t="shared" si="426"/>
        <v>#VALUE!</v>
      </c>
      <c r="R1104" s="99"/>
      <c r="S1104" s="4"/>
      <c r="T1104" s="27">
        <f t="shared" si="427"/>
        <v>0</v>
      </c>
      <c r="U1104" s="100">
        <v>66140</v>
      </c>
      <c r="V1104" s="101">
        <f t="shared" si="430"/>
        <v>0</v>
      </c>
      <c r="W1104" s="100"/>
      <c r="X1104" s="100"/>
      <c r="Y1104" s="101">
        <f t="shared" si="428"/>
        <v>0</v>
      </c>
      <c r="Z1104" s="101">
        <f t="shared" si="429"/>
        <v>0</v>
      </c>
      <c r="AA1104" s="101" t="e">
        <f t="shared" si="431"/>
        <v>#VALUE!</v>
      </c>
    </row>
    <row r="1105" spans="1:27" ht="17.25" x14ac:dyDescent="0.25">
      <c r="A1105" s="4"/>
      <c r="B1105" s="4"/>
      <c r="C1105" s="92"/>
      <c r="D1105" s="192"/>
      <c r="E1105" s="93"/>
      <c r="F1105" s="94"/>
      <c r="G1105" s="95" t="str">
        <f t="shared" si="420"/>
        <v>Error</v>
      </c>
      <c r="H1105" s="96">
        <v>14400</v>
      </c>
      <c r="I1105" s="97" t="e">
        <f t="shared" si="421"/>
        <v>#VALUE!</v>
      </c>
      <c r="J1105" s="87" t="e">
        <f t="shared" si="416"/>
        <v>#VALUE!</v>
      </c>
      <c r="K1105" s="97">
        <f t="shared" si="422"/>
        <v>0</v>
      </c>
      <c r="L1105" s="97">
        <f t="shared" si="423"/>
        <v>0</v>
      </c>
      <c r="M1105" s="97" t="e">
        <f t="shared" si="424"/>
        <v>#VALUE!</v>
      </c>
      <c r="N1105" s="97" t="e">
        <f t="shared" si="425"/>
        <v>#VALUE!</v>
      </c>
      <c r="O1105" s="96"/>
      <c r="P1105" s="97" t="e">
        <f t="shared" si="417"/>
        <v>#VALUE!</v>
      </c>
      <c r="Q1105" s="98" t="e">
        <f t="shared" si="426"/>
        <v>#VALUE!</v>
      </c>
      <c r="R1105" s="99"/>
      <c r="S1105" s="4"/>
      <c r="T1105" s="27">
        <f t="shared" si="427"/>
        <v>0</v>
      </c>
      <c r="U1105" s="100">
        <v>66140</v>
      </c>
      <c r="V1105" s="101">
        <f t="shared" si="430"/>
        <v>0</v>
      </c>
      <c r="W1105" s="100"/>
      <c r="X1105" s="100"/>
      <c r="Y1105" s="101">
        <f t="shared" si="428"/>
        <v>0</v>
      </c>
      <c r="Z1105" s="101">
        <f t="shared" si="429"/>
        <v>0</v>
      </c>
      <c r="AA1105" s="101" t="e">
        <f t="shared" si="431"/>
        <v>#VALUE!</v>
      </c>
    </row>
    <row r="1106" spans="1:27" ht="17.25" x14ac:dyDescent="0.25">
      <c r="A1106" s="4"/>
      <c r="B1106" s="4"/>
      <c r="C1106" s="92"/>
      <c r="D1106" s="192"/>
      <c r="E1106" s="93"/>
      <c r="F1106" s="94"/>
      <c r="G1106" s="95" t="str">
        <f t="shared" si="420"/>
        <v>Error</v>
      </c>
      <c r="H1106" s="96">
        <v>14400</v>
      </c>
      <c r="I1106" s="97" t="e">
        <f t="shared" si="421"/>
        <v>#VALUE!</v>
      </c>
      <c r="J1106" s="87" t="e">
        <f t="shared" si="416"/>
        <v>#VALUE!</v>
      </c>
      <c r="K1106" s="97">
        <f t="shared" si="422"/>
        <v>0</v>
      </c>
      <c r="L1106" s="97">
        <f t="shared" si="423"/>
        <v>0</v>
      </c>
      <c r="M1106" s="97" t="e">
        <f t="shared" si="424"/>
        <v>#VALUE!</v>
      </c>
      <c r="N1106" s="97" t="e">
        <f t="shared" si="425"/>
        <v>#VALUE!</v>
      </c>
      <c r="O1106" s="96"/>
      <c r="P1106" s="97" t="e">
        <f t="shared" si="417"/>
        <v>#VALUE!</v>
      </c>
      <c r="Q1106" s="98" t="e">
        <f t="shared" si="426"/>
        <v>#VALUE!</v>
      </c>
      <c r="R1106" s="99"/>
      <c r="S1106" s="4"/>
      <c r="T1106" s="27">
        <f t="shared" si="427"/>
        <v>0</v>
      </c>
      <c r="U1106" s="100">
        <v>66140</v>
      </c>
      <c r="V1106" s="101">
        <f t="shared" si="430"/>
        <v>0</v>
      </c>
      <c r="W1106" s="100"/>
      <c r="X1106" s="100"/>
      <c r="Y1106" s="101">
        <f t="shared" si="428"/>
        <v>0</v>
      </c>
      <c r="Z1106" s="101">
        <f t="shared" si="429"/>
        <v>0</v>
      </c>
      <c r="AA1106" s="101" t="e">
        <f t="shared" si="431"/>
        <v>#VALUE!</v>
      </c>
    </row>
    <row r="1107" spans="1:27" ht="17.25" x14ac:dyDescent="0.25">
      <c r="A1107" s="4"/>
      <c r="B1107" s="4"/>
      <c r="C1107" s="92"/>
      <c r="D1107" s="192"/>
      <c r="E1107" s="83"/>
      <c r="F1107" s="84"/>
      <c r="G1107" s="85" t="str">
        <f t="shared" si="420"/>
        <v>Error</v>
      </c>
      <c r="H1107" s="86">
        <v>14400</v>
      </c>
      <c r="I1107" s="87" t="e">
        <f t="shared" si="421"/>
        <v>#VALUE!</v>
      </c>
      <c r="J1107" s="87" t="e">
        <f t="shared" si="416"/>
        <v>#VALUE!</v>
      </c>
      <c r="K1107" s="87">
        <f t="shared" si="422"/>
        <v>0</v>
      </c>
      <c r="L1107" s="87">
        <f t="shared" si="423"/>
        <v>0</v>
      </c>
      <c r="M1107" s="87" t="e">
        <f t="shared" si="424"/>
        <v>#VALUE!</v>
      </c>
      <c r="N1107" s="87" t="e">
        <f t="shared" si="425"/>
        <v>#VALUE!</v>
      </c>
      <c r="O1107" s="86"/>
      <c r="P1107" s="87" t="e">
        <f t="shared" si="417"/>
        <v>#VALUE!</v>
      </c>
      <c r="Q1107" s="88" t="e">
        <f t="shared" si="426"/>
        <v>#VALUE!</v>
      </c>
      <c r="R1107" s="89"/>
      <c r="S1107" s="81"/>
      <c r="T1107" s="27">
        <f t="shared" si="427"/>
        <v>0</v>
      </c>
      <c r="U1107" s="90">
        <v>66140</v>
      </c>
      <c r="V1107" s="91">
        <f t="shared" si="430"/>
        <v>0</v>
      </c>
      <c r="W1107" s="90"/>
      <c r="X1107" s="90"/>
      <c r="Y1107" s="91">
        <f t="shared" si="428"/>
        <v>0</v>
      </c>
      <c r="Z1107" s="91">
        <f t="shared" si="429"/>
        <v>0</v>
      </c>
      <c r="AA1107" s="91" t="e">
        <f t="shared" si="431"/>
        <v>#VALUE!</v>
      </c>
    </row>
    <row r="1108" spans="1:27" ht="17.25" x14ac:dyDescent="0.25">
      <c r="A1108" s="4"/>
      <c r="B1108" s="4"/>
      <c r="C1108" s="92"/>
      <c r="D1108" s="192"/>
      <c r="E1108" s="93"/>
      <c r="F1108" s="94"/>
      <c r="G1108" s="95" t="str">
        <f t="shared" si="420"/>
        <v>Error</v>
      </c>
      <c r="H1108" s="96">
        <v>14400</v>
      </c>
      <c r="I1108" s="97" t="e">
        <f t="shared" si="421"/>
        <v>#VALUE!</v>
      </c>
      <c r="J1108" s="87" t="e">
        <f t="shared" si="416"/>
        <v>#VALUE!</v>
      </c>
      <c r="K1108" s="97">
        <f t="shared" si="422"/>
        <v>0</v>
      </c>
      <c r="L1108" s="97">
        <f t="shared" si="423"/>
        <v>0</v>
      </c>
      <c r="M1108" s="97" t="e">
        <f t="shared" si="424"/>
        <v>#VALUE!</v>
      </c>
      <c r="N1108" s="97" t="e">
        <f t="shared" si="425"/>
        <v>#VALUE!</v>
      </c>
      <c r="O1108" s="96"/>
      <c r="P1108" s="97" t="e">
        <f t="shared" si="417"/>
        <v>#VALUE!</v>
      </c>
      <c r="Q1108" s="98" t="e">
        <f t="shared" si="426"/>
        <v>#VALUE!</v>
      </c>
      <c r="R1108" s="99"/>
      <c r="S1108" s="4"/>
      <c r="T1108" s="27">
        <f t="shared" si="427"/>
        <v>0</v>
      </c>
      <c r="U1108" s="100">
        <v>66140</v>
      </c>
      <c r="V1108" s="101">
        <f t="shared" si="430"/>
        <v>0</v>
      </c>
      <c r="W1108" s="100"/>
      <c r="X1108" s="100"/>
      <c r="Y1108" s="101">
        <f t="shared" si="428"/>
        <v>0</v>
      </c>
      <c r="Z1108" s="101">
        <f t="shared" si="429"/>
        <v>0</v>
      </c>
      <c r="AA1108" s="101" t="e">
        <f t="shared" si="431"/>
        <v>#VALUE!</v>
      </c>
    </row>
    <row r="1109" spans="1:27" ht="17.25" x14ac:dyDescent="0.25">
      <c r="A1109" s="4"/>
      <c r="B1109" s="4"/>
      <c r="C1109" s="92"/>
      <c r="D1109" s="192"/>
      <c r="E1109" s="93"/>
      <c r="F1109" s="94"/>
      <c r="G1109" s="95" t="str">
        <f t="shared" si="420"/>
        <v>Error</v>
      </c>
      <c r="H1109" s="96">
        <v>14400</v>
      </c>
      <c r="I1109" s="97" t="e">
        <f t="shared" si="421"/>
        <v>#VALUE!</v>
      </c>
      <c r="J1109" s="87" t="e">
        <f t="shared" si="416"/>
        <v>#VALUE!</v>
      </c>
      <c r="K1109" s="97">
        <f t="shared" si="422"/>
        <v>0</v>
      </c>
      <c r="L1109" s="97">
        <f t="shared" si="423"/>
        <v>0</v>
      </c>
      <c r="M1109" s="97" t="e">
        <f t="shared" si="424"/>
        <v>#VALUE!</v>
      </c>
      <c r="N1109" s="97" t="e">
        <f t="shared" si="425"/>
        <v>#VALUE!</v>
      </c>
      <c r="O1109" s="96"/>
      <c r="P1109" s="97" t="e">
        <f t="shared" si="417"/>
        <v>#VALUE!</v>
      </c>
      <c r="Q1109" s="98" t="e">
        <f t="shared" si="426"/>
        <v>#VALUE!</v>
      </c>
      <c r="R1109" s="99"/>
      <c r="S1109" s="4"/>
      <c r="T1109" s="27">
        <f t="shared" si="427"/>
        <v>0</v>
      </c>
      <c r="U1109" s="100">
        <v>66140</v>
      </c>
      <c r="V1109" s="101">
        <f t="shared" si="430"/>
        <v>0</v>
      </c>
      <c r="W1109" s="100"/>
      <c r="X1109" s="100"/>
      <c r="Y1109" s="101">
        <f t="shared" si="428"/>
        <v>0</v>
      </c>
      <c r="Z1109" s="101">
        <f t="shared" si="429"/>
        <v>0</v>
      </c>
      <c r="AA1109" s="101" t="e">
        <f t="shared" si="431"/>
        <v>#VALUE!</v>
      </c>
    </row>
    <row r="1110" spans="1:27" ht="17.25" x14ac:dyDescent="0.25">
      <c r="A1110" s="4"/>
      <c r="B1110" s="4"/>
      <c r="C1110" s="92"/>
      <c r="D1110" s="192"/>
      <c r="E1110" s="93"/>
      <c r="F1110" s="94"/>
      <c r="G1110" s="95" t="str">
        <f t="shared" si="420"/>
        <v>Error</v>
      </c>
      <c r="H1110" s="96">
        <v>14400</v>
      </c>
      <c r="I1110" s="97" t="e">
        <f t="shared" si="421"/>
        <v>#VALUE!</v>
      </c>
      <c r="J1110" s="87" t="e">
        <f t="shared" si="416"/>
        <v>#VALUE!</v>
      </c>
      <c r="K1110" s="97">
        <f t="shared" si="422"/>
        <v>0</v>
      </c>
      <c r="L1110" s="97">
        <f t="shared" si="423"/>
        <v>0</v>
      </c>
      <c r="M1110" s="97" t="e">
        <f t="shared" si="424"/>
        <v>#VALUE!</v>
      </c>
      <c r="N1110" s="97" t="e">
        <f t="shared" si="425"/>
        <v>#VALUE!</v>
      </c>
      <c r="O1110" s="96"/>
      <c r="P1110" s="97" t="e">
        <f t="shared" si="417"/>
        <v>#VALUE!</v>
      </c>
      <c r="Q1110" s="98" t="e">
        <f t="shared" si="426"/>
        <v>#VALUE!</v>
      </c>
      <c r="R1110" s="99"/>
      <c r="S1110" s="4"/>
      <c r="T1110" s="27">
        <f t="shared" si="427"/>
        <v>0</v>
      </c>
      <c r="U1110" s="100">
        <v>66140</v>
      </c>
      <c r="V1110" s="101">
        <f t="shared" si="430"/>
        <v>0</v>
      </c>
      <c r="W1110" s="100"/>
      <c r="X1110" s="100"/>
      <c r="Y1110" s="101">
        <f t="shared" si="428"/>
        <v>0</v>
      </c>
      <c r="Z1110" s="101">
        <f t="shared" si="429"/>
        <v>0</v>
      </c>
      <c r="AA1110" s="101" t="e">
        <f t="shared" si="431"/>
        <v>#VALUE!</v>
      </c>
    </row>
    <row r="1111" spans="1:27" ht="17.25" x14ac:dyDescent="0.25">
      <c r="A1111" s="4"/>
      <c r="B1111" s="4"/>
      <c r="C1111" s="92"/>
      <c r="D1111" s="192"/>
      <c r="E1111" s="93"/>
      <c r="F1111" s="94"/>
      <c r="G1111" s="95" t="str">
        <f t="shared" si="420"/>
        <v>Error</v>
      </c>
      <c r="H1111" s="96">
        <v>14400</v>
      </c>
      <c r="I1111" s="97" t="e">
        <f t="shared" si="421"/>
        <v>#VALUE!</v>
      </c>
      <c r="J1111" s="87" t="e">
        <f t="shared" si="416"/>
        <v>#VALUE!</v>
      </c>
      <c r="K1111" s="97">
        <f t="shared" si="422"/>
        <v>0</v>
      </c>
      <c r="L1111" s="97">
        <f t="shared" si="423"/>
        <v>0</v>
      </c>
      <c r="M1111" s="97" t="e">
        <f t="shared" si="424"/>
        <v>#VALUE!</v>
      </c>
      <c r="N1111" s="97" t="e">
        <f t="shared" si="425"/>
        <v>#VALUE!</v>
      </c>
      <c r="O1111" s="96"/>
      <c r="P1111" s="97" t="e">
        <f t="shared" si="417"/>
        <v>#VALUE!</v>
      </c>
      <c r="Q1111" s="98" t="e">
        <f t="shared" si="426"/>
        <v>#VALUE!</v>
      </c>
      <c r="R1111" s="99"/>
      <c r="S1111" s="4"/>
      <c r="T1111" s="27">
        <f t="shared" si="427"/>
        <v>0</v>
      </c>
      <c r="U1111" s="100">
        <v>66140</v>
      </c>
      <c r="V1111" s="101">
        <f t="shared" si="430"/>
        <v>0</v>
      </c>
      <c r="W1111" s="100"/>
      <c r="X1111" s="100"/>
      <c r="Y1111" s="101">
        <f t="shared" si="428"/>
        <v>0</v>
      </c>
      <c r="Z1111" s="101">
        <f t="shared" si="429"/>
        <v>0</v>
      </c>
      <c r="AA1111" s="101" t="e">
        <f t="shared" si="431"/>
        <v>#VALUE!</v>
      </c>
    </row>
    <row r="1112" spans="1:27" ht="17.25" x14ac:dyDescent="0.25">
      <c r="A1112" s="4"/>
      <c r="B1112" s="4"/>
      <c r="C1112" s="92"/>
      <c r="D1112" s="192"/>
      <c r="E1112" s="93"/>
      <c r="F1112" s="94"/>
      <c r="G1112" s="95" t="str">
        <f t="shared" si="420"/>
        <v>Error</v>
      </c>
      <c r="H1112" s="96">
        <v>14400</v>
      </c>
      <c r="I1112" s="97" t="e">
        <f t="shared" si="421"/>
        <v>#VALUE!</v>
      </c>
      <c r="J1112" s="87" t="e">
        <f t="shared" si="416"/>
        <v>#VALUE!</v>
      </c>
      <c r="K1112" s="97">
        <f t="shared" si="422"/>
        <v>0</v>
      </c>
      <c r="L1112" s="97">
        <f t="shared" si="423"/>
        <v>0</v>
      </c>
      <c r="M1112" s="97" t="e">
        <f t="shared" si="424"/>
        <v>#VALUE!</v>
      </c>
      <c r="N1112" s="97" t="e">
        <f t="shared" si="425"/>
        <v>#VALUE!</v>
      </c>
      <c r="O1112" s="96"/>
      <c r="P1112" s="97" t="e">
        <f t="shared" si="417"/>
        <v>#VALUE!</v>
      </c>
      <c r="Q1112" s="98" t="e">
        <f t="shared" si="426"/>
        <v>#VALUE!</v>
      </c>
      <c r="R1112" s="99"/>
      <c r="S1112" s="4"/>
      <c r="T1112" s="27">
        <f t="shared" si="427"/>
        <v>0</v>
      </c>
      <c r="U1112" s="100">
        <v>66140</v>
      </c>
      <c r="V1112" s="101">
        <f t="shared" si="430"/>
        <v>0</v>
      </c>
      <c r="W1112" s="100"/>
      <c r="X1112" s="100"/>
      <c r="Y1112" s="101">
        <f t="shared" si="428"/>
        <v>0</v>
      </c>
      <c r="Z1112" s="101">
        <f t="shared" si="429"/>
        <v>0</v>
      </c>
      <c r="AA1112" s="101" t="e">
        <f t="shared" si="431"/>
        <v>#VALUE!</v>
      </c>
    </row>
    <row r="1113" spans="1:27" ht="17.25" x14ac:dyDescent="0.25">
      <c r="A1113" s="4"/>
      <c r="B1113" s="4"/>
      <c r="C1113" s="92"/>
      <c r="D1113" s="192"/>
      <c r="E1113" s="83"/>
      <c r="F1113" s="84"/>
      <c r="G1113" s="85" t="str">
        <f t="shared" si="420"/>
        <v>Error</v>
      </c>
      <c r="H1113" s="86">
        <v>14400</v>
      </c>
      <c r="I1113" s="87" t="e">
        <f t="shared" si="421"/>
        <v>#VALUE!</v>
      </c>
      <c r="J1113" s="87" t="e">
        <f t="shared" si="416"/>
        <v>#VALUE!</v>
      </c>
      <c r="K1113" s="87">
        <f t="shared" si="422"/>
        <v>0</v>
      </c>
      <c r="L1113" s="87">
        <f t="shared" si="423"/>
        <v>0</v>
      </c>
      <c r="M1113" s="87" t="e">
        <f t="shared" si="424"/>
        <v>#VALUE!</v>
      </c>
      <c r="N1113" s="87" t="e">
        <f t="shared" si="425"/>
        <v>#VALUE!</v>
      </c>
      <c r="O1113" s="86"/>
      <c r="P1113" s="87" t="e">
        <f t="shared" si="417"/>
        <v>#VALUE!</v>
      </c>
      <c r="Q1113" s="88" t="e">
        <f t="shared" si="426"/>
        <v>#VALUE!</v>
      </c>
      <c r="R1113" s="89"/>
      <c r="S1113" s="81"/>
      <c r="T1113" s="27">
        <f t="shared" si="427"/>
        <v>0</v>
      </c>
      <c r="U1113" s="90">
        <v>66140</v>
      </c>
      <c r="V1113" s="91">
        <f t="shared" si="430"/>
        <v>0</v>
      </c>
      <c r="W1113" s="90"/>
      <c r="X1113" s="90"/>
      <c r="Y1113" s="91">
        <f t="shared" si="428"/>
        <v>0</v>
      </c>
      <c r="Z1113" s="91">
        <f t="shared" si="429"/>
        <v>0</v>
      </c>
      <c r="AA1113" s="91" t="e">
        <f t="shared" si="431"/>
        <v>#VALUE!</v>
      </c>
    </row>
    <row r="1114" spans="1:27" ht="17.25" x14ac:dyDescent="0.25">
      <c r="A1114" s="4"/>
      <c r="B1114" s="4"/>
      <c r="C1114" s="92"/>
      <c r="D1114" s="192"/>
      <c r="E1114" s="93"/>
      <c r="F1114" s="94"/>
      <c r="G1114" s="95" t="str">
        <f t="shared" si="420"/>
        <v>Error</v>
      </c>
      <c r="H1114" s="96">
        <v>14400</v>
      </c>
      <c r="I1114" s="97" t="e">
        <f t="shared" si="421"/>
        <v>#VALUE!</v>
      </c>
      <c r="J1114" s="87" t="e">
        <f t="shared" si="416"/>
        <v>#VALUE!</v>
      </c>
      <c r="K1114" s="97">
        <f t="shared" si="422"/>
        <v>0</v>
      </c>
      <c r="L1114" s="97">
        <f t="shared" si="423"/>
        <v>0</v>
      </c>
      <c r="M1114" s="97" t="e">
        <f t="shared" si="424"/>
        <v>#VALUE!</v>
      </c>
      <c r="N1114" s="97" t="e">
        <f t="shared" si="425"/>
        <v>#VALUE!</v>
      </c>
      <c r="O1114" s="96"/>
      <c r="P1114" s="97" t="e">
        <f t="shared" si="417"/>
        <v>#VALUE!</v>
      </c>
      <c r="Q1114" s="98" t="e">
        <f t="shared" si="426"/>
        <v>#VALUE!</v>
      </c>
      <c r="R1114" s="99"/>
      <c r="S1114" s="4"/>
      <c r="T1114" s="27">
        <f t="shared" si="427"/>
        <v>0</v>
      </c>
      <c r="U1114" s="100">
        <v>66140</v>
      </c>
      <c r="V1114" s="101">
        <f t="shared" si="430"/>
        <v>0</v>
      </c>
      <c r="W1114" s="100"/>
      <c r="X1114" s="100"/>
      <c r="Y1114" s="101">
        <f t="shared" si="428"/>
        <v>0</v>
      </c>
      <c r="Z1114" s="101">
        <f t="shared" si="429"/>
        <v>0</v>
      </c>
      <c r="AA1114" s="101" t="e">
        <f t="shared" si="431"/>
        <v>#VALUE!</v>
      </c>
    </row>
    <row r="1115" spans="1:27" ht="17.25" x14ac:dyDescent="0.25">
      <c r="A1115" s="4"/>
      <c r="B1115" s="4"/>
      <c r="C1115" s="92"/>
      <c r="D1115" s="192"/>
      <c r="E1115" s="93"/>
      <c r="F1115" s="94"/>
      <c r="G1115" s="95" t="str">
        <f t="shared" si="420"/>
        <v>Error</v>
      </c>
      <c r="H1115" s="96">
        <v>14400</v>
      </c>
      <c r="I1115" s="97" t="e">
        <f t="shared" si="421"/>
        <v>#VALUE!</v>
      </c>
      <c r="J1115" s="87" t="e">
        <f t="shared" si="416"/>
        <v>#VALUE!</v>
      </c>
      <c r="K1115" s="97">
        <f t="shared" si="422"/>
        <v>0</v>
      </c>
      <c r="L1115" s="97">
        <f t="shared" si="423"/>
        <v>0</v>
      </c>
      <c r="M1115" s="97" t="e">
        <f t="shared" si="424"/>
        <v>#VALUE!</v>
      </c>
      <c r="N1115" s="97" t="e">
        <f t="shared" si="425"/>
        <v>#VALUE!</v>
      </c>
      <c r="O1115" s="96"/>
      <c r="P1115" s="97" t="e">
        <f t="shared" si="417"/>
        <v>#VALUE!</v>
      </c>
      <c r="Q1115" s="98" t="e">
        <f t="shared" si="426"/>
        <v>#VALUE!</v>
      </c>
      <c r="R1115" s="99"/>
      <c r="S1115" s="4"/>
      <c r="T1115" s="27">
        <f t="shared" si="427"/>
        <v>0</v>
      </c>
      <c r="U1115" s="100">
        <v>66140</v>
      </c>
      <c r="V1115" s="101">
        <f t="shared" si="430"/>
        <v>0</v>
      </c>
      <c r="W1115" s="100"/>
      <c r="X1115" s="100"/>
      <c r="Y1115" s="101">
        <f t="shared" si="428"/>
        <v>0</v>
      </c>
      <c r="Z1115" s="101">
        <f t="shared" si="429"/>
        <v>0</v>
      </c>
      <c r="AA1115" s="101" t="e">
        <f t="shared" si="431"/>
        <v>#VALUE!</v>
      </c>
    </row>
    <row r="1116" spans="1:27" ht="17.25" x14ac:dyDescent="0.25">
      <c r="A1116" s="4"/>
      <c r="B1116" s="4"/>
      <c r="C1116" s="92"/>
      <c r="D1116" s="192"/>
      <c r="E1116" s="93"/>
      <c r="F1116" s="94"/>
      <c r="G1116" s="95" t="str">
        <f t="shared" si="420"/>
        <v>Error</v>
      </c>
      <c r="H1116" s="96">
        <v>14400</v>
      </c>
      <c r="I1116" s="97" t="e">
        <f t="shared" si="421"/>
        <v>#VALUE!</v>
      </c>
      <c r="J1116" s="87" t="e">
        <f t="shared" si="416"/>
        <v>#VALUE!</v>
      </c>
      <c r="K1116" s="97">
        <f t="shared" si="422"/>
        <v>0</v>
      </c>
      <c r="L1116" s="97">
        <f t="shared" si="423"/>
        <v>0</v>
      </c>
      <c r="M1116" s="97" t="e">
        <f t="shared" si="424"/>
        <v>#VALUE!</v>
      </c>
      <c r="N1116" s="97" t="e">
        <f t="shared" si="425"/>
        <v>#VALUE!</v>
      </c>
      <c r="O1116" s="96"/>
      <c r="P1116" s="97" t="e">
        <f t="shared" si="417"/>
        <v>#VALUE!</v>
      </c>
      <c r="Q1116" s="98" t="e">
        <f t="shared" si="426"/>
        <v>#VALUE!</v>
      </c>
      <c r="R1116" s="99"/>
      <c r="S1116" s="4"/>
      <c r="T1116" s="27">
        <f t="shared" si="427"/>
        <v>0</v>
      </c>
      <c r="U1116" s="100">
        <v>66140</v>
      </c>
      <c r="V1116" s="101">
        <f t="shared" si="430"/>
        <v>0</v>
      </c>
      <c r="W1116" s="100"/>
      <c r="X1116" s="100"/>
      <c r="Y1116" s="101">
        <f t="shared" si="428"/>
        <v>0</v>
      </c>
      <c r="Z1116" s="101">
        <f t="shared" si="429"/>
        <v>0</v>
      </c>
      <c r="AA1116" s="101" t="e">
        <f t="shared" si="431"/>
        <v>#VALUE!</v>
      </c>
    </row>
    <row r="1117" spans="1:27" ht="17.25" x14ac:dyDescent="0.25">
      <c r="A1117" s="4"/>
      <c r="B1117" s="4"/>
      <c r="C1117" s="92"/>
      <c r="D1117" s="192"/>
      <c r="E1117" s="93"/>
      <c r="F1117" s="94"/>
      <c r="G1117" s="95" t="str">
        <f t="shared" si="420"/>
        <v>Error</v>
      </c>
      <c r="H1117" s="96">
        <v>14400</v>
      </c>
      <c r="I1117" s="97" t="e">
        <f t="shared" si="421"/>
        <v>#VALUE!</v>
      </c>
      <c r="J1117" s="87" t="e">
        <f t="shared" si="416"/>
        <v>#VALUE!</v>
      </c>
      <c r="K1117" s="97">
        <f t="shared" si="422"/>
        <v>0</v>
      </c>
      <c r="L1117" s="97">
        <f t="shared" si="423"/>
        <v>0</v>
      </c>
      <c r="M1117" s="97" t="e">
        <f t="shared" si="424"/>
        <v>#VALUE!</v>
      </c>
      <c r="N1117" s="97" t="e">
        <f t="shared" si="425"/>
        <v>#VALUE!</v>
      </c>
      <c r="O1117" s="96"/>
      <c r="P1117" s="97" t="e">
        <f t="shared" si="417"/>
        <v>#VALUE!</v>
      </c>
      <c r="Q1117" s="98" t="e">
        <f t="shared" si="426"/>
        <v>#VALUE!</v>
      </c>
      <c r="R1117" s="99"/>
      <c r="S1117" s="4"/>
      <c r="T1117" s="27">
        <f t="shared" si="427"/>
        <v>0</v>
      </c>
      <c r="U1117" s="100">
        <v>66140</v>
      </c>
      <c r="V1117" s="101">
        <f t="shared" si="430"/>
        <v>0</v>
      </c>
      <c r="W1117" s="100"/>
      <c r="X1117" s="100"/>
      <c r="Y1117" s="101">
        <f t="shared" si="428"/>
        <v>0</v>
      </c>
      <c r="Z1117" s="101">
        <f t="shared" si="429"/>
        <v>0</v>
      </c>
      <c r="AA1117" s="101" t="e">
        <f t="shared" si="431"/>
        <v>#VALUE!</v>
      </c>
    </row>
    <row r="1118" spans="1:27" ht="17.25" x14ac:dyDescent="0.25">
      <c r="A1118" s="4"/>
      <c r="B1118" s="4"/>
      <c r="C1118" s="92"/>
      <c r="D1118" s="192"/>
      <c r="E1118" s="93"/>
      <c r="F1118" s="94"/>
      <c r="G1118" s="95" t="str">
        <f t="shared" si="420"/>
        <v>Error</v>
      </c>
      <c r="H1118" s="96">
        <v>14400</v>
      </c>
      <c r="I1118" s="97" t="e">
        <f t="shared" si="421"/>
        <v>#VALUE!</v>
      </c>
      <c r="J1118" s="87" t="e">
        <f t="shared" si="416"/>
        <v>#VALUE!</v>
      </c>
      <c r="K1118" s="97">
        <f t="shared" si="422"/>
        <v>0</v>
      </c>
      <c r="L1118" s="97">
        <f t="shared" si="423"/>
        <v>0</v>
      </c>
      <c r="M1118" s="97" t="e">
        <f t="shared" si="424"/>
        <v>#VALUE!</v>
      </c>
      <c r="N1118" s="97" t="e">
        <f t="shared" si="425"/>
        <v>#VALUE!</v>
      </c>
      <c r="O1118" s="96"/>
      <c r="P1118" s="97" t="e">
        <f t="shared" si="417"/>
        <v>#VALUE!</v>
      </c>
      <c r="Q1118" s="98" t="e">
        <f t="shared" si="426"/>
        <v>#VALUE!</v>
      </c>
      <c r="R1118" s="99"/>
      <c r="S1118" s="4"/>
      <c r="T1118" s="27">
        <f t="shared" si="427"/>
        <v>0</v>
      </c>
      <c r="U1118" s="100">
        <v>66140</v>
      </c>
      <c r="V1118" s="101">
        <f t="shared" si="430"/>
        <v>0</v>
      </c>
      <c r="W1118" s="100"/>
      <c r="X1118" s="100"/>
      <c r="Y1118" s="101">
        <f t="shared" si="428"/>
        <v>0</v>
      </c>
      <c r="Z1118" s="101">
        <f t="shared" si="429"/>
        <v>0</v>
      </c>
      <c r="AA1118" s="101" t="e">
        <f t="shared" si="431"/>
        <v>#VALUE!</v>
      </c>
    </row>
    <row r="1119" spans="1:27" ht="17.25" x14ac:dyDescent="0.25">
      <c r="A1119" s="4"/>
      <c r="B1119" s="4"/>
      <c r="C1119" s="92"/>
      <c r="D1119" s="192"/>
      <c r="E1119" s="83"/>
      <c r="F1119" s="84"/>
      <c r="G1119" s="85" t="str">
        <f t="shared" si="420"/>
        <v>Error</v>
      </c>
      <c r="H1119" s="86">
        <v>14400</v>
      </c>
      <c r="I1119" s="87" t="e">
        <f t="shared" si="421"/>
        <v>#VALUE!</v>
      </c>
      <c r="J1119" s="87" t="e">
        <f t="shared" si="416"/>
        <v>#VALUE!</v>
      </c>
      <c r="K1119" s="87">
        <f t="shared" si="422"/>
        <v>0</v>
      </c>
      <c r="L1119" s="87">
        <f t="shared" si="423"/>
        <v>0</v>
      </c>
      <c r="M1119" s="87" t="e">
        <f t="shared" si="424"/>
        <v>#VALUE!</v>
      </c>
      <c r="N1119" s="87" t="e">
        <f t="shared" si="425"/>
        <v>#VALUE!</v>
      </c>
      <c r="O1119" s="86"/>
      <c r="P1119" s="87" t="e">
        <f t="shared" si="417"/>
        <v>#VALUE!</v>
      </c>
      <c r="Q1119" s="88" t="e">
        <f t="shared" si="426"/>
        <v>#VALUE!</v>
      </c>
      <c r="R1119" s="89"/>
      <c r="S1119" s="81"/>
      <c r="T1119" s="27">
        <f t="shared" si="427"/>
        <v>0</v>
      </c>
      <c r="U1119" s="90">
        <v>66140</v>
      </c>
      <c r="V1119" s="91">
        <f t="shared" si="430"/>
        <v>0</v>
      </c>
      <c r="W1119" s="90"/>
      <c r="X1119" s="90"/>
      <c r="Y1119" s="91">
        <f t="shared" si="428"/>
        <v>0</v>
      </c>
      <c r="Z1119" s="91">
        <f t="shared" si="429"/>
        <v>0</v>
      </c>
      <c r="AA1119" s="91" t="e">
        <f t="shared" si="431"/>
        <v>#VALUE!</v>
      </c>
    </row>
    <row r="1120" spans="1:27" ht="17.25" x14ac:dyDescent="0.25">
      <c r="A1120" s="4"/>
      <c r="B1120" s="4"/>
      <c r="C1120" s="92"/>
      <c r="D1120" s="192"/>
      <c r="E1120" s="83"/>
      <c r="F1120" s="84"/>
      <c r="G1120" s="85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6">
        <v>14400</v>
      </c>
      <c r="I1120" s="87" t="e">
        <f>G1120*H1120</f>
        <v>#VALUE!</v>
      </c>
      <c r="J1120" s="87" t="e">
        <f t="shared" si="416"/>
        <v>#VALUE!</v>
      </c>
      <c r="K1120" s="87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7">
        <f>K1120*H1120</f>
        <v>0</v>
      </c>
      <c r="M1120" s="87" t="e">
        <f>L1120+J1120</f>
        <v>#VALUE!</v>
      </c>
      <c r="N1120" s="87" t="e">
        <f>IF(F1120&lt;2,M1120*0%,IF(F1120&lt;5,M1120*5%,IF(F1120&lt;10,M1120*10%,IF(F1120&lt;15,M1120*15%,IF(F1120&lt;20,M1120*20%,IF(F1120&lt;25,M1120*25%,IF(F1120&gt;=25,M1120*30%)))))))</f>
        <v>#VALUE!</v>
      </c>
      <c r="O1120" s="86"/>
      <c r="P1120" s="87" t="e">
        <f t="shared" si="417"/>
        <v>#VALUE!</v>
      </c>
      <c r="Q1120" s="88" t="e">
        <f>P1120*6.565</f>
        <v>#VALUE!</v>
      </c>
      <c r="R1120" s="89"/>
      <c r="S1120" s="81"/>
      <c r="T1120" s="27">
        <f t="shared" si="427"/>
        <v>0</v>
      </c>
      <c r="U1120" s="90">
        <v>66140</v>
      </c>
      <c r="V1120" s="91">
        <f t="shared" si="430"/>
        <v>0</v>
      </c>
      <c r="W1120" s="90"/>
      <c r="X1120" s="90"/>
      <c r="Y1120" s="91">
        <f>+V1120+W1120+X1120</f>
        <v>0</v>
      </c>
      <c r="Z1120" s="91">
        <f>+Y1120*6.565</f>
        <v>0</v>
      </c>
      <c r="AA1120" s="91" t="e">
        <f t="shared" si="431"/>
        <v>#VALUE!</v>
      </c>
    </row>
    <row r="1121" spans="1:27" ht="17.25" x14ac:dyDescent="0.25">
      <c r="A1121" s="4"/>
      <c r="B1121" s="4"/>
      <c r="C1121" s="92"/>
      <c r="D1121" s="192"/>
      <c r="E1121" s="93"/>
      <c r="F1121" s="94"/>
      <c r="G1121" s="95" t="str">
        <f t="shared" si="420"/>
        <v>Error</v>
      </c>
      <c r="H1121" s="96">
        <v>14400</v>
      </c>
      <c r="I1121" s="97" t="e">
        <f t="shared" ref="I1121:I1136" si="432">G1121*H1121</f>
        <v>#VALUE!</v>
      </c>
      <c r="J1121" s="87" t="e">
        <f t="shared" si="416"/>
        <v>#VALUE!</v>
      </c>
      <c r="K1121" s="97">
        <f t="shared" si="422"/>
        <v>0</v>
      </c>
      <c r="L1121" s="97">
        <f t="shared" ref="L1121:L1136" si="433">K1121*H1121</f>
        <v>0</v>
      </c>
      <c r="M1121" s="97" t="e">
        <f t="shared" ref="M1121:M1136" si="434">L1121+J1121</f>
        <v>#VALUE!</v>
      </c>
      <c r="N1121" s="97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6"/>
      <c r="P1121" s="97" t="e">
        <f t="shared" si="417"/>
        <v>#VALUE!</v>
      </c>
      <c r="Q1121" s="98" t="e">
        <f t="shared" si="426"/>
        <v>#VALUE!</v>
      </c>
      <c r="R1121" s="99"/>
      <c r="S1121" s="4"/>
      <c r="T1121" s="27">
        <f t="shared" si="427"/>
        <v>0</v>
      </c>
      <c r="U1121" s="100">
        <v>66140</v>
      </c>
      <c r="V1121" s="101">
        <f t="shared" si="430"/>
        <v>0</v>
      </c>
      <c r="W1121" s="100"/>
      <c r="X1121" s="100"/>
      <c r="Y1121" s="101">
        <f t="shared" ref="Y1121:Y1136" si="436">+V1121+W1121+X1121</f>
        <v>0</v>
      </c>
      <c r="Z1121" s="101">
        <f t="shared" si="429"/>
        <v>0</v>
      </c>
      <c r="AA1121" s="101" t="e">
        <f t="shared" si="431"/>
        <v>#VALUE!</v>
      </c>
    </row>
    <row r="1122" spans="1:27" ht="17.25" x14ac:dyDescent="0.25">
      <c r="A1122" s="4"/>
      <c r="B1122" s="4"/>
      <c r="C1122" s="92"/>
      <c r="D1122" s="192"/>
      <c r="E1122" s="93"/>
      <c r="F1122" s="94"/>
      <c r="G1122" s="95" t="str">
        <f t="shared" si="420"/>
        <v>Error</v>
      </c>
      <c r="H1122" s="96">
        <v>14400</v>
      </c>
      <c r="I1122" s="97" t="e">
        <f t="shared" si="432"/>
        <v>#VALUE!</v>
      </c>
      <c r="J1122" s="87" t="e">
        <f t="shared" si="416"/>
        <v>#VALUE!</v>
      </c>
      <c r="K1122" s="97">
        <f t="shared" si="422"/>
        <v>0</v>
      </c>
      <c r="L1122" s="97">
        <f t="shared" si="433"/>
        <v>0</v>
      </c>
      <c r="M1122" s="97" t="e">
        <f t="shared" si="434"/>
        <v>#VALUE!</v>
      </c>
      <c r="N1122" s="97" t="e">
        <f t="shared" si="435"/>
        <v>#VALUE!</v>
      </c>
      <c r="O1122" s="96"/>
      <c r="P1122" s="97" t="e">
        <f t="shared" si="417"/>
        <v>#VALUE!</v>
      </c>
      <c r="Q1122" s="98" t="e">
        <f t="shared" si="426"/>
        <v>#VALUE!</v>
      </c>
      <c r="R1122" s="99"/>
      <c r="S1122" s="4"/>
      <c r="T1122" s="27">
        <f t="shared" si="427"/>
        <v>0</v>
      </c>
      <c r="U1122" s="100">
        <v>66140</v>
      </c>
      <c r="V1122" s="101">
        <f t="shared" si="430"/>
        <v>0</v>
      </c>
      <c r="W1122" s="100"/>
      <c r="X1122" s="100"/>
      <c r="Y1122" s="101">
        <f t="shared" si="436"/>
        <v>0</v>
      </c>
      <c r="Z1122" s="101">
        <f t="shared" si="429"/>
        <v>0</v>
      </c>
      <c r="AA1122" s="101" t="e">
        <f t="shared" si="431"/>
        <v>#VALUE!</v>
      </c>
    </row>
    <row r="1123" spans="1:27" ht="17.25" x14ac:dyDescent="0.25">
      <c r="A1123" s="4"/>
      <c r="B1123" s="4"/>
      <c r="C1123" s="92"/>
      <c r="D1123" s="192"/>
      <c r="E1123" s="93"/>
      <c r="F1123" s="94"/>
      <c r="G1123" s="95" t="str">
        <f t="shared" si="420"/>
        <v>Error</v>
      </c>
      <c r="H1123" s="96">
        <v>14400</v>
      </c>
      <c r="I1123" s="97" t="e">
        <f t="shared" si="432"/>
        <v>#VALUE!</v>
      </c>
      <c r="J1123" s="87" t="e">
        <f t="shared" si="416"/>
        <v>#VALUE!</v>
      </c>
      <c r="K1123" s="97">
        <f t="shared" si="422"/>
        <v>0</v>
      </c>
      <c r="L1123" s="97">
        <f t="shared" si="433"/>
        <v>0</v>
      </c>
      <c r="M1123" s="97" t="e">
        <f t="shared" si="434"/>
        <v>#VALUE!</v>
      </c>
      <c r="N1123" s="97" t="e">
        <f t="shared" si="435"/>
        <v>#VALUE!</v>
      </c>
      <c r="O1123" s="96"/>
      <c r="P1123" s="97" t="e">
        <f t="shared" si="417"/>
        <v>#VALUE!</v>
      </c>
      <c r="Q1123" s="98" t="e">
        <f t="shared" si="426"/>
        <v>#VALUE!</v>
      </c>
      <c r="R1123" s="99"/>
      <c r="S1123" s="4"/>
      <c r="T1123" s="27">
        <f t="shared" si="427"/>
        <v>0</v>
      </c>
      <c r="U1123" s="100">
        <v>66140</v>
      </c>
      <c r="V1123" s="101">
        <f t="shared" si="430"/>
        <v>0</v>
      </c>
      <c r="W1123" s="100"/>
      <c r="X1123" s="100"/>
      <c r="Y1123" s="101">
        <f t="shared" si="436"/>
        <v>0</v>
      </c>
      <c r="Z1123" s="101">
        <f t="shared" si="429"/>
        <v>0</v>
      </c>
      <c r="AA1123" s="101" t="e">
        <f t="shared" si="431"/>
        <v>#VALUE!</v>
      </c>
    </row>
    <row r="1124" spans="1:27" ht="17.25" x14ac:dyDescent="0.25">
      <c r="A1124" s="4"/>
      <c r="B1124" s="4"/>
      <c r="C1124" s="92"/>
      <c r="D1124" s="192"/>
      <c r="E1124" s="93"/>
      <c r="F1124" s="94"/>
      <c r="G1124" s="95" t="str">
        <f t="shared" si="420"/>
        <v>Error</v>
      </c>
      <c r="H1124" s="96">
        <v>14400</v>
      </c>
      <c r="I1124" s="97" t="e">
        <f t="shared" si="432"/>
        <v>#VALUE!</v>
      </c>
      <c r="J1124" s="87" t="e">
        <f t="shared" si="416"/>
        <v>#VALUE!</v>
      </c>
      <c r="K1124" s="97">
        <f t="shared" si="422"/>
        <v>0</v>
      </c>
      <c r="L1124" s="97">
        <f t="shared" si="433"/>
        <v>0</v>
      </c>
      <c r="M1124" s="97" t="e">
        <f t="shared" si="434"/>
        <v>#VALUE!</v>
      </c>
      <c r="N1124" s="97" t="e">
        <f t="shared" si="435"/>
        <v>#VALUE!</v>
      </c>
      <c r="O1124" s="96"/>
      <c r="P1124" s="97" t="e">
        <f t="shared" si="417"/>
        <v>#VALUE!</v>
      </c>
      <c r="Q1124" s="98" t="e">
        <f t="shared" si="426"/>
        <v>#VALUE!</v>
      </c>
      <c r="R1124" s="99"/>
      <c r="S1124" s="4"/>
      <c r="T1124" s="27">
        <f t="shared" si="427"/>
        <v>0</v>
      </c>
      <c r="U1124" s="100">
        <v>66140</v>
      </c>
      <c r="V1124" s="101">
        <f t="shared" si="430"/>
        <v>0</v>
      </c>
      <c r="W1124" s="100"/>
      <c r="X1124" s="100"/>
      <c r="Y1124" s="101">
        <f t="shared" si="436"/>
        <v>0</v>
      </c>
      <c r="Z1124" s="101">
        <f t="shared" si="429"/>
        <v>0</v>
      </c>
      <c r="AA1124" s="101" t="e">
        <f t="shared" si="431"/>
        <v>#VALUE!</v>
      </c>
    </row>
    <row r="1125" spans="1:27" ht="17.25" x14ac:dyDescent="0.25">
      <c r="A1125" s="4"/>
      <c r="B1125" s="4"/>
      <c r="C1125" s="92"/>
      <c r="D1125" s="192"/>
      <c r="E1125" s="93"/>
      <c r="F1125" s="94"/>
      <c r="G1125" s="95" t="str">
        <f t="shared" si="420"/>
        <v>Error</v>
      </c>
      <c r="H1125" s="96">
        <v>14400</v>
      </c>
      <c r="I1125" s="97" t="e">
        <f t="shared" si="432"/>
        <v>#VALUE!</v>
      </c>
      <c r="J1125" s="87" t="e">
        <f t="shared" si="416"/>
        <v>#VALUE!</v>
      </c>
      <c r="K1125" s="97">
        <f t="shared" si="422"/>
        <v>0</v>
      </c>
      <c r="L1125" s="97">
        <f t="shared" si="433"/>
        <v>0</v>
      </c>
      <c r="M1125" s="97" t="e">
        <f t="shared" si="434"/>
        <v>#VALUE!</v>
      </c>
      <c r="N1125" s="97" t="e">
        <f t="shared" si="435"/>
        <v>#VALUE!</v>
      </c>
      <c r="O1125" s="96"/>
      <c r="P1125" s="97" t="e">
        <f t="shared" si="417"/>
        <v>#VALUE!</v>
      </c>
      <c r="Q1125" s="98" t="e">
        <f t="shared" si="426"/>
        <v>#VALUE!</v>
      </c>
      <c r="R1125" s="99"/>
      <c r="S1125" s="4"/>
      <c r="T1125" s="27">
        <f t="shared" si="427"/>
        <v>0</v>
      </c>
      <c r="U1125" s="100">
        <v>66140</v>
      </c>
      <c r="V1125" s="101">
        <f t="shared" si="430"/>
        <v>0</v>
      </c>
      <c r="W1125" s="100"/>
      <c r="X1125" s="100"/>
      <c r="Y1125" s="101">
        <f t="shared" si="436"/>
        <v>0</v>
      </c>
      <c r="Z1125" s="101">
        <f t="shared" si="429"/>
        <v>0</v>
      </c>
      <c r="AA1125" s="101" t="e">
        <f t="shared" si="431"/>
        <v>#VALUE!</v>
      </c>
    </row>
    <row r="1126" spans="1:27" ht="17.25" x14ac:dyDescent="0.25">
      <c r="A1126" s="4"/>
      <c r="B1126" s="4"/>
      <c r="C1126" s="92"/>
      <c r="D1126" s="192"/>
      <c r="E1126" s="83"/>
      <c r="F1126" s="84"/>
      <c r="G1126" s="85" t="str">
        <f t="shared" si="420"/>
        <v>Error</v>
      </c>
      <c r="H1126" s="86">
        <v>14400</v>
      </c>
      <c r="I1126" s="87" t="e">
        <f t="shared" si="432"/>
        <v>#VALUE!</v>
      </c>
      <c r="J1126" s="87" t="e">
        <f t="shared" si="416"/>
        <v>#VALUE!</v>
      </c>
      <c r="K1126" s="87">
        <f t="shared" si="422"/>
        <v>0</v>
      </c>
      <c r="L1126" s="87">
        <f t="shared" si="433"/>
        <v>0</v>
      </c>
      <c r="M1126" s="87" t="e">
        <f t="shared" si="434"/>
        <v>#VALUE!</v>
      </c>
      <c r="N1126" s="87" t="e">
        <f t="shared" si="435"/>
        <v>#VALUE!</v>
      </c>
      <c r="O1126" s="86"/>
      <c r="P1126" s="87" t="e">
        <f t="shared" si="417"/>
        <v>#VALUE!</v>
      </c>
      <c r="Q1126" s="88" t="e">
        <f t="shared" si="426"/>
        <v>#VALUE!</v>
      </c>
      <c r="R1126" s="89"/>
      <c r="S1126" s="81"/>
      <c r="T1126" s="27">
        <f t="shared" si="427"/>
        <v>0</v>
      </c>
      <c r="U1126" s="90">
        <v>66140</v>
      </c>
      <c r="V1126" s="91">
        <f t="shared" si="430"/>
        <v>0</v>
      </c>
      <c r="W1126" s="90"/>
      <c r="X1126" s="90"/>
      <c r="Y1126" s="91">
        <f t="shared" si="436"/>
        <v>0</v>
      </c>
      <c r="Z1126" s="91">
        <f t="shared" si="429"/>
        <v>0</v>
      </c>
      <c r="AA1126" s="91" t="e">
        <f t="shared" si="431"/>
        <v>#VALUE!</v>
      </c>
    </row>
    <row r="1127" spans="1:27" ht="17.25" x14ac:dyDescent="0.25">
      <c r="A1127" s="4"/>
      <c r="B1127" s="4"/>
      <c r="C1127" s="92"/>
      <c r="D1127" s="192"/>
      <c r="E1127" s="93"/>
      <c r="F1127" s="94"/>
      <c r="G1127" s="95" t="str">
        <f t="shared" si="420"/>
        <v>Error</v>
      </c>
      <c r="H1127" s="96">
        <v>14400</v>
      </c>
      <c r="I1127" s="97" t="e">
        <f t="shared" si="432"/>
        <v>#VALUE!</v>
      </c>
      <c r="J1127" s="87" t="e">
        <f t="shared" si="416"/>
        <v>#VALUE!</v>
      </c>
      <c r="K1127" s="97">
        <f t="shared" si="422"/>
        <v>0</v>
      </c>
      <c r="L1127" s="97">
        <f t="shared" si="433"/>
        <v>0</v>
      </c>
      <c r="M1127" s="97" t="e">
        <f t="shared" si="434"/>
        <v>#VALUE!</v>
      </c>
      <c r="N1127" s="97" t="e">
        <f t="shared" si="435"/>
        <v>#VALUE!</v>
      </c>
      <c r="O1127" s="96"/>
      <c r="P1127" s="97" t="e">
        <f t="shared" si="417"/>
        <v>#VALUE!</v>
      </c>
      <c r="Q1127" s="98" t="e">
        <f t="shared" si="426"/>
        <v>#VALUE!</v>
      </c>
      <c r="R1127" s="99"/>
      <c r="S1127" s="4"/>
      <c r="T1127" s="27">
        <f t="shared" si="427"/>
        <v>0</v>
      </c>
      <c r="U1127" s="100">
        <v>66140</v>
      </c>
      <c r="V1127" s="101">
        <f t="shared" si="430"/>
        <v>0</v>
      </c>
      <c r="W1127" s="100"/>
      <c r="X1127" s="100"/>
      <c r="Y1127" s="101">
        <f t="shared" si="436"/>
        <v>0</v>
      </c>
      <c r="Z1127" s="101">
        <f t="shared" si="429"/>
        <v>0</v>
      </c>
      <c r="AA1127" s="101" t="e">
        <f t="shared" si="431"/>
        <v>#VALUE!</v>
      </c>
    </row>
    <row r="1128" spans="1:27" ht="17.25" x14ac:dyDescent="0.25">
      <c r="A1128" s="4"/>
      <c r="B1128" s="4"/>
      <c r="C1128" s="92"/>
      <c r="D1128" s="192"/>
      <c r="E1128" s="93"/>
      <c r="F1128" s="94"/>
      <c r="G1128" s="95" t="str">
        <f t="shared" si="420"/>
        <v>Error</v>
      </c>
      <c r="H1128" s="96">
        <v>14400</v>
      </c>
      <c r="I1128" s="97" t="e">
        <f t="shared" si="432"/>
        <v>#VALUE!</v>
      </c>
      <c r="J1128" s="87" t="e">
        <f t="shared" si="416"/>
        <v>#VALUE!</v>
      </c>
      <c r="K1128" s="97">
        <f t="shared" si="422"/>
        <v>0</v>
      </c>
      <c r="L1128" s="97">
        <f t="shared" si="433"/>
        <v>0</v>
      </c>
      <c r="M1128" s="97" t="e">
        <f t="shared" si="434"/>
        <v>#VALUE!</v>
      </c>
      <c r="N1128" s="97" t="e">
        <f t="shared" si="435"/>
        <v>#VALUE!</v>
      </c>
      <c r="O1128" s="96"/>
      <c r="P1128" s="97" t="e">
        <f t="shared" si="417"/>
        <v>#VALUE!</v>
      </c>
      <c r="Q1128" s="98" t="e">
        <f t="shared" si="426"/>
        <v>#VALUE!</v>
      </c>
      <c r="R1128" s="99"/>
      <c r="S1128" s="4"/>
      <c r="T1128" s="27">
        <f t="shared" si="427"/>
        <v>0</v>
      </c>
      <c r="U1128" s="100">
        <v>66140</v>
      </c>
      <c r="V1128" s="101">
        <f t="shared" si="430"/>
        <v>0</v>
      </c>
      <c r="W1128" s="100"/>
      <c r="X1128" s="100"/>
      <c r="Y1128" s="101">
        <f t="shared" si="436"/>
        <v>0</v>
      </c>
      <c r="Z1128" s="101">
        <f t="shared" si="429"/>
        <v>0</v>
      </c>
      <c r="AA1128" s="101" t="e">
        <f t="shared" si="431"/>
        <v>#VALUE!</v>
      </c>
    </row>
    <row r="1129" spans="1:27" ht="17.25" x14ac:dyDescent="0.25">
      <c r="A1129" s="4"/>
      <c r="B1129" s="4"/>
      <c r="C1129" s="92"/>
      <c r="D1129" s="192"/>
      <c r="E1129" s="93"/>
      <c r="F1129" s="94"/>
      <c r="G1129" s="95" t="str">
        <f t="shared" si="420"/>
        <v>Error</v>
      </c>
      <c r="H1129" s="96">
        <v>14400</v>
      </c>
      <c r="I1129" s="97" t="e">
        <f t="shared" si="432"/>
        <v>#VALUE!</v>
      </c>
      <c r="J1129" s="87" t="e">
        <f t="shared" ref="J1129:J1136" si="437">IF(I1129&lt;=59525,59525,I1129)</f>
        <v>#VALUE!</v>
      </c>
      <c r="K1129" s="97">
        <f t="shared" si="422"/>
        <v>0</v>
      </c>
      <c r="L1129" s="97">
        <f t="shared" si="433"/>
        <v>0</v>
      </c>
      <c r="M1129" s="97" t="e">
        <f t="shared" si="434"/>
        <v>#VALUE!</v>
      </c>
      <c r="N1129" s="97" t="e">
        <f t="shared" si="435"/>
        <v>#VALUE!</v>
      </c>
      <c r="O1129" s="96"/>
      <c r="P1129" s="97" t="e">
        <f t="shared" ref="P1129:P1136" si="438">M1129+N1129+O1129</f>
        <v>#VALUE!</v>
      </c>
      <c r="Q1129" s="98" t="e">
        <f t="shared" si="426"/>
        <v>#VALUE!</v>
      </c>
      <c r="R1129" s="99"/>
      <c r="S1129" s="4"/>
      <c r="T1129" s="27">
        <f t="shared" si="427"/>
        <v>0</v>
      </c>
      <c r="U1129" s="100">
        <v>66140</v>
      </c>
      <c r="V1129" s="101">
        <f t="shared" ref="V1129:V1136" si="439">+U1129*T1129</f>
        <v>0</v>
      </c>
      <c r="W1129" s="100"/>
      <c r="X1129" s="100"/>
      <c r="Y1129" s="101">
        <f t="shared" si="436"/>
        <v>0</v>
      </c>
      <c r="Z1129" s="101">
        <f t="shared" si="429"/>
        <v>0</v>
      </c>
      <c r="AA1129" s="101" t="e">
        <f t="shared" ref="AA1129:AA1136" si="440">+Z1129+Q1129</f>
        <v>#VALUE!</v>
      </c>
    </row>
    <row r="1130" spans="1:27" ht="17.25" x14ac:dyDescent="0.25">
      <c r="A1130" s="4"/>
      <c r="B1130" s="4"/>
      <c r="C1130" s="92"/>
      <c r="D1130" s="192"/>
      <c r="E1130" s="93"/>
      <c r="F1130" s="94"/>
      <c r="G1130" s="95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6">
        <v>14400</v>
      </c>
      <c r="I1130" s="97" t="e">
        <f t="shared" si="432"/>
        <v>#VALUE!</v>
      </c>
      <c r="J1130" s="87" t="e">
        <f t="shared" si="437"/>
        <v>#VALUE!</v>
      </c>
      <c r="K1130" s="97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7">
        <f t="shared" si="433"/>
        <v>0</v>
      </c>
      <c r="M1130" s="97" t="e">
        <f t="shared" si="434"/>
        <v>#VALUE!</v>
      </c>
      <c r="N1130" s="97" t="e">
        <f t="shared" si="435"/>
        <v>#VALUE!</v>
      </c>
      <c r="O1130" s="96"/>
      <c r="P1130" s="97" t="e">
        <f t="shared" si="438"/>
        <v>#VALUE!</v>
      </c>
      <c r="Q1130" s="98" t="e">
        <f t="shared" ref="Q1130:Q1136" si="443">P1130*6.565</f>
        <v>#VALUE!</v>
      </c>
      <c r="R1130" s="99"/>
      <c r="S1130" s="4"/>
      <c r="T1130" s="27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0">
        <v>66140</v>
      </c>
      <c r="V1130" s="101">
        <f t="shared" si="439"/>
        <v>0</v>
      </c>
      <c r="W1130" s="100"/>
      <c r="X1130" s="100"/>
      <c r="Y1130" s="101">
        <f t="shared" si="436"/>
        <v>0</v>
      </c>
      <c r="Z1130" s="101">
        <f t="shared" ref="Z1130:Z1136" si="445">+Y1130*6.565</f>
        <v>0</v>
      </c>
      <c r="AA1130" s="101" t="e">
        <f t="shared" si="440"/>
        <v>#VALUE!</v>
      </c>
    </row>
    <row r="1131" spans="1:27" ht="17.25" x14ac:dyDescent="0.25">
      <c r="A1131" s="4"/>
      <c r="B1131" s="4"/>
      <c r="C1131" s="92"/>
      <c r="D1131" s="192"/>
      <c r="E1131" s="93"/>
      <c r="F1131" s="94"/>
      <c r="G1131" s="95" t="str">
        <f t="shared" si="441"/>
        <v>Error</v>
      </c>
      <c r="H1131" s="96">
        <v>14400</v>
      </c>
      <c r="I1131" s="97" t="e">
        <f t="shared" si="432"/>
        <v>#VALUE!</v>
      </c>
      <c r="J1131" s="87" t="e">
        <f t="shared" si="437"/>
        <v>#VALUE!</v>
      </c>
      <c r="K1131" s="97">
        <f t="shared" si="442"/>
        <v>0</v>
      </c>
      <c r="L1131" s="97">
        <f t="shared" si="433"/>
        <v>0</v>
      </c>
      <c r="M1131" s="97" t="e">
        <f t="shared" si="434"/>
        <v>#VALUE!</v>
      </c>
      <c r="N1131" s="97" t="e">
        <f t="shared" si="435"/>
        <v>#VALUE!</v>
      </c>
      <c r="O1131" s="96"/>
      <c r="P1131" s="97" t="e">
        <f t="shared" si="438"/>
        <v>#VALUE!</v>
      </c>
      <c r="Q1131" s="98" t="e">
        <f t="shared" si="443"/>
        <v>#VALUE!</v>
      </c>
      <c r="R1131" s="99"/>
      <c r="S1131" s="4"/>
      <c r="T1131" s="27">
        <f t="shared" si="444"/>
        <v>0</v>
      </c>
      <c r="U1131" s="100">
        <v>66140</v>
      </c>
      <c r="V1131" s="101">
        <f t="shared" si="439"/>
        <v>0</v>
      </c>
      <c r="W1131" s="100"/>
      <c r="X1131" s="100"/>
      <c r="Y1131" s="101">
        <f t="shared" si="436"/>
        <v>0</v>
      </c>
      <c r="Z1131" s="101">
        <f t="shared" si="445"/>
        <v>0</v>
      </c>
      <c r="AA1131" s="101" t="e">
        <f t="shared" si="440"/>
        <v>#VALUE!</v>
      </c>
    </row>
    <row r="1132" spans="1:27" ht="17.25" x14ac:dyDescent="0.25">
      <c r="A1132" s="4"/>
      <c r="B1132" s="4"/>
      <c r="C1132" s="92"/>
      <c r="D1132" s="192"/>
      <c r="E1132" s="83"/>
      <c r="F1132" s="84"/>
      <c r="G1132" s="85" t="str">
        <f t="shared" si="441"/>
        <v>Error</v>
      </c>
      <c r="H1132" s="86">
        <v>14400</v>
      </c>
      <c r="I1132" s="87" t="e">
        <f t="shared" si="432"/>
        <v>#VALUE!</v>
      </c>
      <c r="J1132" s="87" t="e">
        <f t="shared" si="437"/>
        <v>#VALUE!</v>
      </c>
      <c r="K1132" s="87">
        <f t="shared" si="442"/>
        <v>0</v>
      </c>
      <c r="L1132" s="87">
        <f t="shared" si="433"/>
        <v>0</v>
      </c>
      <c r="M1132" s="87" t="e">
        <f t="shared" si="434"/>
        <v>#VALUE!</v>
      </c>
      <c r="N1132" s="87" t="e">
        <f t="shared" si="435"/>
        <v>#VALUE!</v>
      </c>
      <c r="O1132" s="86"/>
      <c r="P1132" s="87" t="e">
        <f t="shared" si="438"/>
        <v>#VALUE!</v>
      </c>
      <c r="Q1132" s="88" t="e">
        <f t="shared" si="443"/>
        <v>#VALUE!</v>
      </c>
      <c r="R1132" s="89"/>
      <c r="S1132" s="81"/>
      <c r="T1132" s="27">
        <f t="shared" si="444"/>
        <v>0</v>
      </c>
      <c r="U1132" s="90">
        <v>66140</v>
      </c>
      <c r="V1132" s="91">
        <f t="shared" si="439"/>
        <v>0</v>
      </c>
      <c r="W1132" s="90"/>
      <c r="X1132" s="90"/>
      <c r="Y1132" s="91">
        <f t="shared" si="436"/>
        <v>0</v>
      </c>
      <c r="Z1132" s="91">
        <f t="shared" si="445"/>
        <v>0</v>
      </c>
      <c r="AA1132" s="91" t="e">
        <f t="shared" si="440"/>
        <v>#VALUE!</v>
      </c>
    </row>
    <row r="1133" spans="1:27" ht="17.25" x14ac:dyDescent="0.25">
      <c r="A1133" s="4"/>
      <c r="B1133" s="4"/>
      <c r="C1133" s="92"/>
      <c r="D1133" s="192"/>
      <c r="E1133" s="93"/>
      <c r="F1133" s="94"/>
      <c r="G1133" s="95" t="str">
        <f t="shared" si="441"/>
        <v>Error</v>
      </c>
      <c r="H1133" s="96">
        <v>14400</v>
      </c>
      <c r="I1133" s="97" t="e">
        <f t="shared" si="432"/>
        <v>#VALUE!</v>
      </c>
      <c r="J1133" s="87" t="e">
        <f t="shared" si="437"/>
        <v>#VALUE!</v>
      </c>
      <c r="K1133" s="97">
        <f t="shared" si="442"/>
        <v>0</v>
      </c>
      <c r="L1133" s="97">
        <f t="shared" si="433"/>
        <v>0</v>
      </c>
      <c r="M1133" s="97" t="e">
        <f t="shared" si="434"/>
        <v>#VALUE!</v>
      </c>
      <c r="N1133" s="97" t="e">
        <f t="shared" si="435"/>
        <v>#VALUE!</v>
      </c>
      <c r="O1133" s="96"/>
      <c r="P1133" s="97" t="e">
        <f t="shared" si="438"/>
        <v>#VALUE!</v>
      </c>
      <c r="Q1133" s="98" t="e">
        <f t="shared" si="443"/>
        <v>#VALUE!</v>
      </c>
      <c r="R1133" s="99"/>
      <c r="S1133" s="4"/>
      <c r="T1133" s="27">
        <f t="shared" si="444"/>
        <v>0</v>
      </c>
      <c r="U1133" s="100">
        <v>66140</v>
      </c>
      <c r="V1133" s="101">
        <f t="shared" si="439"/>
        <v>0</v>
      </c>
      <c r="W1133" s="100"/>
      <c r="X1133" s="100"/>
      <c r="Y1133" s="101">
        <f t="shared" si="436"/>
        <v>0</v>
      </c>
      <c r="Z1133" s="101">
        <f t="shared" si="445"/>
        <v>0</v>
      </c>
      <c r="AA1133" s="101" t="e">
        <f t="shared" si="440"/>
        <v>#VALUE!</v>
      </c>
    </row>
    <row r="1134" spans="1:27" ht="17.25" x14ac:dyDescent="0.25">
      <c r="A1134" s="4"/>
      <c r="B1134" s="4"/>
      <c r="C1134" s="92"/>
      <c r="D1134" s="192"/>
      <c r="E1134" s="93"/>
      <c r="F1134" s="94"/>
      <c r="G1134" s="95" t="str">
        <f t="shared" si="441"/>
        <v>Error</v>
      </c>
      <c r="H1134" s="96">
        <v>14400</v>
      </c>
      <c r="I1134" s="97" t="e">
        <f t="shared" si="432"/>
        <v>#VALUE!</v>
      </c>
      <c r="J1134" s="87" t="e">
        <f t="shared" si="437"/>
        <v>#VALUE!</v>
      </c>
      <c r="K1134" s="97">
        <f t="shared" si="442"/>
        <v>0</v>
      </c>
      <c r="L1134" s="97">
        <f t="shared" si="433"/>
        <v>0</v>
      </c>
      <c r="M1134" s="97" t="e">
        <f t="shared" si="434"/>
        <v>#VALUE!</v>
      </c>
      <c r="N1134" s="97" t="e">
        <f t="shared" si="435"/>
        <v>#VALUE!</v>
      </c>
      <c r="O1134" s="96"/>
      <c r="P1134" s="97" t="e">
        <f t="shared" si="438"/>
        <v>#VALUE!</v>
      </c>
      <c r="Q1134" s="98" t="e">
        <f t="shared" si="443"/>
        <v>#VALUE!</v>
      </c>
      <c r="R1134" s="99"/>
      <c r="S1134" s="4"/>
      <c r="T1134" s="27">
        <f t="shared" si="444"/>
        <v>0</v>
      </c>
      <c r="U1134" s="100">
        <v>66140</v>
      </c>
      <c r="V1134" s="101">
        <f t="shared" si="439"/>
        <v>0</v>
      </c>
      <c r="W1134" s="100"/>
      <c r="X1134" s="100"/>
      <c r="Y1134" s="101">
        <f t="shared" si="436"/>
        <v>0</v>
      </c>
      <c r="Z1134" s="101">
        <f t="shared" si="445"/>
        <v>0</v>
      </c>
      <c r="AA1134" s="101" t="e">
        <f t="shared" si="440"/>
        <v>#VALUE!</v>
      </c>
    </row>
    <row r="1135" spans="1:27" ht="17.25" x14ac:dyDescent="0.25">
      <c r="A1135" s="4"/>
      <c r="B1135" s="4"/>
      <c r="C1135" s="92"/>
      <c r="D1135" s="192"/>
      <c r="E1135" s="93"/>
      <c r="F1135" s="94"/>
      <c r="G1135" s="95" t="str">
        <f t="shared" si="441"/>
        <v>Error</v>
      </c>
      <c r="H1135" s="96">
        <v>14400</v>
      </c>
      <c r="I1135" s="97" t="e">
        <f t="shared" si="432"/>
        <v>#VALUE!</v>
      </c>
      <c r="J1135" s="87" t="e">
        <f t="shared" si="437"/>
        <v>#VALUE!</v>
      </c>
      <c r="K1135" s="97">
        <f t="shared" si="442"/>
        <v>0</v>
      </c>
      <c r="L1135" s="97">
        <f t="shared" si="433"/>
        <v>0</v>
      </c>
      <c r="M1135" s="97" t="e">
        <f t="shared" si="434"/>
        <v>#VALUE!</v>
      </c>
      <c r="N1135" s="97" t="e">
        <f t="shared" si="435"/>
        <v>#VALUE!</v>
      </c>
      <c r="O1135" s="96"/>
      <c r="P1135" s="97" t="e">
        <f t="shared" si="438"/>
        <v>#VALUE!</v>
      </c>
      <c r="Q1135" s="98" t="e">
        <f t="shared" si="443"/>
        <v>#VALUE!</v>
      </c>
      <c r="R1135" s="99"/>
      <c r="S1135" s="4"/>
      <c r="T1135" s="27">
        <f t="shared" si="444"/>
        <v>0</v>
      </c>
      <c r="U1135" s="100">
        <v>66140</v>
      </c>
      <c r="V1135" s="101">
        <f t="shared" si="439"/>
        <v>0</v>
      </c>
      <c r="W1135" s="100"/>
      <c r="X1135" s="100"/>
      <c r="Y1135" s="101">
        <f t="shared" si="436"/>
        <v>0</v>
      </c>
      <c r="Z1135" s="101">
        <f t="shared" si="445"/>
        <v>0</v>
      </c>
      <c r="AA1135" s="101" t="e">
        <f t="shared" si="440"/>
        <v>#VALUE!</v>
      </c>
    </row>
    <row r="1136" spans="1:27" ht="18" thickBot="1" x14ac:dyDescent="0.3">
      <c r="A1136" s="102"/>
      <c r="B1136" s="102"/>
      <c r="C1136" s="103"/>
      <c r="D1136" s="193"/>
      <c r="E1136" s="104"/>
      <c r="F1136" s="105"/>
      <c r="G1136" s="106" t="str">
        <f t="shared" si="441"/>
        <v>Error</v>
      </c>
      <c r="H1136" s="107">
        <v>14400</v>
      </c>
      <c r="I1136" s="108" t="e">
        <f t="shared" si="432"/>
        <v>#VALUE!</v>
      </c>
      <c r="J1136" s="87" t="e">
        <f t="shared" si="437"/>
        <v>#VALUE!</v>
      </c>
      <c r="K1136" s="108">
        <f t="shared" si="442"/>
        <v>0</v>
      </c>
      <c r="L1136" s="108">
        <f t="shared" si="433"/>
        <v>0</v>
      </c>
      <c r="M1136" s="108" t="e">
        <f t="shared" si="434"/>
        <v>#VALUE!</v>
      </c>
      <c r="N1136" s="108" t="e">
        <f t="shared" si="435"/>
        <v>#VALUE!</v>
      </c>
      <c r="O1136" s="107"/>
      <c r="P1136" s="108" t="e">
        <f t="shared" si="438"/>
        <v>#VALUE!</v>
      </c>
      <c r="Q1136" s="109" t="e">
        <f t="shared" si="443"/>
        <v>#VALUE!</v>
      </c>
      <c r="R1136" s="110"/>
      <c r="S1136" s="102"/>
      <c r="T1136" s="27">
        <f t="shared" si="444"/>
        <v>0</v>
      </c>
      <c r="U1136" s="111">
        <v>66140</v>
      </c>
      <c r="V1136" s="112">
        <f t="shared" si="439"/>
        <v>0</v>
      </c>
      <c r="W1136" s="111"/>
      <c r="X1136" s="111"/>
      <c r="Y1136" s="112">
        <f t="shared" si="436"/>
        <v>0</v>
      </c>
      <c r="Z1136" s="112">
        <f t="shared" si="445"/>
        <v>0</v>
      </c>
      <c r="AA1136" s="112" t="e">
        <f t="shared" si="440"/>
        <v>#VALUE!</v>
      </c>
    </row>
    <row r="1137" spans="1:29" s="119" customFormat="1" ht="15.75" thickBot="1" x14ac:dyDescent="0.3">
      <c r="A1137" s="1528" t="s">
        <v>47</v>
      </c>
      <c r="B1137" s="1529"/>
      <c r="C1137" s="1529"/>
      <c r="D1137" s="1529"/>
      <c r="E1137" s="113">
        <f>SUM(E1065:E1136)</f>
        <v>0</v>
      </c>
      <c r="F1137" s="114"/>
      <c r="G1137" s="115">
        <f>SUM(G1065:G1136)</f>
        <v>0</v>
      </c>
      <c r="H1137" s="116"/>
      <c r="I1137" s="117" t="e">
        <f t="shared" ref="I1137:R1137" si="446">SUM(I1065:I1136)</f>
        <v>#VALUE!</v>
      </c>
      <c r="J1137" s="117" t="e">
        <f t="shared" si="446"/>
        <v>#VALUE!</v>
      </c>
      <c r="K1137" s="117">
        <f t="shared" si="446"/>
        <v>0</v>
      </c>
      <c r="L1137" s="117">
        <f t="shared" si="446"/>
        <v>0</v>
      </c>
      <c r="M1137" s="117" t="e">
        <f t="shared" si="446"/>
        <v>#VALUE!</v>
      </c>
      <c r="N1137" s="117" t="e">
        <f t="shared" si="446"/>
        <v>#VALUE!</v>
      </c>
      <c r="O1137" s="116">
        <f t="shared" si="446"/>
        <v>0</v>
      </c>
      <c r="P1137" s="117" t="e">
        <f t="shared" si="446"/>
        <v>#VALUE!</v>
      </c>
      <c r="Q1137" s="118" t="e">
        <f t="shared" si="446"/>
        <v>#VALUE!</v>
      </c>
      <c r="R1137" s="115">
        <f t="shared" si="446"/>
        <v>0</v>
      </c>
      <c r="S1137" s="116"/>
      <c r="T1137" s="116"/>
      <c r="U1137" s="116"/>
      <c r="V1137" s="117">
        <f t="shared" ref="V1137:AA1137" si="447">SUM(V1065:V1136)</f>
        <v>0</v>
      </c>
      <c r="W1137" s="117">
        <f t="shared" si="447"/>
        <v>0</v>
      </c>
      <c r="X1137" s="117">
        <f t="shared" si="447"/>
        <v>0</v>
      </c>
      <c r="Y1137" s="117">
        <f t="shared" si="447"/>
        <v>0</v>
      </c>
      <c r="Z1137" s="117">
        <f t="shared" si="447"/>
        <v>0</v>
      </c>
      <c r="AA1137" s="118" t="e">
        <f t="shared" si="447"/>
        <v>#VALUE!</v>
      </c>
    </row>
    <row r="1139" spans="1:29" ht="15.75" thickBot="1" x14ac:dyDescent="0.3"/>
    <row r="1140" spans="1:29" s="37" customFormat="1" ht="36.75" customHeight="1" thickBot="1" x14ac:dyDescent="0.25">
      <c r="A1140" s="1530" t="s">
        <v>49</v>
      </c>
      <c r="B1140" s="1531"/>
      <c r="C1140" s="1531"/>
      <c r="D1140" s="1532"/>
      <c r="E1140" s="1533" t="s">
        <v>245</v>
      </c>
      <c r="F1140" s="1534"/>
      <c r="G1140" s="1534"/>
      <c r="H1140" s="1534"/>
      <c r="I1140" s="1534"/>
      <c r="J1140" s="1534"/>
      <c r="K1140" s="1534"/>
      <c r="L1140" s="1534"/>
      <c r="M1140" s="1534"/>
      <c r="N1140" s="1534"/>
      <c r="O1140" s="1534"/>
      <c r="P1140" s="1534"/>
      <c r="Q1140" s="1534"/>
      <c r="R1140" s="1534"/>
      <c r="S1140" s="1534"/>
      <c r="T1140" s="1534"/>
      <c r="U1140" s="1534"/>
      <c r="V1140" s="1534"/>
      <c r="W1140" s="1534"/>
      <c r="X1140" s="1534"/>
      <c r="Y1140" s="1534"/>
      <c r="Z1140" s="1534"/>
      <c r="AA1140" s="1535"/>
    </row>
    <row r="1141" spans="1:29" s="37" customFormat="1" ht="23.25" customHeight="1" thickBot="1" x14ac:dyDescent="0.25">
      <c r="A1141" s="1525" t="s">
        <v>216</v>
      </c>
      <c r="B1141" s="1526"/>
      <c r="C1141" s="1526"/>
      <c r="D1141" s="1527"/>
      <c r="E1141" s="1502" t="s">
        <v>51</v>
      </c>
      <c r="F1141" s="1503"/>
      <c r="G1141" s="1503"/>
      <c r="H1141" s="1503"/>
      <c r="I1141" s="1503"/>
      <c r="J1141" s="1503"/>
      <c r="K1141" s="1503"/>
      <c r="L1141" s="1503"/>
      <c r="M1141" s="1503"/>
      <c r="N1141" s="1503"/>
      <c r="O1141" s="1503"/>
      <c r="P1141" s="1503"/>
      <c r="Q1141" s="1504"/>
      <c r="R1141" s="1500" t="s">
        <v>52</v>
      </c>
      <c r="S1141" s="1501"/>
      <c r="T1141" s="1501"/>
      <c r="U1141" s="1501"/>
      <c r="V1141" s="1501"/>
      <c r="W1141" s="1501"/>
      <c r="X1141" s="1501"/>
      <c r="Y1141" s="1501"/>
      <c r="Z1141" s="1501"/>
      <c r="AA1141" s="1513"/>
    </row>
    <row r="1142" spans="1:29" s="61" customFormat="1" ht="162" customHeight="1" thickBot="1" x14ac:dyDescent="0.3">
      <c r="A1142" s="62" t="s">
        <v>10</v>
      </c>
      <c r="B1142" s="63" t="s">
        <v>217</v>
      </c>
      <c r="C1142" s="63" t="s">
        <v>55</v>
      </c>
      <c r="D1142" s="64" t="s">
        <v>218</v>
      </c>
      <c r="E1142" s="65" t="s">
        <v>1</v>
      </c>
      <c r="F1142" s="66" t="s">
        <v>219</v>
      </c>
      <c r="G1142" s="66" t="s">
        <v>220</v>
      </c>
      <c r="H1142" s="66" t="s">
        <v>221</v>
      </c>
      <c r="I1142" s="66" t="s">
        <v>222</v>
      </c>
      <c r="J1142" s="66" t="s">
        <v>223</v>
      </c>
      <c r="K1142" s="66" t="s">
        <v>224</v>
      </c>
      <c r="L1142" s="66" t="s">
        <v>225</v>
      </c>
      <c r="M1142" s="66" t="s">
        <v>226</v>
      </c>
      <c r="N1142" s="66" t="s">
        <v>227</v>
      </c>
      <c r="O1142" s="66" t="s">
        <v>30</v>
      </c>
      <c r="P1142" s="67" t="s">
        <v>60</v>
      </c>
      <c r="Q1142" s="68" t="s">
        <v>228</v>
      </c>
      <c r="R1142" s="69" t="s">
        <v>1</v>
      </c>
      <c r="S1142" s="70" t="s">
        <v>219</v>
      </c>
      <c r="T1142" s="70" t="s">
        <v>96</v>
      </c>
      <c r="U1142" s="70" t="s">
        <v>229</v>
      </c>
      <c r="V1142" s="70" t="s">
        <v>222</v>
      </c>
      <c r="W1142" s="70" t="str">
        <f>+J1142</f>
        <v>Սահմանվող պաշտոնային դրույքաչափ /հաշվի առնելով  նվազագույն ամսական աշխատավարձը - 50000 դրամ/</v>
      </c>
      <c r="X1142" s="70" t="s">
        <v>30</v>
      </c>
      <c r="Y1142" s="67" t="s">
        <v>60</v>
      </c>
      <c r="Z1142" s="70" t="s">
        <v>230</v>
      </c>
      <c r="AA1142" s="71" t="s">
        <v>231</v>
      </c>
    </row>
    <row r="1143" spans="1:29" s="80" customFormat="1" ht="17.25" customHeight="1" thickBot="1" x14ac:dyDescent="0.3">
      <c r="A1143" s="72">
        <v>1</v>
      </c>
      <c r="B1143" s="73">
        <v>2</v>
      </c>
      <c r="C1143" s="73">
        <v>3</v>
      </c>
      <c r="D1143" s="74">
        <v>4</v>
      </c>
      <c r="E1143" s="75">
        <v>5</v>
      </c>
      <c r="F1143" s="73">
        <v>6</v>
      </c>
      <c r="G1143" s="76">
        <v>7</v>
      </c>
      <c r="H1143" s="73">
        <v>8</v>
      </c>
      <c r="I1143" s="73">
        <v>9</v>
      </c>
      <c r="J1143" s="76">
        <v>10</v>
      </c>
      <c r="K1143" s="73">
        <v>11</v>
      </c>
      <c r="L1143" s="73">
        <v>12</v>
      </c>
      <c r="M1143" s="76">
        <v>13</v>
      </c>
      <c r="N1143" s="73">
        <v>14</v>
      </c>
      <c r="O1143" s="73">
        <v>15</v>
      </c>
      <c r="P1143" s="76">
        <v>16</v>
      </c>
      <c r="Q1143" s="77">
        <v>17</v>
      </c>
      <c r="R1143" s="78">
        <v>18</v>
      </c>
      <c r="S1143" s="76">
        <v>19</v>
      </c>
      <c r="T1143" s="73">
        <v>20</v>
      </c>
      <c r="U1143" s="73">
        <v>21</v>
      </c>
      <c r="V1143" s="73">
        <v>22</v>
      </c>
      <c r="W1143" s="73">
        <v>23</v>
      </c>
      <c r="X1143" s="73">
        <v>24</v>
      </c>
      <c r="Y1143" s="73">
        <v>25</v>
      </c>
      <c r="Z1143" s="73">
        <v>26</v>
      </c>
      <c r="AA1143" s="77">
        <v>27</v>
      </c>
      <c r="AB1143" s="79"/>
      <c r="AC1143" s="79"/>
    </row>
    <row r="1144" spans="1:29" ht="17.25" x14ac:dyDescent="0.25">
      <c r="A1144" s="81"/>
      <c r="B1144" s="81"/>
      <c r="C1144" s="82"/>
      <c r="D1144" s="191"/>
      <c r="E1144" s="83"/>
      <c r="F1144" s="84"/>
      <c r="G1144" s="85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6">
        <v>14400</v>
      </c>
      <c r="I1144" s="87" t="e">
        <f>G1144*H1144</f>
        <v>#VALUE!</v>
      </c>
      <c r="J1144" s="87" t="e">
        <f t="shared" ref="J1144:J1207" si="448">IF(I1144&lt;=59525,59525,I1144)</f>
        <v>#VALUE!</v>
      </c>
      <c r="K1144" s="87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7">
        <f>K1144*H1144</f>
        <v>0</v>
      </c>
      <c r="M1144" s="87" t="e">
        <f>L1144+J1144</f>
        <v>#VALUE!</v>
      </c>
      <c r="N1144" s="87" t="e">
        <f>IF(F1144&lt;2,M1144*0%,IF(F1144&lt;5,M1144*5%,IF(F1144&lt;10,M1144*10%,IF(F1144&lt;15,M1144*15%,IF(F1144&lt;20,M1144*20%,IF(F1144&lt;25,M1144*25%,IF(F1144&gt;=25,M1144*30%)))))))</f>
        <v>#VALUE!</v>
      </c>
      <c r="O1144" s="86"/>
      <c r="P1144" s="87" t="e">
        <f t="shared" ref="P1144:P1207" si="449">M1144+N1144+O1144</f>
        <v>#VALUE!</v>
      </c>
      <c r="Q1144" s="88" t="e">
        <f>P1144*6.565</f>
        <v>#VALUE!</v>
      </c>
      <c r="R1144" s="89"/>
      <c r="S1144" s="81"/>
      <c r="T1144" s="27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0">
        <v>66140</v>
      </c>
      <c r="V1144" s="91">
        <f t="shared" ref="V1144:V1175" si="450">+U1144*T1144</f>
        <v>0</v>
      </c>
      <c r="W1144" s="90"/>
      <c r="X1144" s="90"/>
      <c r="Y1144" s="91">
        <f>+V1144+W1144+X1144</f>
        <v>0</v>
      </c>
      <c r="Z1144" s="91">
        <f>+Y1144*6.565</f>
        <v>0</v>
      </c>
      <c r="AA1144" s="91" t="e">
        <f t="shared" ref="AA1144:AA1175" si="451">+Z1144+Q1144</f>
        <v>#VALUE!</v>
      </c>
    </row>
    <row r="1145" spans="1:29" ht="17.25" x14ac:dyDescent="0.25">
      <c r="A1145" s="4"/>
      <c r="B1145" s="4"/>
      <c r="C1145" s="92"/>
      <c r="D1145" s="192"/>
      <c r="E1145" s="93"/>
      <c r="F1145" s="94"/>
      <c r="G1145" s="95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6">
        <v>14400</v>
      </c>
      <c r="I1145" s="97" t="e">
        <f t="shared" ref="I1145:I1198" si="453">G1145*H1145</f>
        <v>#VALUE!</v>
      </c>
      <c r="J1145" s="87" t="e">
        <f t="shared" si="448"/>
        <v>#VALUE!</v>
      </c>
      <c r="K1145" s="97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7">
        <f t="shared" ref="L1145:L1198" si="455">K1145*H1145</f>
        <v>0</v>
      </c>
      <c r="M1145" s="97" t="e">
        <f t="shared" ref="M1145:M1198" si="456">L1145+J1145</f>
        <v>#VALUE!</v>
      </c>
      <c r="N1145" s="97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6"/>
      <c r="P1145" s="97" t="e">
        <f t="shared" si="449"/>
        <v>#VALUE!</v>
      </c>
      <c r="Q1145" s="98" t="e">
        <f t="shared" ref="Q1145:Q1208" si="458">P1145*6.565</f>
        <v>#VALUE!</v>
      </c>
      <c r="R1145" s="99"/>
      <c r="S1145" s="4"/>
      <c r="T1145" s="27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0">
        <v>66140</v>
      </c>
      <c r="V1145" s="101">
        <f t="shared" si="450"/>
        <v>0</v>
      </c>
      <c r="W1145" s="100"/>
      <c r="X1145" s="100"/>
      <c r="Y1145" s="101">
        <f t="shared" ref="Y1145:Y1198" si="460">+V1145+W1145+X1145</f>
        <v>0</v>
      </c>
      <c r="Z1145" s="101">
        <f t="shared" ref="Z1145:Z1208" si="461">+Y1145*6.565</f>
        <v>0</v>
      </c>
      <c r="AA1145" s="101" t="e">
        <f t="shared" si="451"/>
        <v>#VALUE!</v>
      </c>
    </row>
    <row r="1146" spans="1:29" ht="17.25" x14ac:dyDescent="0.25">
      <c r="A1146" s="4"/>
      <c r="B1146" s="4"/>
      <c r="C1146" s="92"/>
      <c r="D1146" s="192"/>
      <c r="E1146" s="93"/>
      <c r="F1146" s="94"/>
      <c r="G1146" s="95" t="str">
        <f t="shared" si="452"/>
        <v>Error</v>
      </c>
      <c r="H1146" s="96">
        <v>14400</v>
      </c>
      <c r="I1146" s="97" t="e">
        <f t="shared" si="453"/>
        <v>#VALUE!</v>
      </c>
      <c r="J1146" s="87" t="e">
        <f t="shared" si="448"/>
        <v>#VALUE!</v>
      </c>
      <c r="K1146" s="97">
        <f t="shared" si="454"/>
        <v>0</v>
      </c>
      <c r="L1146" s="97">
        <f t="shared" si="455"/>
        <v>0</v>
      </c>
      <c r="M1146" s="97" t="e">
        <f t="shared" si="456"/>
        <v>#VALUE!</v>
      </c>
      <c r="N1146" s="97" t="e">
        <f t="shared" si="457"/>
        <v>#VALUE!</v>
      </c>
      <c r="O1146" s="96"/>
      <c r="P1146" s="97" t="e">
        <f t="shared" si="449"/>
        <v>#VALUE!</v>
      </c>
      <c r="Q1146" s="98" t="e">
        <f t="shared" si="458"/>
        <v>#VALUE!</v>
      </c>
      <c r="R1146" s="99"/>
      <c r="S1146" s="4"/>
      <c r="T1146" s="27">
        <f t="shared" si="459"/>
        <v>0</v>
      </c>
      <c r="U1146" s="100">
        <v>66140</v>
      </c>
      <c r="V1146" s="101">
        <f t="shared" si="450"/>
        <v>0</v>
      </c>
      <c r="W1146" s="100"/>
      <c r="X1146" s="100"/>
      <c r="Y1146" s="101">
        <f t="shared" si="460"/>
        <v>0</v>
      </c>
      <c r="Z1146" s="101">
        <f t="shared" si="461"/>
        <v>0</v>
      </c>
      <c r="AA1146" s="101" t="e">
        <f t="shared" si="451"/>
        <v>#VALUE!</v>
      </c>
    </row>
    <row r="1147" spans="1:29" ht="17.25" x14ac:dyDescent="0.25">
      <c r="A1147" s="4"/>
      <c r="B1147" s="4"/>
      <c r="C1147" s="92"/>
      <c r="D1147" s="192"/>
      <c r="E1147" s="93"/>
      <c r="F1147" s="94"/>
      <c r="G1147" s="95" t="str">
        <f t="shared" si="452"/>
        <v>Error</v>
      </c>
      <c r="H1147" s="96">
        <v>14400</v>
      </c>
      <c r="I1147" s="97" t="e">
        <f t="shared" si="453"/>
        <v>#VALUE!</v>
      </c>
      <c r="J1147" s="87" t="e">
        <f t="shared" si="448"/>
        <v>#VALUE!</v>
      </c>
      <c r="K1147" s="97">
        <f t="shared" si="454"/>
        <v>0</v>
      </c>
      <c r="L1147" s="97">
        <f t="shared" si="455"/>
        <v>0</v>
      </c>
      <c r="M1147" s="97" t="e">
        <f t="shared" si="456"/>
        <v>#VALUE!</v>
      </c>
      <c r="N1147" s="97" t="e">
        <f t="shared" si="457"/>
        <v>#VALUE!</v>
      </c>
      <c r="O1147" s="96"/>
      <c r="P1147" s="97" t="e">
        <f t="shared" si="449"/>
        <v>#VALUE!</v>
      </c>
      <c r="Q1147" s="98" t="e">
        <f t="shared" si="458"/>
        <v>#VALUE!</v>
      </c>
      <c r="R1147" s="99"/>
      <c r="S1147" s="4"/>
      <c r="T1147" s="27">
        <f t="shared" si="459"/>
        <v>0</v>
      </c>
      <c r="U1147" s="100">
        <v>66140</v>
      </c>
      <c r="V1147" s="101">
        <f t="shared" si="450"/>
        <v>0</v>
      </c>
      <c r="W1147" s="100"/>
      <c r="X1147" s="100"/>
      <c r="Y1147" s="101">
        <f t="shared" si="460"/>
        <v>0</v>
      </c>
      <c r="Z1147" s="101">
        <f t="shared" si="461"/>
        <v>0</v>
      </c>
      <c r="AA1147" s="101" t="e">
        <f t="shared" si="451"/>
        <v>#VALUE!</v>
      </c>
    </row>
    <row r="1148" spans="1:29" ht="17.25" x14ac:dyDescent="0.25">
      <c r="A1148" s="4"/>
      <c r="B1148" s="4"/>
      <c r="C1148" s="92"/>
      <c r="D1148" s="192"/>
      <c r="E1148" s="93"/>
      <c r="F1148" s="94"/>
      <c r="G1148" s="95" t="str">
        <f t="shared" si="452"/>
        <v>Error</v>
      </c>
      <c r="H1148" s="96">
        <v>14400</v>
      </c>
      <c r="I1148" s="97" t="e">
        <f t="shared" si="453"/>
        <v>#VALUE!</v>
      </c>
      <c r="J1148" s="87" t="e">
        <f t="shared" si="448"/>
        <v>#VALUE!</v>
      </c>
      <c r="K1148" s="97">
        <f t="shared" si="454"/>
        <v>0</v>
      </c>
      <c r="L1148" s="97">
        <f t="shared" si="455"/>
        <v>0</v>
      </c>
      <c r="M1148" s="97" t="e">
        <f t="shared" si="456"/>
        <v>#VALUE!</v>
      </c>
      <c r="N1148" s="97" t="e">
        <f t="shared" si="457"/>
        <v>#VALUE!</v>
      </c>
      <c r="O1148" s="96"/>
      <c r="P1148" s="97" t="e">
        <f t="shared" si="449"/>
        <v>#VALUE!</v>
      </c>
      <c r="Q1148" s="98" t="e">
        <f t="shared" si="458"/>
        <v>#VALUE!</v>
      </c>
      <c r="R1148" s="99"/>
      <c r="S1148" s="4"/>
      <c r="T1148" s="27">
        <f t="shared" si="459"/>
        <v>0</v>
      </c>
      <c r="U1148" s="100">
        <v>66140</v>
      </c>
      <c r="V1148" s="101">
        <f t="shared" si="450"/>
        <v>0</v>
      </c>
      <c r="W1148" s="100"/>
      <c r="X1148" s="100"/>
      <c r="Y1148" s="101">
        <f t="shared" si="460"/>
        <v>0</v>
      </c>
      <c r="Z1148" s="101">
        <f t="shared" si="461"/>
        <v>0</v>
      </c>
      <c r="AA1148" s="101" t="e">
        <f t="shared" si="451"/>
        <v>#VALUE!</v>
      </c>
    </row>
    <row r="1149" spans="1:29" ht="17.25" x14ac:dyDescent="0.25">
      <c r="A1149" s="4"/>
      <c r="B1149" s="4"/>
      <c r="C1149" s="92"/>
      <c r="D1149" s="192"/>
      <c r="E1149" s="93"/>
      <c r="F1149" s="94"/>
      <c r="G1149" s="95" t="str">
        <f t="shared" si="452"/>
        <v>Error</v>
      </c>
      <c r="H1149" s="96">
        <v>14400</v>
      </c>
      <c r="I1149" s="97" t="e">
        <f t="shared" si="453"/>
        <v>#VALUE!</v>
      </c>
      <c r="J1149" s="87" t="e">
        <f t="shared" si="448"/>
        <v>#VALUE!</v>
      </c>
      <c r="K1149" s="97">
        <f t="shared" si="454"/>
        <v>0</v>
      </c>
      <c r="L1149" s="97">
        <f t="shared" si="455"/>
        <v>0</v>
      </c>
      <c r="M1149" s="97" t="e">
        <f t="shared" si="456"/>
        <v>#VALUE!</v>
      </c>
      <c r="N1149" s="97" t="e">
        <f t="shared" si="457"/>
        <v>#VALUE!</v>
      </c>
      <c r="O1149" s="96"/>
      <c r="P1149" s="97" t="e">
        <f t="shared" si="449"/>
        <v>#VALUE!</v>
      </c>
      <c r="Q1149" s="98" t="e">
        <f t="shared" si="458"/>
        <v>#VALUE!</v>
      </c>
      <c r="R1149" s="99"/>
      <c r="S1149" s="4"/>
      <c r="T1149" s="27">
        <f t="shared" si="459"/>
        <v>0</v>
      </c>
      <c r="U1149" s="100">
        <v>66140</v>
      </c>
      <c r="V1149" s="101">
        <f t="shared" si="450"/>
        <v>0</v>
      </c>
      <c r="W1149" s="100"/>
      <c r="X1149" s="100"/>
      <c r="Y1149" s="101">
        <f t="shared" si="460"/>
        <v>0</v>
      </c>
      <c r="Z1149" s="101">
        <f t="shared" si="461"/>
        <v>0</v>
      </c>
      <c r="AA1149" s="101" t="e">
        <f t="shared" si="451"/>
        <v>#VALUE!</v>
      </c>
    </row>
    <row r="1150" spans="1:29" ht="17.25" x14ac:dyDescent="0.25">
      <c r="A1150" s="4"/>
      <c r="B1150" s="4"/>
      <c r="C1150" s="92"/>
      <c r="D1150" s="192"/>
      <c r="E1150" s="83"/>
      <c r="F1150" s="84"/>
      <c r="G1150" s="85" t="str">
        <f t="shared" si="452"/>
        <v>Error</v>
      </c>
      <c r="H1150" s="86">
        <v>14400</v>
      </c>
      <c r="I1150" s="87" t="e">
        <f t="shared" si="453"/>
        <v>#VALUE!</v>
      </c>
      <c r="J1150" s="87" t="e">
        <f t="shared" si="448"/>
        <v>#VALUE!</v>
      </c>
      <c r="K1150" s="87">
        <f t="shared" si="454"/>
        <v>0</v>
      </c>
      <c r="L1150" s="87">
        <f t="shared" si="455"/>
        <v>0</v>
      </c>
      <c r="M1150" s="87" t="e">
        <f t="shared" si="456"/>
        <v>#VALUE!</v>
      </c>
      <c r="N1150" s="87" t="e">
        <f t="shared" si="457"/>
        <v>#VALUE!</v>
      </c>
      <c r="O1150" s="86"/>
      <c r="P1150" s="87" t="e">
        <f t="shared" si="449"/>
        <v>#VALUE!</v>
      </c>
      <c r="Q1150" s="88" t="e">
        <f t="shared" si="458"/>
        <v>#VALUE!</v>
      </c>
      <c r="R1150" s="89"/>
      <c r="S1150" s="81"/>
      <c r="T1150" s="27">
        <f t="shared" si="459"/>
        <v>0</v>
      </c>
      <c r="U1150" s="90">
        <v>66140</v>
      </c>
      <c r="V1150" s="91">
        <f t="shared" si="450"/>
        <v>0</v>
      </c>
      <c r="W1150" s="90"/>
      <c r="X1150" s="90"/>
      <c r="Y1150" s="91">
        <f t="shared" si="460"/>
        <v>0</v>
      </c>
      <c r="Z1150" s="91">
        <f t="shared" si="461"/>
        <v>0</v>
      </c>
      <c r="AA1150" s="91" t="e">
        <f t="shared" si="451"/>
        <v>#VALUE!</v>
      </c>
    </row>
    <row r="1151" spans="1:29" ht="17.25" x14ac:dyDescent="0.25">
      <c r="A1151" s="4"/>
      <c r="B1151" s="4"/>
      <c r="C1151" s="92"/>
      <c r="D1151" s="192"/>
      <c r="E1151" s="93"/>
      <c r="F1151" s="94"/>
      <c r="G1151" s="95" t="str">
        <f t="shared" si="452"/>
        <v>Error</v>
      </c>
      <c r="H1151" s="96">
        <v>14400</v>
      </c>
      <c r="I1151" s="97" t="e">
        <f t="shared" si="453"/>
        <v>#VALUE!</v>
      </c>
      <c r="J1151" s="87" t="e">
        <f t="shared" si="448"/>
        <v>#VALUE!</v>
      </c>
      <c r="K1151" s="97">
        <f t="shared" si="454"/>
        <v>0</v>
      </c>
      <c r="L1151" s="97">
        <f t="shared" si="455"/>
        <v>0</v>
      </c>
      <c r="M1151" s="97" t="e">
        <f t="shared" si="456"/>
        <v>#VALUE!</v>
      </c>
      <c r="N1151" s="97" t="e">
        <f t="shared" si="457"/>
        <v>#VALUE!</v>
      </c>
      <c r="O1151" s="96"/>
      <c r="P1151" s="97" t="e">
        <f t="shared" si="449"/>
        <v>#VALUE!</v>
      </c>
      <c r="Q1151" s="98" t="e">
        <f t="shared" si="458"/>
        <v>#VALUE!</v>
      </c>
      <c r="R1151" s="99"/>
      <c r="S1151" s="4"/>
      <c r="T1151" s="27">
        <f t="shared" si="459"/>
        <v>0</v>
      </c>
      <c r="U1151" s="100">
        <v>66140</v>
      </c>
      <c r="V1151" s="101">
        <f t="shared" si="450"/>
        <v>0</v>
      </c>
      <c r="W1151" s="100"/>
      <c r="X1151" s="100"/>
      <c r="Y1151" s="101">
        <f t="shared" si="460"/>
        <v>0</v>
      </c>
      <c r="Z1151" s="101">
        <f t="shared" si="461"/>
        <v>0</v>
      </c>
      <c r="AA1151" s="101" t="e">
        <f t="shared" si="451"/>
        <v>#VALUE!</v>
      </c>
    </row>
    <row r="1152" spans="1:29" ht="17.25" x14ac:dyDescent="0.25">
      <c r="A1152" s="4"/>
      <c r="B1152" s="4"/>
      <c r="C1152" s="92"/>
      <c r="D1152" s="192"/>
      <c r="E1152" s="93"/>
      <c r="F1152" s="94"/>
      <c r="G1152" s="95" t="str">
        <f t="shared" si="452"/>
        <v>Error</v>
      </c>
      <c r="H1152" s="96">
        <v>14400</v>
      </c>
      <c r="I1152" s="97" t="e">
        <f t="shared" si="453"/>
        <v>#VALUE!</v>
      </c>
      <c r="J1152" s="87" t="e">
        <f t="shared" si="448"/>
        <v>#VALUE!</v>
      </c>
      <c r="K1152" s="97">
        <f t="shared" si="454"/>
        <v>0</v>
      </c>
      <c r="L1152" s="97">
        <f t="shared" si="455"/>
        <v>0</v>
      </c>
      <c r="M1152" s="97" t="e">
        <f t="shared" si="456"/>
        <v>#VALUE!</v>
      </c>
      <c r="N1152" s="97" t="e">
        <f t="shared" si="457"/>
        <v>#VALUE!</v>
      </c>
      <c r="O1152" s="96"/>
      <c r="P1152" s="97" t="e">
        <f t="shared" si="449"/>
        <v>#VALUE!</v>
      </c>
      <c r="Q1152" s="98" t="e">
        <f t="shared" si="458"/>
        <v>#VALUE!</v>
      </c>
      <c r="R1152" s="99"/>
      <c r="S1152" s="4"/>
      <c r="T1152" s="27">
        <f t="shared" si="459"/>
        <v>0</v>
      </c>
      <c r="U1152" s="100">
        <v>66140</v>
      </c>
      <c r="V1152" s="101">
        <f t="shared" si="450"/>
        <v>0</v>
      </c>
      <c r="W1152" s="100"/>
      <c r="X1152" s="100"/>
      <c r="Y1152" s="101">
        <f t="shared" si="460"/>
        <v>0</v>
      </c>
      <c r="Z1152" s="101">
        <f t="shared" si="461"/>
        <v>0</v>
      </c>
      <c r="AA1152" s="101" t="e">
        <f t="shared" si="451"/>
        <v>#VALUE!</v>
      </c>
    </row>
    <row r="1153" spans="1:27" ht="17.25" x14ac:dyDescent="0.25">
      <c r="A1153" s="4"/>
      <c r="B1153" s="4"/>
      <c r="C1153" s="92"/>
      <c r="D1153" s="192"/>
      <c r="E1153" s="93"/>
      <c r="F1153" s="94"/>
      <c r="G1153" s="95" t="str">
        <f t="shared" si="452"/>
        <v>Error</v>
      </c>
      <c r="H1153" s="96">
        <v>14400</v>
      </c>
      <c r="I1153" s="97" t="e">
        <f t="shared" si="453"/>
        <v>#VALUE!</v>
      </c>
      <c r="J1153" s="87" t="e">
        <f t="shared" si="448"/>
        <v>#VALUE!</v>
      </c>
      <c r="K1153" s="97">
        <f t="shared" si="454"/>
        <v>0</v>
      </c>
      <c r="L1153" s="97">
        <f t="shared" si="455"/>
        <v>0</v>
      </c>
      <c r="M1153" s="97" t="e">
        <f t="shared" si="456"/>
        <v>#VALUE!</v>
      </c>
      <c r="N1153" s="97" t="e">
        <f t="shared" si="457"/>
        <v>#VALUE!</v>
      </c>
      <c r="O1153" s="96"/>
      <c r="P1153" s="97" t="e">
        <f t="shared" si="449"/>
        <v>#VALUE!</v>
      </c>
      <c r="Q1153" s="98" t="e">
        <f t="shared" si="458"/>
        <v>#VALUE!</v>
      </c>
      <c r="R1153" s="99"/>
      <c r="S1153" s="4"/>
      <c r="T1153" s="27">
        <f t="shared" si="459"/>
        <v>0</v>
      </c>
      <c r="U1153" s="100">
        <v>66140</v>
      </c>
      <c r="V1153" s="101">
        <f t="shared" si="450"/>
        <v>0</v>
      </c>
      <c r="W1153" s="100"/>
      <c r="X1153" s="100"/>
      <c r="Y1153" s="101">
        <f t="shared" si="460"/>
        <v>0</v>
      </c>
      <c r="Z1153" s="101">
        <f t="shared" si="461"/>
        <v>0</v>
      </c>
      <c r="AA1153" s="101" t="e">
        <f t="shared" si="451"/>
        <v>#VALUE!</v>
      </c>
    </row>
    <row r="1154" spans="1:27" ht="17.25" x14ac:dyDescent="0.25">
      <c r="A1154" s="4"/>
      <c r="B1154" s="4"/>
      <c r="C1154" s="92"/>
      <c r="D1154" s="192"/>
      <c r="E1154" s="93"/>
      <c r="F1154" s="94"/>
      <c r="G1154" s="95" t="str">
        <f t="shared" si="452"/>
        <v>Error</v>
      </c>
      <c r="H1154" s="96">
        <v>14400</v>
      </c>
      <c r="I1154" s="97" t="e">
        <f t="shared" si="453"/>
        <v>#VALUE!</v>
      </c>
      <c r="J1154" s="87" t="e">
        <f t="shared" si="448"/>
        <v>#VALUE!</v>
      </c>
      <c r="K1154" s="97">
        <f t="shared" si="454"/>
        <v>0</v>
      </c>
      <c r="L1154" s="97">
        <f t="shared" si="455"/>
        <v>0</v>
      </c>
      <c r="M1154" s="97" t="e">
        <f t="shared" si="456"/>
        <v>#VALUE!</v>
      </c>
      <c r="N1154" s="97" t="e">
        <f t="shared" si="457"/>
        <v>#VALUE!</v>
      </c>
      <c r="O1154" s="96"/>
      <c r="P1154" s="97" t="e">
        <f t="shared" si="449"/>
        <v>#VALUE!</v>
      </c>
      <c r="Q1154" s="98" t="e">
        <f t="shared" si="458"/>
        <v>#VALUE!</v>
      </c>
      <c r="R1154" s="99"/>
      <c r="S1154" s="4"/>
      <c r="T1154" s="27">
        <f t="shared" si="459"/>
        <v>0</v>
      </c>
      <c r="U1154" s="100">
        <v>66140</v>
      </c>
      <c r="V1154" s="101">
        <f t="shared" si="450"/>
        <v>0</v>
      </c>
      <c r="W1154" s="100"/>
      <c r="X1154" s="100"/>
      <c r="Y1154" s="101">
        <f t="shared" si="460"/>
        <v>0</v>
      </c>
      <c r="Z1154" s="101">
        <f t="shared" si="461"/>
        <v>0</v>
      </c>
      <c r="AA1154" s="101" t="e">
        <f t="shared" si="451"/>
        <v>#VALUE!</v>
      </c>
    </row>
    <row r="1155" spans="1:27" ht="17.25" x14ac:dyDescent="0.25">
      <c r="A1155" s="4"/>
      <c r="B1155" s="4"/>
      <c r="C1155" s="92"/>
      <c r="D1155" s="192"/>
      <c r="E1155" s="93"/>
      <c r="F1155" s="94"/>
      <c r="G1155" s="95" t="str">
        <f t="shared" si="452"/>
        <v>Error</v>
      </c>
      <c r="H1155" s="96">
        <v>14400</v>
      </c>
      <c r="I1155" s="97" t="e">
        <f t="shared" si="453"/>
        <v>#VALUE!</v>
      </c>
      <c r="J1155" s="87" t="e">
        <f t="shared" si="448"/>
        <v>#VALUE!</v>
      </c>
      <c r="K1155" s="97">
        <f t="shared" si="454"/>
        <v>0</v>
      </c>
      <c r="L1155" s="97">
        <f t="shared" si="455"/>
        <v>0</v>
      </c>
      <c r="M1155" s="97" t="e">
        <f t="shared" si="456"/>
        <v>#VALUE!</v>
      </c>
      <c r="N1155" s="97" t="e">
        <f t="shared" si="457"/>
        <v>#VALUE!</v>
      </c>
      <c r="O1155" s="96"/>
      <c r="P1155" s="97" t="e">
        <f t="shared" si="449"/>
        <v>#VALUE!</v>
      </c>
      <c r="Q1155" s="98" t="e">
        <f t="shared" si="458"/>
        <v>#VALUE!</v>
      </c>
      <c r="R1155" s="99"/>
      <c r="S1155" s="4"/>
      <c r="T1155" s="27">
        <f t="shared" si="459"/>
        <v>0</v>
      </c>
      <c r="U1155" s="100">
        <v>66140</v>
      </c>
      <c r="V1155" s="101">
        <f t="shared" si="450"/>
        <v>0</v>
      </c>
      <c r="W1155" s="100"/>
      <c r="X1155" s="100"/>
      <c r="Y1155" s="101">
        <f t="shared" si="460"/>
        <v>0</v>
      </c>
      <c r="Z1155" s="101">
        <f t="shared" si="461"/>
        <v>0</v>
      </c>
      <c r="AA1155" s="101" t="e">
        <f t="shared" si="451"/>
        <v>#VALUE!</v>
      </c>
    </row>
    <row r="1156" spans="1:27" ht="17.25" x14ac:dyDescent="0.25">
      <c r="A1156" s="4"/>
      <c r="B1156" s="4"/>
      <c r="C1156" s="92"/>
      <c r="D1156" s="192"/>
      <c r="E1156" s="83"/>
      <c r="F1156" s="84"/>
      <c r="G1156" s="85" t="str">
        <f t="shared" si="452"/>
        <v>Error</v>
      </c>
      <c r="H1156" s="86">
        <v>14400</v>
      </c>
      <c r="I1156" s="87" t="e">
        <f t="shared" si="453"/>
        <v>#VALUE!</v>
      </c>
      <c r="J1156" s="87" t="e">
        <f t="shared" si="448"/>
        <v>#VALUE!</v>
      </c>
      <c r="K1156" s="87">
        <f t="shared" si="454"/>
        <v>0</v>
      </c>
      <c r="L1156" s="87">
        <f t="shared" si="455"/>
        <v>0</v>
      </c>
      <c r="M1156" s="87" t="e">
        <f t="shared" si="456"/>
        <v>#VALUE!</v>
      </c>
      <c r="N1156" s="87" t="e">
        <f t="shared" si="457"/>
        <v>#VALUE!</v>
      </c>
      <c r="O1156" s="86"/>
      <c r="P1156" s="87" t="e">
        <f t="shared" si="449"/>
        <v>#VALUE!</v>
      </c>
      <c r="Q1156" s="88" t="e">
        <f t="shared" si="458"/>
        <v>#VALUE!</v>
      </c>
      <c r="R1156" s="89"/>
      <c r="S1156" s="81"/>
      <c r="T1156" s="27">
        <f t="shared" si="459"/>
        <v>0</v>
      </c>
      <c r="U1156" s="90">
        <v>66140</v>
      </c>
      <c r="V1156" s="91">
        <f t="shared" si="450"/>
        <v>0</v>
      </c>
      <c r="W1156" s="90"/>
      <c r="X1156" s="90"/>
      <c r="Y1156" s="91">
        <f t="shared" si="460"/>
        <v>0</v>
      </c>
      <c r="Z1156" s="91">
        <f t="shared" si="461"/>
        <v>0</v>
      </c>
      <c r="AA1156" s="91" t="e">
        <f t="shared" si="451"/>
        <v>#VALUE!</v>
      </c>
    </row>
    <row r="1157" spans="1:27" ht="17.25" x14ac:dyDescent="0.25">
      <c r="A1157" s="4"/>
      <c r="B1157" s="4"/>
      <c r="C1157" s="92"/>
      <c r="D1157" s="192"/>
      <c r="E1157" s="93"/>
      <c r="F1157" s="94"/>
      <c r="G1157" s="95" t="str">
        <f t="shared" si="452"/>
        <v>Error</v>
      </c>
      <c r="H1157" s="96">
        <v>14400</v>
      </c>
      <c r="I1157" s="97" t="e">
        <f t="shared" si="453"/>
        <v>#VALUE!</v>
      </c>
      <c r="J1157" s="87" t="e">
        <f t="shared" si="448"/>
        <v>#VALUE!</v>
      </c>
      <c r="K1157" s="97">
        <f t="shared" si="454"/>
        <v>0</v>
      </c>
      <c r="L1157" s="97">
        <f t="shared" si="455"/>
        <v>0</v>
      </c>
      <c r="M1157" s="97" t="e">
        <f t="shared" si="456"/>
        <v>#VALUE!</v>
      </c>
      <c r="N1157" s="97" t="e">
        <f t="shared" si="457"/>
        <v>#VALUE!</v>
      </c>
      <c r="O1157" s="96"/>
      <c r="P1157" s="97" t="e">
        <f t="shared" si="449"/>
        <v>#VALUE!</v>
      </c>
      <c r="Q1157" s="98" t="e">
        <f t="shared" si="458"/>
        <v>#VALUE!</v>
      </c>
      <c r="R1157" s="99"/>
      <c r="S1157" s="4"/>
      <c r="T1157" s="27">
        <f t="shared" si="459"/>
        <v>0</v>
      </c>
      <c r="U1157" s="100">
        <v>66140</v>
      </c>
      <c r="V1157" s="101">
        <f t="shared" si="450"/>
        <v>0</v>
      </c>
      <c r="W1157" s="100"/>
      <c r="X1157" s="100"/>
      <c r="Y1157" s="101">
        <f t="shared" si="460"/>
        <v>0</v>
      </c>
      <c r="Z1157" s="101">
        <f t="shared" si="461"/>
        <v>0</v>
      </c>
      <c r="AA1157" s="101" t="e">
        <f t="shared" si="451"/>
        <v>#VALUE!</v>
      </c>
    </row>
    <row r="1158" spans="1:27" ht="17.25" x14ac:dyDescent="0.25">
      <c r="A1158" s="4"/>
      <c r="B1158" s="4"/>
      <c r="C1158" s="92"/>
      <c r="D1158" s="192"/>
      <c r="E1158" s="93"/>
      <c r="F1158" s="94"/>
      <c r="G1158" s="95" t="str">
        <f t="shared" si="452"/>
        <v>Error</v>
      </c>
      <c r="H1158" s="96">
        <v>14400</v>
      </c>
      <c r="I1158" s="97" t="e">
        <f t="shared" si="453"/>
        <v>#VALUE!</v>
      </c>
      <c r="J1158" s="87" t="e">
        <f t="shared" si="448"/>
        <v>#VALUE!</v>
      </c>
      <c r="K1158" s="97">
        <f t="shared" si="454"/>
        <v>0</v>
      </c>
      <c r="L1158" s="97">
        <f t="shared" si="455"/>
        <v>0</v>
      </c>
      <c r="M1158" s="97" t="e">
        <f t="shared" si="456"/>
        <v>#VALUE!</v>
      </c>
      <c r="N1158" s="97" t="e">
        <f t="shared" si="457"/>
        <v>#VALUE!</v>
      </c>
      <c r="O1158" s="96"/>
      <c r="P1158" s="97" t="e">
        <f t="shared" si="449"/>
        <v>#VALUE!</v>
      </c>
      <c r="Q1158" s="98" t="e">
        <f t="shared" si="458"/>
        <v>#VALUE!</v>
      </c>
      <c r="R1158" s="99"/>
      <c r="S1158" s="4"/>
      <c r="T1158" s="27">
        <f t="shared" si="459"/>
        <v>0</v>
      </c>
      <c r="U1158" s="100">
        <v>66140</v>
      </c>
      <c r="V1158" s="101">
        <f t="shared" si="450"/>
        <v>0</v>
      </c>
      <c r="W1158" s="100"/>
      <c r="X1158" s="100"/>
      <c r="Y1158" s="101">
        <f t="shared" si="460"/>
        <v>0</v>
      </c>
      <c r="Z1158" s="101">
        <f t="shared" si="461"/>
        <v>0</v>
      </c>
      <c r="AA1158" s="101" t="e">
        <f t="shared" si="451"/>
        <v>#VALUE!</v>
      </c>
    </row>
    <row r="1159" spans="1:27" ht="17.25" x14ac:dyDescent="0.25">
      <c r="A1159" s="4"/>
      <c r="B1159" s="4"/>
      <c r="C1159" s="92"/>
      <c r="D1159" s="192"/>
      <c r="E1159" s="93"/>
      <c r="F1159" s="94"/>
      <c r="G1159" s="95" t="str">
        <f t="shared" si="452"/>
        <v>Error</v>
      </c>
      <c r="H1159" s="96">
        <v>14400</v>
      </c>
      <c r="I1159" s="97" t="e">
        <f t="shared" si="453"/>
        <v>#VALUE!</v>
      </c>
      <c r="J1159" s="87" t="e">
        <f t="shared" si="448"/>
        <v>#VALUE!</v>
      </c>
      <c r="K1159" s="97">
        <f t="shared" si="454"/>
        <v>0</v>
      </c>
      <c r="L1159" s="97">
        <f t="shared" si="455"/>
        <v>0</v>
      </c>
      <c r="M1159" s="97" t="e">
        <f t="shared" si="456"/>
        <v>#VALUE!</v>
      </c>
      <c r="N1159" s="97" t="e">
        <f t="shared" si="457"/>
        <v>#VALUE!</v>
      </c>
      <c r="O1159" s="96"/>
      <c r="P1159" s="97" t="e">
        <f t="shared" si="449"/>
        <v>#VALUE!</v>
      </c>
      <c r="Q1159" s="98" t="e">
        <f t="shared" si="458"/>
        <v>#VALUE!</v>
      </c>
      <c r="R1159" s="99"/>
      <c r="S1159" s="4"/>
      <c r="T1159" s="27">
        <f t="shared" si="459"/>
        <v>0</v>
      </c>
      <c r="U1159" s="100">
        <v>66140</v>
      </c>
      <c r="V1159" s="101">
        <f t="shared" si="450"/>
        <v>0</v>
      </c>
      <c r="W1159" s="100"/>
      <c r="X1159" s="100"/>
      <c r="Y1159" s="101">
        <f t="shared" si="460"/>
        <v>0</v>
      </c>
      <c r="Z1159" s="101">
        <f t="shared" si="461"/>
        <v>0</v>
      </c>
      <c r="AA1159" s="101" t="e">
        <f t="shared" si="451"/>
        <v>#VALUE!</v>
      </c>
    </row>
    <row r="1160" spans="1:27" ht="17.25" x14ac:dyDescent="0.25">
      <c r="A1160" s="4"/>
      <c r="B1160" s="4"/>
      <c r="C1160" s="92"/>
      <c r="D1160" s="192"/>
      <c r="E1160" s="93"/>
      <c r="F1160" s="94"/>
      <c r="G1160" s="95" t="str">
        <f t="shared" si="452"/>
        <v>Error</v>
      </c>
      <c r="H1160" s="96">
        <v>14400</v>
      </c>
      <c r="I1160" s="97" t="e">
        <f t="shared" si="453"/>
        <v>#VALUE!</v>
      </c>
      <c r="J1160" s="87" t="e">
        <f t="shared" si="448"/>
        <v>#VALUE!</v>
      </c>
      <c r="K1160" s="97">
        <f t="shared" si="454"/>
        <v>0</v>
      </c>
      <c r="L1160" s="97">
        <f t="shared" si="455"/>
        <v>0</v>
      </c>
      <c r="M1160" s="97" t="e">
        <f t="shared" si="456"/>
        <v>#VALUE!</v>
      </c>
      <c r="N1160" s="97" t="e">
        <f t="shared" si="457"/>
        <v>#VALUE!</v>
      </c>
      <c r="O1160" s="96"/>
      <c r="P1160" s="97" t="e">
        <f t="shared" si="449"/>
        <v>#VALUE!</v>
      </c>
      <c r="Q1160" s="98" t="e">
        <f t="shared" si="458"/>
        <v>#VALUE!</v>
      </c>
      <c r="R1160" s="99"/>
      <c r="S1160" s="4"/>
      <c r="T1160" s="27">
        <f t="shared" si="459"/>
        <v>0</v>
      </c>
      <c r="U1160" s="100">
        <v>66140</v>
      </c>
      <c r="V1160" s="101">
        <f t="shared" si="450"/>
        <v>0</v>
      </c>
      <c r="W1160" s="100"/>
      <c r="X1160" s="100"/>
      <c r="Y1160" s="101">
        <f t="shared" si="460"/>
        <v>0</v>
      </c>
      <c r="Z1160" s="101">
        <f t="shared" si="461"/>
        <v>0</v>
      </c>
      <c r="AA1160" s="101" t="e">
        <f t="shared" si="451"/>
        <v>#VALUE!</v>
      </c>
    </row>
    <row r="1161" spans="1:27" ht="17.25" x14ac:dyDescent="0.25">
      <c r="A1161" s="4"/>
      <c r="B1161" s="4"/>
      <c r="C1161" s="92"/>
      <c r="D1161" s="192"/>
      <c r="E1161" s="93"/>
      <c r="F1161" s="94"/>
      <c r="G1161" s="95" t="str">
        <f t="shared" si="452"/>
        <v>Error</v>
      </c>
      <c r="H1161" s="96">
        <v>14400</v>
      </c>
      <c r="I1161" s="97" t="e">
        <f t="shared" si="453"/>
        <v>#VALUE!</v>
      </c>
      <c r="J1161" s="87" t="e">
        <f t="shared" si="448"/>
        <v>#VALUE!</v>
      </c>
      <c r="K1161" s="97">
        <f t="shared" si="454"/>
        <v>0</v>
      </c>
      <c r="L1161" s="97">
        <f t="shared" si="455"/>
        <v>0</v>
      </c>
      <c r="M1161" s="97" t="e">
        <f t="shared" si="456"/>
        <v>#VALUE!</v>
      </c>
      <c r="N1161" s="97" t="e">
        <f t="shared" si="457"/>
        <v>#VALUE!</v>
      </c>
      <c r="O1161" s="96"/>
      <c r="P1161" s="97" t="e">
        <f t="shared" si="449"/>
        <v>#VALUE!</v>
      </c>
      <c r="Q1161" s="98" t="e">
        <f t="shared" si="458"/>
        <v>#VALUE!</v>
      </c>
      <c r="R1161" s="99"/>
      <c r="S1161" s="4"/>
      <c r="T1161" s="27">
        <f t="shared" si="459"/>
        <v>0</v>
      </c>
      <c r="U1161" s="100">
        <v>66140</v>
      </c>
      <c r="V1161" s="101">
        <f t="shared" si="450"/>
        <v>0</v>
      </c>
      <c r="W1161" s="100"/>
      <c r="X1161" s="100"/>
      <c r="Y1161" s="101">
        <f t="shared" si="460"/>
        <v>0</v>
      </c>
      <c r="Z1161" s="101">
        <f t="shared" si="461"/>
        <v>0</v>
      </c>
      <c r="AA1161" s="101" t="e">
        <f t="shared" si="451"/>
        <v>#VALUE!</v>
      </c>
    </row>
    <row r="1162" spans="1:27" ht="17.25" x14ac:dyDescent="0.25">
      <c r="A1162" s="4"/>
      <c r="B1162" s="4"/>
      <c r="C1162" s="92"/>
      <c r="D1162" s="192"/>
      <c r="E1162" s="83"/>
      <c r="F1162" s="84"/>
      <c r="G1162" s="85" t="str">
        <f t="shared" si="452"/>
        <v>Error</v>
      </c>
      <c r="H1162" s="86">
        <v>14400</v>
      </c>
      <c r="I1162" s="87" t="e">
        <f t="shared" si="453"/>
        <v>#VALUE!</v>
      </c>
      <c r="J1162" s="87" t="e">
        <f t="shared" si="448"/>
        <v>#VALUE!</v>
      </c>
      <c r="K1162" s="87">
        <f t="shared" si="454"/>
        <v>0</v>
      </c>
      <c r="L1162" s="87">
        <f t="shared" si="455"/>
        <v>0</v>
      </c>
      <c r="M1162" s="87" t="e">
        <f t="shared" si="456"/>
        <v>#VALUE!</v>
      </c>
      <c r="N1162" s="87" t="e">
        <f t="shared" si="457"/>
        <v>#VALUE!</v>
      </c>
      <c r="O1162" s="86"/>
      <c r="P1162" s="87" t="e">
        <f t="shared" si="449"/>
        <v>#VALUE!</v>
      </c>
      <c r="Q1162" s="88" t="e">
        <f t="shared" si="458"/>
        <v>#VALUE!</v>
      </c>
      <c r="R1162" s="89"/>
      <c r="S1162" s="81"/>
      <c r="T1162" s="27">
        <f t="shared" si="459"/>
        <v>0</v>
      </c>
      <c r="U1162" s="90">
        <v>66140</v>
      </c>
      <c r="V1162" s="91">
        <f t="shared" si="450"/>
        <v>0</v>
      </c>
      <c r="W1162" s="90"/>
      <c r="X1162" s="90"/>
      <c r="Y1162" s="91">
        <f t="shared" si="460"/>
        <v>0</v>
      </c>
      <c r="Z1162" s="91">
        <f t="shared" si="461"/>
        <v>0</v>
      </c>
      <c r="AA1162" s="91" t="e">
        <f t="shared" si="451"/>
        <v>#VALUE!</v>
      </c>
    </row>
    <row r="1163" spans="1:27" ht="17.25" x14ac:dyDescent="0.25">
      <c r="A1163" s="4"/>
      <c r="B1163" s="4"/>
      <c r="C1163" s="92"/>
      <c r="D1163" s="192"/>
      <c r="E1163" s="93"/>
      <c r="F1163" s="94"/>
      <c r="G1163" s="95" t="str">
        <f t="shared" si="452"/>
        <v>Error</v>
      </c>
      <c r="H1163" s="96">
        <v>14400</v>
      </c>
      <c r="I1163" s="97" t="e">
        <f t="shared" si="453"/>
        <v>#VALUE!</v>
      </c>
      <c r="J1163" s="87" t="e">
        <f t="shared" si="448"/>
        <v>#VALUE!</v>
      </c>
      <c r="K1163" s="97">
        <f t="shared" si="454"/>
        <v>0</v>
      </c>
      <c r="L1163" s="97">
        <f t="shared" si="455"/>
        <v>0</v>
      </c>
      <c r="M1163" s="97" t="e">
        <f t="shared" si="456"/>
        <v>#VALUE!</v>
      </c>
      <c r="N1163" s="97" t="e">
        <f t="shared" si="457"/>
        <v>#VALUE!</v>
      </c>
      <c r="O1163" s="96"/>
      <c r="P1163" s="97" t="e">
        <f t="shared" si="449"/>
        <v>#VALUE!</v>
      </c>
      <c r="Q1163" s="98" t="e">
        <f t="shared" si="458"/>
        <v>#VALUE!</v>
      </c>
      <c r="R1163" s="99"/>
      <c r="S1163" s="4"/>
      <c r="T1163" s="27">
        <f t="shared" si="459"/>
        <v>0</v>
      </c>
      <c r="U1163" s="100">
        <v>66140</v>
      </c>
      <c r="V1163" s="101">
        <f t="shared" si="450"/>
        <v>0</v>
      </c>
      <c r="W1163" s="100"/>
      <c r="X1163" s="100"/>
      <c r="Y1163" s="101">
        <f t="shared" si="460"/>
        <v>0</v>
      </c>
      <c r="Z1163" s="101">
        <f t="shared" si="461"/>
        <v>0</v>
      </c>
      <c r="AA1163" s="101" t="e">
        <f t="shared" si="451"/>
        <v>#VALUE!</v>
      </c>
    </row>
    <row r="1164" spans="1:27" ht="17.25" x14ac:dyDescent="0.25">
      <c r="A1164" s="4"/>
      <c r="B1164" s="4"/>
      <c r="C1164" s="92"/>
      <c r="D1164" s="192"/>
      <c r="E1164" s="93"/>
      <c r="F1164" s="94"/>
      <c r="G1164" s="95" t="str">
        <f t="shared" si="452"/>
        <v>Error</v>
      </c>
      <c r="H1164" s="96">
        <v>14400</v>
      </c>
      <c r="I1164" s="97" t="e">
        <f t="shared" si="453"/>
        <v>#VALUE!</v>
      </c>
      <c r="J1164" s="87" t="e">
        <f t="shared" si="448"/>
        <v>#VALUE!</v>
      </c>
      <c r="K1164" s="97">
        <f t="shared" si="454"/>
        <v>0</v>
      </c>
      <c r="L1164" s="97">
        <f t="shared" si="455"/>
        <v>0</v>
      </c>
      <c r="M1164" s="97" t="e">
        <f t="shared" si="456"/>
        <v>#VALUE!</v>
      </c>
      <c r="N1164" s="97" t="e">
        <f t="shared" si="457"/>
        <v>#VALUE!</v>
      </c>
      <c r="O1164" s="96"/>
      <c r="P1164" s="97" t="e">
        <f t="shared" si="449"/>
        <v>#VALUE!</v>
      </c>
      <c r="Q1164" s="98" t="e">
        <f t="shared" si="458"/>
        <v>#VALUE!</v>
      </c>
      <c r="R1164" s="99"/>
      <c r="S1164" s="4"/>
      <c r="T1164" s="27">
        <f t="shared" si="459"/>
        <v>0</v>
      </c>
      <c r="U1164" s="100">
        <v>66140</v>
      </c>
      <c r="V1164" s="101">
        <f t="shared" si="450"/>
        <v>0</v>
      </c>
      <c r="W1164" s="100"/>
      <c r="X1164" s="100"/>
      <c r="Y1164" s="101">
        <f t="shared" si="460"/>
        <v>0</v>
      </c>
      <c r="Z1164" s="101">
        <f t="shared" si="461"/>
        <v>0</v>
      </c>
      <c r="AA1164" s="101" t="e">
        <f t="shared" si="451"/>
        <v>#VALUE!</v>
      </c>
    </row>
    <row r="1165" spans="1:27" ht="17.25" x14ac:dyDescent="0.25">
      <c r="A1165" s="4"/>
      <c r="B1165" s="4"/>
      <c r="C1165" s="92"/>
      <c r="D1165" s="192"/>
      <c r="E1165" s="93"/>
      <c r="F1165" s="94"/>
      <c r="G1165" s="95" t="str">
        <f t="shared" si="452"/>
        <v>Error</v>
      </c>
      <c r="H1165" s="96">
        <v>14400</v>
      </c>
      <c r="I1165" s="97" t="e">
        <f t="shared" si="453"/>
        <v>#VALUE!</v>
      </c>
      <c r="J1165" s="87" t="e">
        <f t="shared" si="448"/>
        <v>#VALUE!</v>
      </c>
      <c r="K1165" s="97">
        <f t="shared" si="454"/>
        <v>0</v>
      </c>
      <c r="L1165" s="97">
        <f t="shared" si="455"/>
        <v>0</v>
      </c>
      <c r="M1165" s="97" t="e">
        <f t="shared" si="456"/>
        <v>#VALUE!</v>
      </c>
      <c r="N1165" s="97" t="e">
        <f t="shared" si="457"/>
        <v>#VALUE!</v>
      </c>
      <c r="O1165" s="96"/>
      <c r="P1165" s="97" t="e">
        <f t="shared" si="449"/>
        <v>#VALUE!</v>
      </c>
      <c r="Q1165" s="98" t="e">
        <f t="shared" si="458"/>
        <v>#VALUE!</v>
      </c>
      <c r="R1165" s="99"/>
      <c r="S1165" s="4"/>
      <c r="T1165" s="27">
        <f t="shared" si="459"/>
        <v>0</v>
      </c>
      <c r="U1165" s="100">
        <v>66140</v>
      </c>
      <c r="V1165" s="101">
        <f t="shared" si="450"/>
        <v>0</v>
      </c>
      <c r="W1165" s="100"/>
      <c r="X1165" s="100"/>
      <c r="Y1165" s="101">
        <f t="shared" si="460"/>
        <v>0</v>
      </c>
      <c r="Z1165" s="101">
        <f t="shared" si="461"/>
        <v>0</v>
      </c>
      <c r="AA1165" s="101" t="e">
        <f t="shared" si="451"/>
        <v>#VALUE!</v>
      </c>
    </row>
    <row r="1166" spans="1:27" ht="17.25" x14ac:dyDescent="0.25">
      <c r="A1166" s="4"/>
      <c r="B1166" s="4"/>
      <c r="C1166" s="92"/>
      <c r="D1166" s="192"/>
      <c r="E1166" s="93"/>
      <c r="F1166" s="94"/>
      <c r="G1166" s="95" t="str">
        <f t="shared" si="452"/>
        <v>Error</v>
      </c>
      <c r="H1166" s="96">
        <v>14400</v>
      </c>
      <c r="I1166" s="97" t="e">
        <f t="shared" si="453"/>
        <v>#VALUE!</v>
      </c>
      <c r="J1166" s="87" t="e">
        <f t="shared" si="448"/>
        <v>#VALUE!</v>
      </c>
      <c r="K1166" s="97">
        <f t="shared" si="454"/>
        <v>0</v>
      </c>
      <c r="L1166" s="97">
        <f t="shared" si="455"/>
        <v>0</v>
      </c>
      <c r="M1166" s="97" t="e">
        <f t="shared" si="456"/>
        <v>#VALUE!</v>
      </c>
      <c r="N1166" s="97" t="e">
        <f t="shared" si="457"/>
        <v>#VALUE!</v>
      </c>
      <c r="O1166" s="96"/>
      <c r="P1166" s="97" t="e">
        <f t="shared" si="449"/>
        <v>#VALUE!</v>
      </c>
      <c r="Q1166" s="98" t="e">
        <f t="shared" si="458"/>
        <v>#VALUE!</v>
      </c>
      <c r="R1166" s="99"/>
      <c r="S1166" s="4"/>
      <c r="T1166" s="27">
        <f t="shared" si="459"/>
        <v>0</v>
      </c>
      <c r="U1166" s="100">
        <v>66140</v>
      </c>
      <c r="V1166" s="101">
        <f t="shared" si="450"/>
        <v>0</v>
      </c>
      <c r="W1166" s="100"/>
      <c r="X1166" s="100"/>
      <c r="Y1166" s="101">
        <f t="shared" si="460"/>
        <v>0</v>
      </c>
      <c r="Z1166" s="101">
        <f t="shared" si="461"/>
        <v>0</v>
      </c>
      <c r="AA1166" s="101" t="e">
        <f t="shared" si="451"/>
        <v>#VALUE!</v>
      </c>
    </row>
    <row r="1167" spans="1:27" ht="17.25" x14ac:dyDescent="0.25">
      <c r="A1167" s="4"/>
      <c r="B1167" s="4"/>
      <c r="C1167" s="92"/>
      <c r="D1167" s="192"/>
      <c r="E1167" s="93"/>
      <c r="F1167" s="94"/>
      <c r="G1167" s="95" t="str">
        <f t="shared" si="452"/>
        <v>Error</v>
      </c>
      <c r="H1167" s="96">
        <v>14400</v>
      </c>
      <c r="I1167" s="97" t="e">
        <f t="shared" si="453"/>
        <v>#VALUE!</v>
      </c>
      <c r="J1167" s="87" t="e">
        <f t="shared" si="448"/>
        <v>#VALUE!</v>
      </c>
      <c r="K1167" s="97">
        <f t="shared" si="454"/>
        <v>0</v>
      </c>
      <c r="L1167" s="97">
        <f t="shared" si="455"/>
        <v>0</v>
      </c>
      <c r="M1167" s="97" t="e">
        <f t="shared" si="456"/>
        <v>#VALUE!</v>
      </c>
      <c r="N1167" s="97" t="e">
        <f t="shared" si="457"/>
        <v>#VALUE!</v>
      </c>
      <c r="O1167" s="96"/>
      <c r="P1167" s="97" t="e">
        <f t="shared" si="449"/>
        <v>#VALUE!</v>
      </c>
      <c r="Q1167" s="98" t="e">
        <f t="shared" si="458"/>
        <v>#VALUE!</v>
      </c>
      <c r="R1167" s="99"/>
      <c r="S1167" s="4"/>
      <c r="T1167" s="27">
        <f t="shared" si="459"/>
        <v>0</v>
      </c>
      <c r="U1167" s="100">
        <v>66140</v>
      </c>
      <c r="V1167" s="101">
        <f t="shared" si="450"/>
        <v>0</v>
      </c>
      <c r="W1167" s="100"/>
      <c r="X1167" s="100"/>
      <c r="Y1167" s="101">
        <f t="shared" si="460"/>
        <v>0</v>
      </c>
      <c r="Z1167" s="101">
        <f t="shared" si="461"/>
        <v>0</v>
      </c>
      <c r="AA1167" s="101" t="e">
        <f t="shared" si="451"/>
        <v>#VALUE!</v>
      </c>
    </row>
    <row r="1168" spans="1:27" ht="17.25" x14ac:dyDescent="0.25">
      <c r="A1168" s="4"/>
      <c r="B1168" s="4"/>
      <c r="C1168" s="92"/>
      <c r="D1168" s="192"/>
      <c r="E1168" s="83"/>
      <c r="F1168" s="84"/>
      <c r="G1168" s="85" t="str">
        <f t="shared" si="452"/>
        <v>Error</v>
      </c>
      <c r="H1168" s="86">
        <v>14400</v>
      </c>
      <c r="I1168" s="87" t="e">
        <f t="shared" si="453"/>
        <v>#VALUE!</v>
      </c>
      <c r="J1168" s="87" t="e">
        <f t="shared" si="448"/>
        <v>#VALUE!</v>
      </c>
      <c r="K1168" s="87">
        <f t="shared" si="454"/>
        <v>0</v>
      </c>
      <c r="L1168" s="87">
        <f t="shared" si="455"/>
        <v>0</v>
      </c>
      <c r="M1168" s="87" t="e">
        <f t="shared" si="456"/>
        <v>#VALUE!</v>
      </c>
      <c r="N1168" s="87" t="e">
        <f t="shared" si="457"/>
        <v>#VALUE!</v>
      </c>
      <c r="O1168" s="86"/>
      <c r="P1168" s="87" t="e">
        <f t="shared" si="449"/>
        <v>#VALUE!</v>
      </c>
      <c r="Q1168" s="88" t="e">
        <f t="shared" si="458"/>
        <v>#VALUE!</v>
      </c>
      <c r="R1168" s="89"/>
      <c r="S1168" s="81"/>
      <c r="T1168" s="27">
        <f t="shared" si="459"/>
        <v>0</v>
      </c>
      <c r="U1168" s="90">
        <v>66140</v>
      </c>
      <c r="V1168" s="91">
        <f t="shared" si="450"/>
        <v>0</v>
      </c>
      <c r="W1168" s="90"/>
      <c r="X1168" s="90"/>
      <c r="Y1168" s="91">
        <f t="shared" si="460"/>
        <v>0</v>
      </c>
      <c r="Z1168" s="91">
        <f t="shared" si="461"/>
        <v>0</v>
      </c>
      <c r="AA1168" s="91" t="e">
        <f t="shared" si="451"/>
        <v>#VALUE!</v>
      </c>
    </row>
    <row r="1169" spans="1:27" ht="17.25" x14ac:dyDescent="0.25">
      <c r="A1169" s="4"/>
      <c r="B1169" s="4"/>
      <c r="C1169" s="92"/>
      <c r="D1169" s="192"/>
      <c r="E1169" s="93"/>
      <c r="F1169" s="94"/>
      <c r="G1169" s="95" t="str">
        <f t="shared" si="452"/>
        <v>Error</v>
      </c>
      <c r="H1169" s="96">
        <v>14400</v>
      </c>
      <c r="I1169" s="97" t="e">
        <f t="shared" si="453"/>
        <v>#VALUE!</v>
      </c>
      <c r="J1169" s="87" t="e">
        <f t="shared" si="448"/>
        <v>#VALUE!</v>
      </c>
      <c r="K1169" s="97">
        <f t="shared" si="454"/>
        <v>0</v>
      </c>
      <c r="L1169" s="97">
        <f t="shared" si="455"/>
        <v>0</v>
      </c>
      <c r="M1169" s="97" t="e">
        <f t="shared" si="456"/>
        <v>#VALUE!</v>
      </c>
      <c r="N1169" s="97" t="e">
        <f t="shared" si="457"/>
        <v>#VALUE!</v>
      </c>
      <c r="O1169" s="96"/>
      <c r="P1169" s="97" t="e">
        <f t="shared" si="449"/>
        <v>#VALUE!</v>
      </c>
      <c r="Q1169" s="98" t="e">
        <f t="shared" si="458"/>
        <v>#VALUE!</v>
      </c>
      <c r="R1169" s="99"/>
      <c r="S1169" s="4"/>
      <c r="T1169" s="27">
        <f t="shared" si="459"/>
        <v>0</v>
      </c>
      <c r="U1169" s="100">
        <v>66140</v>
      </c>
      <c r="V1169" s="101">
        <f t="shared" si="450"/>
        <v>0</v>
      </c>
      <c r="W1169" s="100"/>
      <c r="X1169" s="100"/>
      <c r="Y1169" s="101">
        <f t="shared" si="460"/>
        <v>0</v>
      </c>
      <c r="Z1169" s="101">
        <f t="shared" si="461"/>
        <v>0</v>
      </c>
      <c r="AA1169" s="101" t="e">
        <f t="shared" si="451"/>
        <v>#VALUE!</v>
      </c>
    </row>
    <row r="1170" spans="1:27" ht="17.25" x14ac:dyDescent="0.25">
      <c r="A1170" s="4"/>
      <c r="B1170" s="4"/>
      <c r="C1170" s="92"/>
      <c r="D1170" s="192"/>
      <c r="E1170" s="93"/>
      <c r="F1170" s="94"/>
      <c r="G1170" s="95" t="str">
        <f t="shared" si="452"/>
        <v>Error</v>
      </c>
      <c r="H1170" s="96">
        <v>14400</v>
      </c>
      <c r="I1170" s="97" t="e">
        <f t="shared" si="453"/>
        <v>#VALUE!</v>
      </c>
      <c r="J1170" s="87" t="e">
        <f t="shared" si="448"/>
        <v>#VALUE!</v>
      </c>
      <c r="K1170" s="97">
        <f t="shared" si="454"/>
        <v>0</v>
      </c>
      <c r="L1170" s="97">
        <f t="shared" si="455"/>
        <v>0</v>
      </c>
      <c r="M1170" s="97" t="e">
        <f t="shared" si="456"/>
        <v>#VALUE!</v>
      </c>
      <c r="N1170" s="97" t="e">
        <f t="shared" si="457"/>
        <v>#VALUE!</v>
      </c>
      <c r="O1170" s="96"/>
      <c r="P1170" s="97" t="e">
        <f t="shared" si="449"/>
        <v>#VALUE!</v>
      </c>
      <c r="Q1170" s="98" t="e">
        <f t="shared" si="458"/>
        <v>#VALUE!</v>
      </c>
      <c r="R1170" s="99"/>
      <c r="S1170" s="4"/>
      <c r="T1170" s="27">
        <f t="shared" si="459"/>
        <v>0</v>
      </c>
      <c r="U1170" s="100">
        <v>66140</v>
      </c>
      <c r="V1170" s="101">
        <f t="shared" si="450"/>
        <v>0</v>
      </c>
      <c r="W1170" s="100"/>
      <c r="X1170" s="100"/>
      <c r="Y1170" s="101">
        <f t="shared" si="460"/>
        <v>0</v>
      </c>
      <c r="Z1170" s="101">
        <f t="shared" si="461"/>
        <v>0</v>
      </c>
      <c r="AA1170" s="101" t="e">
        <f t="shared" si="451"/>
        <v>#VALUE!</v>
      </c>
    </row>
    <row r="1171" spans="1:27" ht="17.25" x14ac:dyDescent="0.25">
      <c r="A1171" s="4"/>
      <c r="B1171" s="4"/>
      <c r="C1171" s="92"/>
      <c r="D1171" s="192"/>
      <c r="E1171" s="93"/>
      <c r="F1171" s="94"/>
      <c r="G1171" s="95" t="str">
        <f t="shared" si="452"/>
        <v>Error</v>
      </c>
      <c r="H1171" s="96">
        <v>14400</v>
      </c>
      <c r="I1171" s="97" t="e">
        <f t="shared" si="453"/>
        <v>#VALUE!</v>
      </c>
      <c r="J1171" s="87" t="e">
        <f t="shared" si="448"/>
        <v>#VALUE!</v>
      </c>
      <c r="K1171" s="97">
        <f t="shared" si="454"/>
        <v>0</v>
      </c>
      <c r="L1171" s="97">
        <f t="shared" si="455"/>
        <v>0</v>
      </c>
      <c r="M1171" s="97" t="e">
        <f t="shared" si="456"/>
        <v>#VALUE!</v>
      </c>
      <c r="N1171" s="97" t="e">
        <f t="shared" si="457"/>
        <v>#VALUE!</v>
      </c>
      <c r="O1171" s="96"/>
      <c r="P1171" s="97" t="e">
        <f t="shared" si="449"/>
        <v>#VALUE!</v>
      </c>
      <c r="Q1171" s="98" t="e">
        <f t="shared" si="458"/>
        <v>#VALUE!</v>
      </c>
      <c r="R1171" s="99"/>
      <c r="S1171" s="4"/>
      <c r="T1171" s="27">
        <f t="shared" si="459"/>
        <v>0</v>
      </c>
      <c r="U1171" s="100">
        <v>66140</v>
      </c>
      <c r="V1171" s="101">
        <f t="shared" si="450"/>
        <v>0</v>
      </c>
      <c r="W1171" s="100"/>
      <c r="X1171" s="100"/>
      <c r="Y1171" s="101">
        <f t="shared" si="460"/>
        <v>0</v>
      </c>
      <c r="Z1171" s="101">
        <f t="shared" si="461"/>
        <v>0</v>
      </c>
      <c r="AA1171" s="101" t="e">
        <f t="shared" si="451"/>
        <v>#VALUE!</v>
      </c>
    </row>
    <row r="1172" spans="1:27" ht="17.25" x14ac:dyDescent="0.25">
      <c r="A1172" s="4"/>
      <c r="B1172" s="4"/>
      <c r="C1172" s="92"/>
      <c r="D1172" s="192"/>
      <c r="E1172" s="93"/>
      <c r="F1172" s="94"/>
      <c r="G1172" s="95" t="str">
        <f t="shared" si="452"/>
        <v>Error</v>
      </c>
      <c r="H1172" s="96">
        <v>14400</v>
      </c>
      <c r="I1172" s="97" t="e">
        <f t="shared" si="453"/>
        <v>#VALUE!</v>
      </c>
      <c r="J1172" s="87" t="e">
        <f t="shared" si="448"/>
        <v>#VALUE!</v>
      </c>
      <c r="K1172" s="97">
        <f t="shared" si="454"/>
        <v>0</v>
      </c>
      <c r="L1172" s="97">
        <f t="shared" si="455"/>
        <v>0</v>
      </c>
      <c r="M1172" s="97" t="e">
        <f t="shared" si="456"/>
        <v>#VALUE!</v>
      </c>
      <c r="N1172" s="97" t="e">
        <f t="shared" si="457"/>
        <v>#VALUE!</v>
      </c>
      <c r="O1172" s="96"/>
      <c r="P1172" s="97" t="e">
        <f t="shared" si="449"/>
        <v>#VALUE!</v>
      </c>
      <c r="Q1172" s="98" t="e">
        <f t="shared" si="458"/>
        <v>#VALUE!</v>
      </c>
      <c r="R1172" s="99"/>
      <c r="S1172" s="4"/>
      <c r="T1172" s="27">
        <f t="shared" si="459"/>
        <v>0</v>
      </c>
      <c r="U1172" s="100">
        <v>66140</v>
      </c>
      <c r="V1172" s="101">
        <f t="shared" si="450"/>
        <v>0</v>
      </c>
      <c r="W1172" s="100"/>
      <c r="X1172" s="100"/>
      <c r="Y1172" s="101">
        <f t="shared" si="460"/>
        <v>0</v>
      </c>
      <c r="Z1172" s="101">
        <f t="shared" si="461"/>
        <v>0</v>
      </c>
      <c r="AA1172" s="101" t="e">
        <f t="shared" si="451"/>
        <v>#VALUE!</v>
      </c>
    </row>
    <row r="1173" spans="1:27" ht="17.25" x14ac:dyDescent="0.25">
      <c r="A1173" s="4"/>
      <c r="B1173" s="4"/>
      <c r="C1173" s="92"/>
      <c r="D1173" s="192"/>
      <c r="E1173" s="93"/>
      <c r="F1173" s="94"/>
      <c r="G1173" s="95" t="str">
        <f t="shared" si="452"/>
        <v>Error</v>
      </c>
      <c r="H1173" s="96">
        <v>14400</v>
      </c>
      <c r="I1173" s="97" t="e">
        <f t="shared" si="453"/>
        <v>#VALUE!</v>
      </c>
      <c r="J1173" s="87" t="e">
        <f t="shared" si="448"/>
        <v>#VALUE!</v>
      </c>
      <c r="K1173" s="97">
        <f t="shared" si="454"/>
        <v>0</v>
      </c>
      <c r="L1173" s="97">
        <f t="shared" si="455"/>
        <v>0</v>
      </c>
      <c r="M1173" s="97" t="e">
        <f t="shared" si="456"/>
        <v>#VALUE!</v>
      </c>
      <c r="N1173" s="97" t="e">
        <f t="shared" si="457"/>
        <v>#VALUE!</v>
      </c>
      <c r="O1173" s="96"/>
      <c r="P1173" s="97" t="e">
        <f t="shared" si="449"/>
        <v>#VALUE!</v>
      </c>
      <c r="Q1173" s="98" t="e">
        <f t="shared" si="458"/>
        <v>#VALUE!</v>
      </c>
      <c r="R1173" s="99"/>
      <c r="S1173" s="4"/>
      <c r="T1173" s="27">
        <f t="shared" si="459"/>
        <v>0</v>
      </c>
      <c r="U1173" s="100">
        <v>66140</v>
      </c>
      <c r="V1173" s="101">
        <f t="shared" si="450"/>
        <v>0</v>
      </c>
      <c r="W1173" s="100"/>
      <c r="X1173" s="100"/>
      <c r="Y1173" s="101">
        <f t="shared" si="460"/>
        <v>0</v>
      </c>
      <c r="Z1173" s="101">
        <f t="shared" si="461"/>
        <v>0</v>
      </c>
      <c r="AA1173" s="101" t="e">
        <f t="shared" si="451"/>
        <v>#VALUE!</v>
      </c>
    </row>
    <row r="1174" spans="1:27" ht="17.25" x14ac:dyDescent="0.25">
      <c r="A1174" s="4"/>
      <c r="B1174" s="4"/>
      <c r="C1174" s="92"/>
      <c r="D1174" s="192"/>
      <c r="E1174" s="83"/>
      <c r="F1174" s="84"/>
      <c r="G1174" s="85" t="str">
        <f t="shared" si="452"/>
        <v>Error</v>
      </c>
      <c r="H1174" s="86">
        <v>14400</v>
      </c>
      <c r="I1174" s="87" t="e">
        <f t="shared" si="453"/>
        <v>#VALUE!</v>
      </c>
      <c r="J1174" s="87" t="e">
        <f t="shared" si="448"/>
        <v>#VALUE!</v>
      </c>
      <c r="K1174" s="87">
        <f t="shared" si="454"/>
        <v>0</v>
      </c>
      <c r="L1174" s="87">
        <f t="shared" si="455"/>
        <v>0</v>
      </c>
      <c r="M1174" s="87" t="e">
        <f t="shared" si="456"/>
        <v>#VALUE!</v>
      </c>
      <c r="N1174" s="87" t="e">
        <f t="shared" si="457"/>
        <v>#VALUE!</v>
      </c>
      <c r="O1174" s="86"/>
      <c r="P1174" s="87" t="e">
        <f t="shared" si="449"/>
        <v>#VALUE!</v>
      </c>
      <c r="Q1174" s="88" t="e">
        <f t="shared" si="458"/>
        <v>#VALUE!</v>
      </c>
      <c r="R1174" s="89"/>
      <c r="S1174" s="81"/>
      <c r="T1174" s="27">
        <f t="shared" si="459"/>
        <v>0</v>
      </c>
      <c r="U1174" s="90">
        <v>66140</v>
      </c>
      <c r="V1174" s="91">
        <f t="shared" si="450"/>
        <v>0</v>
      </c>
      <c r="W1174" s="90"/>
      <c r="X1174" s="90"/>
      <c r="Y1174" s="91">
        <f t="shared" si="460"/>
        <v>0</v>
      </c>
      <c r="Z1174" s="91">
        <f t="shared" si="461"/>
        <v>0</v>
      </c>
      <c r="AA1174" s="91" t="e">
        <f t="shared" si="451"/>
        <v>#VALUE!</v>
      </c>
    </row>
    <row r="1175" spans="1:27" ht="17.25" x14ac:dyDescent="0.25">
      <c r="A1175" s="4"/>
      <c r="B1175" s="4"/>
      <c r="C1175" s="92"/>
      <c r="D1175" s="192"/>
      <c r="E1175" s="93"/>
      <c r="F1175" s="94"/>
      <c r="G1175" s="95" t="str">
        <f t="shared" si="452"/>
        <v>Error</v>
      </c>
      <c r="H1175" s="96">
        <v>14400</v>
      </c>
      <c r="I1175" s="97" t="e">
        <f t="shared" si="453"/>
        <v>#VALUE!</v>
      </c>
      <c r="J1175" s="87" t="e">
        <f t="shared" si="448"/>
        <v>#VALUE!</v>
      </c>
      <c r="K1175" s="97">
        <f t="shared" si="454"/>
        <v>0</v>
      </c>
      <c r="L1175" s="97">
        <f t="shared" si="455"/>
        <v>0</v>
      </c>
      <c r="M1175" s="97" t="e">
        <f t="shared" si="456"/>
        <v>#VALUE!</v>
      </c>
      <c r="N1175" s="97" t="e">
        <f t="shared" si="457"/>
        <v>#VALUE!</v>
      </c>
      <c r="O1175" s="96"/>
      <c r="P1175" s="97" t="e">
        <f t="shared" si="449"/>
        <v>#VALUE!</v>
      </c>
      <c r="Q1175" s="98" t="e">
        <f t="shared" si="458"/>
        <v>#VALUE!</v>
      </c>
      <c r="R1175" s="99"/>
      <c r="S1175" s="4"/>
      <c r="T1175" s="27">
        <f t="shared" si="459"/>
        <v>0</v>
      </c>
      <c r="U1175" s="100">
        <v>66140</v>
      </c>
      <c r="V1175" s="101">
        <f t="shared" si="450"/>
        <v>0</v>
      </c>
      <c r="W1175" s="100"/>
      <c r="X1175" s="100"/>
      <c r="Y1175" s="101">
        <f t="shared" si="460"/>
        <v>0</v>
      </c>
      <c r="Z1175" s="101">
        <f t="shared" si="461"/>
        <v>0</v>
      </c>
      <c r="AA1175" s="101" t="e">
        <f t="shared" si="451"/>
        <v>#VALUE!</v>
      </c>
    </row>
    <row r="1176" spans="1:27" ht="17.25" x14ac:dyDescent="0.25">
      <c r="A1176" s="4"/>
      <c r="B1176" s="4"/>
      <c r="C1176" s="92"/>
      <c r="D1176" s="192"/>
      <c r="E1176" s="93"/>
      <c r="F1176" s="94"/>
      <c r="G1176" s="95" t="str">
        <f t="shared" si="452"/>
        <v>Error</v>
      </c>
      <c r="H1176" s="96">
        <v>14400</v>
      </c>
      <c r="I1176" s="97" t="e">
        <f t="shared" si="453"/>
        <v>#VALUE!</v>
      </c>
      <c r="J1176" s="87" t="e">
        <f t="shared" si="448"/>
        <v>#VALUE!</v>
      </c>
      <c r="K1176" s="97">
        <f t="shared" si="454"/>
        <v>0</v>
      </c>
      <c r="L1176" s="97">
        <f t="shared" si="455"/>
        <v>0</v>
      </c>
      <c r="M1176" s="97" t="e">
        <f t="shared" si="456"/>
        <v>#VALUE!</v>
      </c>
      <c r="N1176" s="97" t="e">
        <f t="shared" si="457"/>
        <v>#VALUE!</v>
      </c>
      <c r="O1176" s="96"/>
      <c r="P1176" s="97" t="e">
        <f t="shared" si="449"/>
        <v>#VALUE!</v>
      </c>
      <c r="Q1176" s="98" t="e">
        <f t="shared" si="458"/>
        <v>#VALUE!</v>
      </c>
      <c r="R1176" s="99"/>
      <c r="S1176" s="4"/>
      <c r="T1176" s="27">
        <f t="shared" si="459"/>
        <v>0</v>
      </c>
      <c r="U1176" s="100">
        <v>66140</v>
      </c>
      <c r="V1176" s="101">
        <f t="shared" ref="V1176:V1207" si="462">+U1176*T1176</f>
        <v>0</v>
      </c>
      <c r="W1176" s="100"/>
      <c r="X1176" s="100"/>
      <c r="Y1176" s="101">
        <f t="shared" si="460"/>
        <v>0</v>
      </c>
      <c r="Z1176" s="101">
        <f t="shared" si="461"/>
        <v>0</v>
      </c>
      <c r="AA1176" s="101" t="e">
        <f t="shared" ref="AA1176:AA1207" si="463">+Z1176+Q1176</f>
        <v>#VALUE!</v>
      </c>
    </row>
    <row r="1177" spans="1:27" ht="17.25" x14ac:dyDescent="0.25">
      <c r="A1177" s="4"/>
      <c r="B1177" s="4"/>
      <c r="C1177" s="92"/>
      <c r="D1177" s="192"/>
      <c r="E1177" s="93"/>
      <c r="F1177" s="94"/>
      <c r="G1177" s="95" t="str">
        <f t="shared" si="452"/>
        <v>Error</v>
      </c>
      <c r="H1177" s="96">
        <v>14400</v>
      </c>
      <c r="I1177" s="97" t="e">
        <f t="shared" si="453"/>
        <v>#VALUE!</v>
      </c>
      <c r="J1177" s="87" t="e">
        <f t="shared" si="448"/>
        <v>#VALUE!</v>
      </c>
      <c r="K1177" s="97">
        <f t="shared" si="454"/>
        <v>0</v>
      </c>
      <c r="L1177" s="97">
        <f t="shared" si="455"/>
        <v>0</v>
      </c>
      <c r="M1177" s="97" t="e">
        <f t="shared" si="456"/>
        <v>#VALUE!</v>
      </c>
      <c r="N1177" s="97" t="e">
        <f t="shared" si="457"/>
        <v>#VALUE!</v>
      </c>
      <c r="O1177" s="96"/>
      <c r="P1177" s="97" t="e">
        <f t="shared" si="449"/>
        <v>#VALUE!</v>
      </c>
      <c r="Q1177" s="98" t="e">
        <f t="shared" si="458"/>
        <v>#VALUE!</v>
      </c>
      <c r="R1177" s="99"/>
      <c r="S1177" s="4"/>
      <c r="T1177" s="27">
        <f t="shared" si="459"/>
        <v>0</v>
      </c>
      <c r="U1177" s="100">
        <v>66140</v>
      </c>
      <c r="V1177" s="101">
        <f t="shared" si="462"/>
        <v>0</v>
      </c>
      <c r="W1177" s="100"/>
      <c r="X1177" s="100"/>
      <c r="Y1177" s="101">
        <f t="shared" si="460"/>
        <v>0</v>
      </c>
      <c r="Z1177" s="101">
        <f t="shared" si="461"/>
        <v>0</v>
      </c>
      <c r="AA1177" s="101" t="e">
        <f t="shared" si="463"/>
        <v>#VALUE!</v>
      </c>
    </row>
    <row r="1178" spans="1:27" ht="17.25" x14ac:dyDescent="0.25">
      <c r="A1178" s="4"/>
      <c r="B1178" s="4"/>
      <c r="C1178" s="92"/>
      <c r="D1178" s="192"/>
      <c r="E1178" s="93"/>
      <c r="F1178" s="94"/>
      <c r="G1178" s="95" t="str">
        <f t="shared" si="452"/>
        <v>Error</v>
      </c>
      <c r="H1178" s="96">
        <v>14400</v>
      </c>
      <c r="I1178" s="97" t="e">
        <f t="shared" si="453"/>
        <v>#VALUE!</v>
      </c>
      <c r="J1178" s="87" t="e">
        <f t="shared" si="448"/>
        <v>#VALUE!</v>
      </c>
      <c r="K1178" s="97">
        <f t="shared" si="454"/>
        <v>0</v>
      </c>
      <c r="L1178" s="97">
        <f t="shared" si="455"/>
        <v>0</v>
      </c>
      <c r="M1178" s="97" t="e">
        <f t="shared" si="456"/>
        <v>#VALUE!</v>
      </c>
      <c r="N1178" s="97" t="e">
        <f t="shared" si="457"/>
        <v>#VALUE!</v>
      </c>
      <c r="O1178" s="96"/>
      <c r="P1178" s="97" t="e">
        <f t="shared" si="449"/>
        <v>#VALUE!</v>
      </c>
      <c r="Q1178" s="98" t="e">
        <f t="shared" si="458"/>
        <v>#VALUE!</v>
      </c>
      <c r="R1178" s="99"/>
      <c r="S1178" s="4"/>
      <c r="T1178" s="27">
        <f t="shared" si="459"/>
        <v>0</v>
      </c>
      <c r="U1178" s="100">
        <v>66140</v>
      </c>
      <c r="V1178" s="101">
        <f t="shared" si="462"/>
        <v>0</v>
      </c>
      <c r="W1178" s="100"/>
      <c r="X1178" s="100"/>
      <c r="Y1178" s="101">
        <f t="shared" si="460"/>
        <v>0</v>
      </c>
      <c r="Z1178" s="101">
        <f t="shared" si="461"/>
        <v>0</v>
      </c>
      <c r="AA1178" s="101" t="e">
        <f t="shared" si="463"/>
        <v>#VALUE!</v>
      </c>
    </row>
    <row r="1179" spans="1:27" ht="17.25" x14ac:dyDescent="0.25">
      <c r="A1179" s="4"/>
      <c r="B1179" s="4"/>
      <c r="C1179" s="92"/>
      <c r="D1179" s="192"/>
      <c r="E1179" s="93"/>
      <c r="F1179" s="94"/>
      <c r="G1179" s="95" t="str">
        <f t="shared" si="452"/>
        <v>Error</v>
      </c>
      <c r="H1179" s="96">
        <v>14400</v>
      </c>
      <c r="I1179" s="97" t="e">
        <f t="shared" si="453"/>
        <v>#VALUE!</v>
      </c>
      <c r="J1179" s="87" t="e">
        <f t="shared" si="448"/>
        <v>#VALUE!</v>
      </c>
      <c r="K1179" s="97">
        <f t="shared" si="454"/>
        <v>0</v>
      </c>
      <c r="L1179" s="97">
        <f t="shared" si="455"/>
        <v>0</v>
      </c>
      <c r="M1179" s="97" t="e">
        <f t="shared" si="456"/>
        <v>#VALUE!</v>
      </c>
      <c r="N1179" s="97" t="e">
        <f t="shared" si="457"/>
        <v>#VALUE!</v>
      </c>
      <c r="O1179" s="96"/>
      <c r="P1179" s="97" t="e">
        <f t="shared" si="449"/>
        <v>#VALUE!</v>
      </c>
      <c r="Q1179" s="98" t="e">
        <f t="shared" si="458"/>
        <v>#VALUE!</v>
      </c>
      <c r="R1179" s="99"/>
      <c r="S1179" s="4"/>
      <c r="T1179" s="27">
        <f t="shared" si="459"/>
        <v>0</v>
      </c>
      <c r="U1179" s="100">
        <v>66140</v>
      </c>
      <c r="V1179" s="101">
        <f t="shared" si="462"/>
        <v>0</v>
      </c>
      <c r="W1179" s="100"/>
      <c r="X1179" s="100"/>
      <c r="Y1179" s="101">
        <f t="shared" si="460"/>
        <v>0</v>
      </c>
      <c r="Z1179" s="101">
        <f t="shared" si="461"/>
        <v>0</v>
      </c>
      <c r="AA1179" s="101" t="e">
        <f t="shared" si="463"/>
        <v>#VALUE!</v>
      </c>
    </row>
    <row r="1180" spans="1:27" ht="17.25" x14ac:dyDescent="0.25">
      <c r="A1180" s="4"/>
      <c r="B1180" s="4"/>
      <c r="C1180" s="92"/>
      <c r="D1180" s="192"/>
      <c r="E1180" s="83"/>
      <c r="F1180" s="84"/>
      <c r="G1180" s="85" t="str">
        <f t="shared" si="452"/>
        <v>Error</v>
      </c>
      <c r="H1180" s="86">
        <v>14400</v>
      </c>
      <c r="I1180" s="87" t="e">
        <f t="shared" si="453"/>
        <v>#VALUE!</v>
      </c>
      <c r="J1180" s="87" t="e">
        <f t="shared" si="448"/>
        <v>#VALUE!</v>
      </c>
      <c r="K1180" s="87">
        <f t="shared" si="454"/>
        <v>0</v>
      </c>
      <c r="L1180" s="87">
        <f t="shared" si="455"/>
        <v>0</v>
      </c>
      <c r="M1180" s="87" t="e">
        <f t="shared" si="456"/>
        <v>#VALUE!</v>
      </c>
      <c r="N1180" s="87" t="e">
        <f t="shared" si="457"/>
        <v>#VALUE!</v>
      </c>
      <c r="O1180" s="86"/>
      <c r="P1180" s="87" t="e">
        <f t="shared" si="449"/>
        <v>#VALUE!</v>
      </c>
      <c r="Q1180" s="88" t="e">
        <f t="shared" si="458"/>
        <v>#VALUE!</v>
      </c>
      <c r="R1180" s="89"/>
      <c r="S1180" s="81"/>
      <c r="T1180" s="27">
        <f t="shared" si="459"/>
        <v>0</v>
      </c>
      <c r="U1180" s="90">
        <v>66140</v>
      </c>
      <c r="V1180" s="91">
        <f t="shared" si="462"/>
        <v>0</v>
      </c>
      <c r="W1180" s="90"/>
      <c r="X1180" s="90"/>
      <c r="Y1180" s="91">
        <f t="shared" si="460"/>
        <v>0</v>
      </c>
      <c r="Z1180" s="91">
        <f t="shared" si="461"/>
        <v>0</v>
      </c>
      <c r="AA1180" s="91" t="e">
        <f t="shared" si="463"/>
        <v>#VALUE!</v>
      </c>
    </row>
    <row r="1181" spans="1:27" ht="17.25" x14ac:dyDescent="0.25">
      <c r="A1181" s="4"/>
      <c r="B1181" s="4"/>
      <c r="C1181" s="92"/>
      <c r="D1181" s="192"/>
      <c r="E1181" s="93"/>
      <c r="F1181" s="94"/>
      <c r="G1181" s="95" t="str">
        <f t="shared" si="452"/>
        <v>Error</v>
      </c>
      <c r="H1181" s="96">
        <v>14400</v>
      </c>
      <c r="I1181" s="97" t="e">
        <f t="shared" si="453"/>
        <v>#VALUE!</v>
      </c>
      <c r="J1181" s="87" t="e">
        <f t="shared" si="448"/>
        <v>#VALUE!</v>
      </c>
      <c r="K1181" s="97">
        <f t="shared" si="454"/>
        <v>0</v>
      </c>
      <c r="L1181" s="97">
        <f t="shared" si="455"/>
        <v>0</v>
      </c>
      <c r="M1181" s="97" t="e">
        <f t="shared" si="456"/>
        <v>#VALUE!</v>
      </c>
      <c r="N1181" s="97" t="e">
        <f t="shared" si="457"/>
        <v>#VALUE!</v>
      </c>
      <c r="O1181" s="96"/>
      <c r="P1181" s="97" t="e">
        <f t="shared" si="449"/>
        <v>#VALUE!</v>
      </c>
      <c r="Q1181" s="98" t="e">
        <f t="shared" si="458"/>
        <v>#VALUE!</v>
      </c>
      <c r="R1181" s="99"/>
      <c r="S1181" s="4"/>
      <c r="T1181" s="27">
        <f t="shared" si="459"/>
        <v>0</v>
      </c>
      <c r="U1181" s="100">
        <v>66140</v>
      </c>
      <c r="V1181" s="101">
        <f t="shared" si="462"/>
        <v>0</v>
      </c>
      <c r="W1181" s="100"/>
      <c r="X1181" s="100"/>
      <c r="Y1181" s="101">
        <f t="shared" si="460"/>
        <v>0</v>
      </c>
      <c r="Z1181" s="101">
        <f t="shared" si="461"/>
        <v>0</v>
      </c>
      <c r="AA1181" s="101" t="e">
        <f t="shared" si="463"/>
        <v>#VALUE!</v>
      </c>
    </row>
    <row r="1182" spans="1:27" ht="17.25" x14ac:dyDescent="0.25">
      <c r="A1182" s="4"/>
      <c r="B1182" s="4"/>
      <c r="C1182" s="92"/>
      <c r="D1182" s="192"/>
      <c r="E1182" s="93"/>
      <c r="F1182" s="94"/>
      <c r="G1182" s="95" t="str">
        <f t="shared" si="452"/>
        <v>Error</v>
      </c>
      <c r="H1182" s="96">
        <v>14400</v>
      </c>
      <c r="I1182" s="97" t="e">
        <f t="shared" si="453"/>
        <v>#VALUE!</v>
      </c>
      <c r="J1182" s="87" t="e">
        <f t="shared" si="448"/>
        <v>#VALUE!</v>
      </c>
      <c r="K1182" s="97">
        <f t="shared" si="454"/>
        <v>0</v>
      </c>
      <c r="L1182" s="97">
        <f t="shared" si="455"/>
        <v>0</v>
      </c>
      <c r="M1182" s="97" t="e">
        <f t="shared" si="456"/>
        <v>#VALUE!</v>
      </c>
      <c r="N1182" s="97" t="e">
        <f t="shared" si="457"/>
        <v>#VALUE!</v>
      </c>
      <c r="O1182" s="96"/>
      <c r="P1182" s="97" t="e">
        <f t="shared" si="449"/>
        <v>#VALUE!</v>
      </c>
      <c r="Q1182" s="98" t="e">
        <f t="shared" si="458"/>
        <v>#VALUE!</v>
      </c>
      <c r="R1182" s="99"/>
      <c r="S1182" s="4"/>
      <c r="T1182" s="27">
        <f t="shared" si="459"/>
        <v>0</v>
      </c>
      <c r="U1182" s="100">
        <v>66140</v>
      </c>
      <c r="V1182" s="101">
        <f t="shared" si="462"/>
        <v>0</v>
      </c>
      <c r="W1182" s="100"/>
      <c r="X1182" s="100"/>
      <c r="Y1182" s="101">
        <f t="shared" si="460"/>
        <v>0</v>
      </c>
      <c r="Z1182" s="101">
        <f t="shared" si="461"/>
        <v>0</v>
      </c>
      <c r="AA1182" s="101" t="e">
        <f t="shared" si="463"/>
        <v>#VALUE!</v>
      </c>
    </row>
    <row r="1183" spans="1:27" ht="17.25" x14ac:dyDescent="0.25">
      <c r="A1183" s="4"/>
      <c r="B1183" s="4"/>
      <c r="C1183" s="92"/>
      <c r="D1183" s="192"/>
      <c r="E1183" s="93"/>
      <c r="F1183" s="94"/>
      <c r="G1183" s="95" t="str">
        <f t="shared" si="452"/>
        <v>Error</v>
      </c>
      <c r="H1183" s="96">
        <v>14400</v>
      </c>
      <c r="I1183" s="97" t="e">
        <f t="shared" si="453"/>
        <v>#VALUE!</v>
      </c>
      <c r="J1183" s="87" t="e">
        <f t="shared" si="448"/>
        <v>#VALUE!</v>
      </c>
      <c r="K1183" s="97">
        <f t="shared" si="454"/>
        <v>0</v>
      </c>
      <c r="L1183" s="97">
        <f t="shared" si="455"/>
        <v>0</v>
      </c>
      <c r="M1183" s="97" t="e">
        <f t="shared" si="456"/>
        <v>#VALUE!</v>
      </c>
      <c r="N1183" s="97" t="e">
        <f t="shared" si="457"/>
        <v>#VALUE!</v>
      </c>
      <c r="O1183" s="96"/>
      <c r="P1183" s="97" t="e">
        <f t="shared" si="449"/>
        <v>#VALUE!</v>
      </c>
      <c r="Q1183" s="98" t="e">
        <f t="shared" si="458"/>
        <v>#VALUE!</v>
      </c>
      <c r="R1183" s="99"/>
      <c r="S1183" s="4"/>
      <c r="T1183" s="27">
        <f t="shared" si="459"/>
        <v>0</v>
      </c>
      <c r="U1183" s="100">
        <v>66140</v>
      </c>
      <c r="V1183" s="101">
        <f t="shared" si="462"/>
        <v>0</v>
      </c>
      <c r="W1183" s="100"/>
      <c r="X1183" s="100"/>
      <c r="Y1183" s="101">
        <f t="shared" si="460"/>
        <v>0</v>
      </c>
      <c r="Z1183" s="101">
        <f t="shared" si="461"/>
        <v>0</v>
      </c>
      <c r="AA1183" s="101" t="e">
        <f t="shared" si="463"/>
        <v>#VALUE!</v>
      </c>
    </row>
    <row r="1184" spans="1:27" ht="17.25" x14ac:dyDescent="0.25">
      <c r="A1184" s="4"/>
      <c r="B1184" s="4"/>
      <c r="C1184" s="92"/>
      <c r="D1184" s="192"/>
      <c r="E1184" s="93"/>
      <c r="F1184" s="94"/>
      <c r="G1184" s="95" t="str">
        <f t="shared" si="452"/>
        <v>Error</v>
      </c>
      <c r="H1184" s="96">
        <v>14400</v>
      </c>
      <c r="I1184" s="97" t="e">
        <f t="shared" si="453"/>
        <v>#VALUE!</v>
      </c>
      <c r="J1184" s="87" t="e">
        <f t="shared" si="448"/>
        <v>#VALUE!</v>
      </c>
      <c r="K1184" s="97">
        <f t="shared" si="454"/>
        <v>0</v>
      </c>
      <c r="L1184" s="97">
        <f t="shared" si="455"/>
        <v>0</v>
      </c>
      <c r="M1184" s="97" t="e">
        <f t="shared" si="456"/>
        <v>#VALUE!</v>
      </c>
      <c r="N1184" s="97" t="e">
        <f t="shared" si="457"/>
        <v>#VALUE!</v>
      </c>
      <c r="O1184" s="96"/>
      <c r="P1184" s="97" t="e">
        <f t="shared" si="449"/>
        <v>#VALUE!</v>
      </c>
      <c r="Q1184" s="98" t="e">
        <f t="shared" si="458"/>
        <v>#VALUE!</v>
      </c>
      <c r="R1184" s="99"/>
      <c r="S1184" s="4"/>
      <c r="T1184" s="27">
        <f t="shared" si="459"/>
        <v>0</v>
      </c>
      <c r="U1184" s="100">
        <v>66140</v>
      </c>
      <c r="V1184" s="101">
        <f t="shared" si="462"/>
        <v>0</v>
      </c>
      <c r="W1184" s="100"/>
      <c r="X1184" s="100"/>
      <c r="Y1184" s="101">
        <f t="shared" si="460"/>
        <v>0</v>
      </c>
      <c r="Z1184" s="101">
        <f t="shared" si="461"/>
        <v>0</v>
      </c>
      <c r="AA1184" s="101" t="e">
        <f t="shared" si="463"/>
        <v>#VALUE!</v>
      </c>
    </row>
    <row r="1185" spans="1:27" ht="17.25" x14ac:dyDescent="0.25">
      <c r="A1185" s="4"/>
      <c r="B1185" s="4"/>
      <c r="C1185" s="92"/>
      <c r="D1185" s="192"/>
      <c r="E1185" s="93"/>
      <c r="F1185" s="94"/>
      <c r="G1185" s="95" t="str">
        <f t="shared" si="452"/>
        <v>Error</v>
      </c>
      <c r="H1185" s="96">
        <v>14400</v>
      </c>
      <c r="I1185" s="97" t="e">
        <f t="shared" si="453"/>
        <v>#VALUE!</v>
      </c>
      <c r="J1185" s="87" t="e">
        <f t="shared" si="448"/>
        <v>#VALUE!</v>
      </c>
      <c r="K1185" s="97">
        <f t="shared" si="454"/>
        <v>0</v>
      </c>
      <c r="L1185" s="97">
        <f t="shared" si="455"/>
        <v>0</v>
      </c>
      <c r="M1185" s="97" t="e">
        <f t="shared" si="456"/>
        <v>#VALUE!</v>
      </c>
      <c r="N1185" s="97" t="e">
        <f t="shared" si="457"/>
        <v>#VALUE!</v>
      </c>
      <c r="O1185" s="96"/>
      <c r="P1185" s="97" t="e">
        <f t="shared" si="449"/>
        <v>#VALUE!</v>
      </c>
      <c r="Q1185" s="98" t="e">
        <f t="shared" si="458"/>
        <v>#VALUE!</v>
      </c>
      <c r="R1185" s="99"/>
      <c r="S1185" s="4"/>
      <c r="T1185" s="27">
        <f t="shared" si="459"/>
        <v>0</v>
      </c>
      <c r="U1185" s="100">
        <v>66140</v>
      </c>
      <c r="V1185" s="101">
        <f t="shared" si="462"/>
        <v>0</v>
      </c>
      <c r="W1185" s="100"/>
      <c r="X1185" s="100"/>
      <c r="Y1185" s="101">
        <f t="shared" si="460"/>
        <v>0</v>
      </c>
      <c r="Z1185" s="101">
        <f t="shared" si="461"/>
        <v>0</v>
      </c>
      <c r="AA1185" s="101" t="e">
        <f t="shared" si="463"/>
        <v>#VALUE!</v>
      </c>
    </row>
    <row r="1186" spans="1:27" ht="17.25" x14ac:dyDescent="0.25">
      <c r="A1186" s="4"/>
      <c r="B1186" s="4"/>
      <c r="C1186" s="92"/>
      <c r="D1186" s="192"/>
      <c r="E1186" s="83"/>
      <c r="F1186" s="84"/>
      <c r="G1186" s="85" t="str">
        <f t="shared" si="452"/>
        <v>Error</v>
      </c>
      <c r="H1186" s="86">
        <v>14400</v>
      </c>
      <c r="I1186" s="87" t="e">
        <f t="shared" si="453"/>
        <v>#VALUE!</v>
      </c>
      <c r="J1186" s="87" t="e">
        <f t="shared" si="448"/>
        <v>#VALUE!</v>
      </c>
      <c r="K1186" s="87">
        <f t="shared" si="454"/>
        <v>0</v>
      </c>
      <c r="L1186" s="87">
        <f t="shared" si="455"/>
        <v>0</v>
      </c>
      <c r="M1186" s="87" t="e">
        <f t="shared" si="456"/>
        <v>#VALUE!</v>
      </c>
      <c r="N1186" s="87" t="e">
        <f t="shared" si="457"/>
        <v>#VALUE!</v>
      </c>
      <c r="O1186" s="86"/>
      <c r="P1186" s="87" t="e">
        <f t="shared" si="449"/>
        <v>#VALUE!</v>
      </c>
      <c r="Q1186" s="88" t="e">
        <f t="shared" si="458"/>
        <v>#VALUE!</v>
      </c>
      <c r="R1186" s="89"/>
      <c r="S1186" s="81"/>
      <c r="T1186" s="27">
        <f t="shared" si="459"/>
        <v>0</v>
      </c>
      <c r="U1186" s="90">
        <v>66140</v>
      </c>
      <c r="V1186" s="91">
        <f t="shared" si="462"/>
        <v>0</v>
      </c>
      <c r="W1186" s="90"/>
      <c r="X1186" s="90"/>
      <c r="Y1186" s="91">
        <f t="shared" si="460"/>
        <v>0</v>
      </c>
      <c r="Z1186" s="91">
        <f t="shared" si="461"/>
        <v>0</v>
      </c>
      <c r="AA1186" s="91" t="e">
        <f t="shared" si="463"/>
        <v>#VALUE!</v>
      </c>
    </row>
    <row r="1187" spans="1:27" ht="17.25" x14ac:dyDescent="0.25">
      <c r="A1187" s="4"/>
      <c r="B1187" s="4"/>
      <c r="C1187" s="92"/>
      <c r="D1187" s="192"/>
      <c r="E1187" s="93"/>
      <c r="F1187" s="94"/>
      <c r="G1187" s="95" t="str">
        <f t="shared" si="452"/>
        <v>Error</v>
      </c>
      <c r="H1187" s="96">
        <v>14400</v>
      </c>
      <c r="I1187" s="97" t="e">
        <f t="shared" si="453"/>
        <v>#VALUE!</v>
      </c>
      <c r="J1187" s="87" t="e">
        <f t="shared" si="448"/>
        <v>#VALUE!</v>
      </c>
      <c r="K1187" s="97">
        <f t="shared" si="454"/>
        <v>0</v>
      </c>
      <c r="L1187" s="97">
        <f t="shared" si="455"/>
        <v>0</v>
      </c>
      <c r="M1187" s="97" t="e">
        <f t="shared" si="456"/>
        <v>#VALUE!</v>
      </c>
      <c r="N1187" s="97" t="e">
        <f t="shared" si="457"/>
        <v>#VALUE!</v>
      </c>
      <c r="O1187" s="96"/>
      <c r="P1187" s="97" t="e">
        <f t="shared" si="449"/>
        <v>#VALUE!</v>
      </c>
      <c r="Q1187" s="98" t="e">
        <f t="shared" si="458"/>
        <v>#VALUE!</v>
      </c>
      <c r="R1187" s="99"/>
      <c r="S1187" s="4"/>
      <c r="T1187" s="27">
        <f t="shared" si="459"/>
        <v>0</v>
      </c>
      <c r="U1187" s="100">
        <v>66140</v>
      </c>
      <c r="V1187" s="101">
        <f t="shared" si="462"/>
        <v>0</v>
      </c>
      <c r="W1187" s="100"/>
      <c r="X1187" s="100"/>
      <c r="Y1187" s="101">
        <f t="shared" si="460"/>
        <v>0</v>
      </c>
      <c r="Z1187" s="101">
        <f t="shared" si="461"/>
        <v>0</v>
      </c>
      <c r="AA1187" s="101" t="e">
        <f t="shared" si="463"/>
        <v>#VALUE!</v>
      </c>
    </row>
    <row r="1188" spans="1:27" ht="17.25" x14ac:dyDescent="0.25">
      <c r="A1188" s="4"/>
      <c r="B1188" s="4"/>
      <c r="C1188" s="92"/>
      <c r="D1188" s="192"/>
      <c r="E1188" s="93"/>
      <c r="F1188" s="94"/>
      <c r="G1188" s="95" t="str">
        <f t="shared" si="452"/>
        <v>Error</v>
      </c>
      <c r="H1188" s="96">
        <v>14400</v>
      </c>
      <c r="I1188" s="97" t="e">
        <f t="shared" si="453"/>
        <v>#VALUE!</v>
      </c>
      <c r="J1188" s="87" t="e">
        <f t="shared" si="448"/>
        <v>#VALUE!</v>
      </c>
      <c r="K1188" s="97">
        <f t="shared" si="454"/>
        <v>0</v>
      </c>
      <c r="L1188" s="97">
        <f t="shared" si="455"/>
        <v>0</v>
      </c>
      <c r="M1188" s="97" t="e">
        <f t="shared" si="456"/>
        <v>#VALUE!</v>
      </c>
      <c r="N1188" s="97" t="e">
        <f t="shared" si="457"/>
        <v>#VALUE!</v>
      </c>
      <c r="O1188" s="96"/>
      <c r="P1188" s="97" t="e">
        <f t="shared" si="449"/>
        <v>#VALUE!</v>
      </c>
      <c r="Q1188" s="98" t="e">
        <f t="shared" si="458"/>
        <v>#VALUE!</v>
      </c>
      <c r="R1188" s="99"/>
      <c r="S1188" s="4"/>
      <c r="T1188" s="27">
        <f t="shared" si="459"/>
        <v>0</v>
      </c>
      <c r="U1188" s="100">
        <v>66140</v>
      </c>
      <c r="V1188" s="101">
        <f t="shared" si="462"/>
        <v>0</v>
      </c>
      <c r="W1188" s="100"/>
      <c r="X1188" s="100"/>
      <c r="Y1188" s="101">
        <f t="shared" si="460"/>
        <v>0</v>
      </c>
      <c r="Z1188" s="101">
        <f t="shared" si="461"/>
        <v>0</v>
      </c>
      <c r="AA1188" s="101" t="e">
        <f t="shared" si="463"/>
        <v>#VALUE!</v>
      </c>
    </row>
    <row r="1189" spans="1:27" ht="17.25" x14ac:dyDescent="0.25">
      <c r="A1189" s="4"/>
      <c r="B1189" s="4"/>
      <c r="C1189" s="92"/>
      <c r="D1189" s="192"/>
      <c r="E1189" s="93"/>
      <c r="F1189" s="94"/>
      <c r="G1189" s="95" t="str">
        <f t="shared" si="452"/>
        <v>Error</v>
      </c>
      <c r="H1189" s="96">
        <v>14400</v>
      </c>
      <c r="I1189" s="97" t="e">
        <f t="shared" si="453"/>
        <v>#VALUE!</v>
      </c>
      <c r="J1189" s="87" t="e">
        <f t="shared" si="448"/>
        <v>#VALUE!</v>
      </c>
      <c r="K1189" s="97">
        <f t="shared" si="454"/>
        <v>0</v>
      </c>
      <c r="L1189" s="97">
        <f t="shared" si="455"/>
        <v>0</v>
      </c>
      <c r="M1189" s="97" t="e">
        <f t="shared" si="456"/>
        <v>#VALUE!</v>
      </c>
      <c r="N1189" s="97" t="e">
        <f t="shared" si="457"/>
        <v>#VALUE!</v>
      </c>
      <c r="O1189" s="96"/>
      <c r="P1189" s="97" t="e">
        <f t="shared" si="449"/>
        <v>#VALUE!</v>
      </c>
      <c r="Q1189" s="98" t="e">
        <f t="shared" si="458"/>
        <v>#VALUE!</v>
      </c>
      <c r="R1189" s="99"/>
      <c r="S1189" s="4"/>
      <c r="T1189" s="27">
        <f t="shared" si="459"/>
        <v>0</v>
      </c>
      <c r="U1189" s="100">
        <v>66140</v>
      </c>
      <c r="V1189" s="101">
        <f t="shared" si="462"/>
        <v>0</v>
      </c>
      <c r="W1189" s="100"/>
      <c r="X1189" s="100"/>
      <c r="Y1189" s="101">
        <f t="shared" si="460"/>
        <v>0</v>
      </c>
      <c r="Z1189" s="101">
        <f t="shared" si="461"/>
        <v>0</v>
      </c>
      <c r="AA1189" s="101" t="e">
        <f t="shared" si="463"/>
        <v>#VALUE!</v>
      </c>
    </row>
    <row r="1190" spans="1:27" ht="17.25" x14ac:dyDescent="0.25">
      <c r="A1190" s="4"/>
      <c r="B1190" s="4"/>
      <c r="C1190" s="92"/>
      <c r="D1190" s="192"/>
      <c r="E1190" s="93"/>
      <c r="F1190" s="94"/>
      <c r="G1190" s="95" t="str">
        <f t="shared" si="452"/>
        <v>Error</v>
      </c>
      <c r="H1190" s="96">
        <v>14400</v>
      </c>
      <c r="I1190" s="97" t="e">
        <f t="shared" si="453"/>
        <v>#VALUE!</v>
      </c>
      <c r="J1190" s="87" t="e">
        <f t="shared" si="448"/>
        <v>#VALUE!</v>
      </c>
      <c r="K1190" s="97">
        <f t="shared" si="454"/>
        <v>0</v>
      </c>
      <c r="L1190" s="97">
        <f t="shared" si="455"/>
        <v>0</v>
      </c>
      <c r="M1190" s="97" t="e">
        <f t="shared" si="456"/>
        <v>#VALUE!</v>
      </c>
      <c r="N1190" s="97" t="e">
        <f t="shared" si="457"/>
        <v>#VALUE!</v>
      </c>
      <c r="O1190" s="96"/>
      <c r="P1190" s="97" t="e">
        <f t="shared" si="449"/>
        <v>#VALUE!</v>
      </c>
      <c r="Q1190" s="98" t="e">
        <f t="shared" si="458"/>
        <v>#VALUE!</v>
      </c>
      <c r="R1190" s="99"/>
      <c r="S1190" s="4"/>
      <c r="T1190" s="27">
        <f t="shared" si="459"/>
        <v>0</v>
      </c>
      <c r="U1190" s="100">
        <v>66140</v>
      </c>
      <c r="V1190" s="101">
        <f t="shared" si="462"/>
        <v>0</v>
      </c>
      <c r="W1190" s="100"/>
      <c r="X1190" s="100"/>
      <c r="Y1190" s="101">
        <f t="shared" si="460"/>
        <v>0</v>
      </c>
      <c r="Z1190" s="101">
        <f t="shared" si="461"/>
        <v>0</v>
      </c>
      <c r="AA1190" s="101" t="e">
        <f t="shared" si="463"/>
        <v>#VALUE!</v>
      </c>
    </row>
    <row r="1191" spans="1:27" ht="17.25" x14ac:dyDescent="0.25">
      <c r="A1191" s="4"/>
      <c r="B1191" s="4"/>
      <c r="C1191" s="92"/>
      <c r="D1191" s="192"/>
      <c r="E1191" s="93"/>
      <c r="F1191" s="94"/>
      <c r="G1191" s="95" t="str">
        <f t="shared" si="452"/>
        <v>Error</v>
      </c>
      <c r="H1191" s="96">
        <v>14400</v>
      </c>
      <c r="I1191" s="97" t="e">
        <f t="shared" si="453"/>
        <v>#VALUE!</v>
      </c>
      <c r="J1191" s="87" t="e">
        <f t="shared" si="448"/>
        <v>#VALUE!</v>
      </c>
      <c r="K1191" s="97">
        <f t="shared" si="454"/>
        <v>0</v>
      </c>
      <c r="L1191" s="97">
        <f t="shared" si="455"/>
        <v>0</v>
      </c>
      <c r="M1191" s="97" t="e">
        <f t="shared" si="456"/>
        <v>#VALUE!</v>
      </c>
      <c r="N1191" s="97" t="e">
        <f t="shared" si="457"/>
        <v>#VALUE!</v>
      </c>
      <c r="O1191" s="96"/>
      <c r="P1191" s="97" t="e">
        <f t="shared" si="449"/>
        <v>#VALUE!</v>
      </c>
      <c r="Q1191" s="98" t="e">
        <f t="shared" si="458"/>
        <v>#VALUE!</v>
      </c>
      <c r="R1191" s="99"/>
      <c r="S1191" s="4"/>
      <c r="T1191" s="27">
        <f t="shared" si="459"/>
        <v>0</v>
      </c>
      <c r="U1191" s="100">
        <v>66140</v>
      </c>
      <c r="V1191" s="101">
        <f t="shared" si="462"/>
        <v>0</v>
      </c>
      <c r="W1191" s="100"/>
      <c r="X1191" s="100"/>
      <c r="Y1191" s="101">
        <f t="shared" si="460"/>
        <v>0</v>
      </c>
      <c r="Z1191" s="101">
        <f t="shared" si="461"/>
        <v>0</v>
      </c>
      <c r="AA1191" s="101" t="e">
        <f t="shared" si="463"/>
        <v>#VALUE!</v>
      </c>
    </row>
    <row r="1192" spans="1:27" ht="17.25" x14ac:dyDescent="0.25">
      <c r="A1192" s="4"/>
      <c r="B1192" s="4"/>
      <c r="C1192" s="92"/>
      <c r="D1192" s="192"/>
      <c r="E1192" s="83"/>
      <c r="F1192" s="84"/>
      <c r="G1192" s="85" t="str">
        <f t="shared" si="452"/>
        <v>Error</v>
      </c>
      <c r="H1192" s="86">
        <v>14400</v>
      </c>
      <c r="I1192" s="87" t="e">
        <f t="shared" si="453"/>
        <v>#VALUE!</v>
      </c>
      <c r="J1192" s="87" t="e">
        <f t="shared" si="448"/>
        <v>#VALUE!</v>
      </c>
      <c r="K1192" s="87">
        <f t="shared" si="454"/>
        <v>0</v>
      </c>
      <c r="L1192" s="87">
        <f t="shared" si="455"/>
        <v>0</v>
      </c>
      <c r="M1192" s="87" t="e">
        <f t="shared" si="456"/>
        <v>#VALUE!</v>
      </c>
      <c r="N1192" s="87" t="e">
        <f t="shared" si="457"/>
        <v>#VALUE!</v>
      </c>
      <c r="O1192" s="86"/>
      <c r="P1192" s="87" t="e">
        <f t="shared" si="449"/>
        <v>#VALUE!</v>
      </c>
      <c r="Q1192" s="88" t="e">
        <f t="shared" si="458"/>
        <v>#VALUE!</v>
      </c>
      <c r="R1192" s="89"/>
      <c r="S1192" s="81"/>
      <c r="T1192" s="27">
        <f t="shared" si="459"/>
        <v>0</v>
      </c>
      <c r="U1192" s="90">
        <v>66140</v>
      </c>
      <c r="V1192" s="91">
        <f t="shared" si="462"/>
        <v>0</v>
      </c>
      <c r="W1192" s="90"/>
      <c r="X1192" s="90"/>
      <c r="Y1192" s="91">
        <f t="shared" si="460"/>
        <v>0</v>
      </c>
      <c r="Z1192" s="91">
        <f t="shared" si="461"/>
        <v>0</v>
      </c>
      <c r="AA1192" s="91" t="e">
        <f t="shared" si="463"/>
        <v>#VALUE!</v>
      </c>
    </row>
    <row r="1193" spans="1:27" ht="17.25" x14ac:dyDescent="0.25">
      <c r="A1193" s="4"/>
      <c r="B1193" s="4"/>
      <c r="C1193" s="92"/>
      <c r="D1193" s="192"/>
      <c r="E1193" s="93"/>
      <c r="F1193" s="94"/>
      <c r="G1193" s="95" t="str">
        <f t="shared" si="452"/>
        <v>Error</v>
      </c>
      <c r="H1193" s="96">
        <v>14400</v>
      </c>
      <c r="I1193" s="97" t="e">
        <f t="shared" si="453"/>
        <v>#VALUE!</v>
      </c>
      <c r="J1193" s="87" t="e">
        <f t="shared" si="448"/>
        <v>#VALUE!</v>
      </c>
      <c r="K1193" s="97">
        <f t="shared" si="454"/>
        <v>0</v>
      </c>
      <c r="L1193" s="97">
        <f t="shared" si="455"/>
        <v>0</v>
      </c>
      <c r="M1193" s="97" t="e">
        <f t="shared" si="456"/>
        <v>#VALUE!</v>
      </c>
      <c r="N1193" s="97" t="e">
        <f t="shared" si="457"/>
        <v>#VALUE!</v>
      </c>
      <c r="O1193" s="96"/>
      <c r="P1193" s="97" t="e">
        <f t="shared" si="449"/>
        <v>#VALUE!</v>
      </c>
      <c r="Q1193" s="98" t="e">
        <f t="shared" si="458"/>
        <v>#VALUE!</v>
      </c>
      <c r="R1193" s="99"/>
      <c r="S1193" s="4"/>
      <c r="T1193" s="27">
        <f t="shared" si="459"/>
        <v>0</v>
      </c>
      <c r="U1193" s="100">
        <v>66140</v>
      </c>
      <c r="V1193" s="101">
        <f t="shared" si="462"/>
        <v>0</v>
      </c>
      <c r="W1193" s="100"/>
      <c r="X1193" s="100"/>
      <c r="Y1193" s="101">
        <f t="shared" si="460"/>
        <v>0</v>
      </c>
      <c r="Z1193" s="101">
        <f t="shared" si="461"/>
        <v>0</v>
      </c>
      <c r="AA1193" s="101" t="e">
        <f t="shared" si="463"/>
        <v>#VALUE!</v>
      </c>
    </row>
    <row r="1194" spans="1:27" ht="17.25" x14ac:dyDescent="0.25">
      <c r="A1194" s="4"/>
      <c r="B1194" s="4"/>
      <c r="C1194" s="92"/>
      <c r="D1194" s="192"/>
      <c r="E1194" s="93"/>
      <c r="F1194" s="94"/>
      <c r="G1194" s="95" t="str">
        <f t="shared" si="452"/>
        <v>Error</v>
      </c>
      <c r="H1194" s="96">
        <v>14400</v>
      </c>
      <c r="I1194" s="97" t="e">
        <f t="shared" si="453"/>
        <v>#VALUE!</v>
      </c>
      <c r="J1194" s="87" t="e">
        <f t="shared" si="448"/>
        <v>#VALUE!</v>
      </c>
      <c r="K1194" s="97">
        <f t="shared" si="454"/>
        <v>0</v>
      </c>
      <c r="L1194" s="97">
        <f t="shared" si="455"/>
        <v>0</v>
      </c>
      <c r="M1194" s="97" t="e">
        <f t="shared" si="456"/>
        <v>#VALUE!</v>
      </c>
      <c r="N1194" s="97" t="e">
        <f t="shared" si="457"/>
        <v>#VALUE!</v>
      </c>
      <c r="O1194" s="96"/>
      <c r="P1194" s="97" t="e">
        <f t="shared" si="449"/>
        <v>#VALUE!</v>
      </c>
      <c r="Q1194" s="98" t="e">
        <f t="shared" si="458"/>
        <v>#VALUE!</v>
      </c>
      <c r="R1194" s="99"/>
      <c r="S1194" s="4"/>
      <c r="T1194" s="27">
        <f t="shared" si="459"/>
        <v>0</v>
      </c>
      <c r="U1194" s="100">
        <v>66140</v>
      </c>
      <c r="V1194" s="101">
        <f t="shared" si="462"/>
        <v>0</v>
      </c>
      <c r="W1194" s="100"/>
      <c r="X1194" s="100"/>
      <c r="Y1194" s="101">
        <f t="shared" si="460"/>
        <v>0</v>
      </c>
      <c r="Z1194" s="101">
        <f t="shared" si="461"/>
        <v>0</v>
      </c>
      <c r="AA1194" s="101" t="e">
        <f t="shared" si="463"/>
        <v>#VALUE!</v>
      </c>
    </row>
    <row r="1195" spans="1:27" ht="17.25" x14ac:dyDescent="0.25">
      <c r="A1195" s="4"/>
      <c r="B1195" s="4"/>
      <c r="C1195" s="92"/>
      <c r="D1195" s="192"/>
      <c r="E1195" s="93"/>
      <c r="F1195" s="94"/>
      <c r="G1195" s="95" t="str">
        <f t="shared" si="452"/>
        <v>Error</v>
      </c>
      <c r="H1195" s="96">
        <v>14400</v>
      </c>
      <c r="I1195" s="97" t="e">
        <f t="shared" si="453"/>
        <v>#VALUE!</v>
      </c>
      <c r="J1195" s="87" t="e">
        <f t="shared" si="448"/>
        <v>#VALUE!</v>
      </c>
      <c r="K1195" s="97">
        <f t="shared" si="454"/>
        <v>0</v>
      </c>
      <c r="L1195" s="97">
        <f t="shared" si="455"/>
        <v>0</v>
      </c>
      <c r="M1195" s="97" t="e">
        <f t="shared" si="456"/>
        <v>#VALUE!</v>
      </c>
      <c r="N1195" s="97" t="e">
        <f t="shared" si="457"/>
        <v>#VALUE!</v>
      </c>
      <c r="O1195" s="96"/>
      <c r="P1195" s="97" t="e">
        <f t="shared" si="449"/>
        <v>#VALUE!</v>
      </c>
      <c r="Q1195" s="98" t="e">
        <f t="shared" si="458"/>
        <v>#VALUE!</v>
      </c>
      <c r="R1195" s="99"/>
      <c r="S1195" s="4"/>
      <c r="T1195" s="27">
        <f t="shared" si="459"/>
        <v>0</v>
      </c>
      <c r="U1195" s="100">
        <v>66140</v>
      </c>
      <c r="V1195" s="101">
        <f t="shared" si="462"/>
        <v>0</v>
      </c>
      <c r="W1195" s="100"/>
      <c r="X1195" s="100"/>
      <c r="Y1195" s="101">
        <f t="shared" si="460"/>
        <v>0</v>
      </c>
      <c r="Z1195" s="101">
        <f t="shared" si="461"/>
        <v>0</v>
      </c>
      <c r="AA1195" s="101" t="e">
        <f t="shared" si="463"/>
        <v>#VALUE!</v>
      </c>
    </row>
    <row r="1196" spans="1:27" ht="17.25" x14ac:dyDescent="0.25">
      <c r="A1196" s="4"/>
      <c r="B1196" s="4"/>
      <c r="C1196" s="92"/>
      <c r="D1196" s="192"/>
      <c r="E1196" s="93"/>
      <c r="F1196" s="94"/>
      <c r="G1196" s="95" t="str">
        <f t="shared" si="452"/>
        <v>Error</v>
      </c>
      <c r="H1196" s="96">
        <v>14400</v>
      </c>
      <c r="I1196" s="97" t="e">
        <f t="shared" si="453"/>
        <v>#VALUE!</v>
      </c>
      <c r="J1196" s="87" t="e">
        <f t="shared" si="448"/>
        <v>#VALUE!</v>
      </c>
      <c r="K1196" s="97">
        <f t="shared" si="454"/>
        <v>0</v>
      </c>
      <c r="L1196" s="97">
        <f t="shared" si="455"/>
        <v>0</v>
      </c>
      <c r="M1196" s="97" t="e">
        <f t="shared" si="456"/>
        <v>#VALUE!</v>
      </c>
      <c r="N1196" s="97" t="e">
        <f t="shared" si="457"/>
        <v>#VALUE!</v>
      </c>
      <c r="O1196" s="96"/>
      <c r="P1196" s="97" t="e">
        <f t="shared" si="449"/>
        <v>#VALUE!</v>
      </c>
      <c r="Q1196" s="98" t="e">
        <f t="shared" si="458"/>
        <v>#VALUE!</v>
      </c>
      <c r="R1196" s="99"/>
      <c r="S1196" s="4"/>
      <c r="T1196" s="27">
        <f t="shared" si="459"/>
        <v>0</v>
      </c>
      <c r="U1196" s="100">
        <v>66140</v>
      </c>
      <c r="V1196" s="101">
        <f t="shared" si="462"/>
        <v>0</v>
      </c>
      <c r="W1196" s="100"/>
      <c r="X1196" s="100"/>
      <c r="Y1196" s="101">
        <f t="shared" si="460"/>
        <v>0</v>
      </c>
      <c r="Z1196" s="101">
        <f t="shared" si="461"/>
        <v>0</v>
      </c>
      <c r="AA1196" s="101" t="e">
        <f t="shared" si="463"/>
        <v>#VALUE!</v>
      </c>
    </row>
    <row r="1197" spans="1:27" ht="17.25" x14ac:dyDescent="0.25">
      <c r="A1197" s="4"/>
      <c r="B1197" s="4"/>
      <c r="C1197" s="92"/>
      <c r="D1197" s="192"/>
      <c r="E1197" s="93"/>
      <c r="F1197" s="94"/>
      <c r="G1197" s="95" t="str">
        <f t="shared" si="452"/>
        <v>Error</v>
      </c>
      <c r="H1197" s="96">
        <v>14400</v>
      </c>
      <c r="I1197" s="97" t="e">
        <f t="shared" si="453"/>
        <v>#VALUE!</v>
      </c>
      <c r="J1197" s="87" t="e">
        <f t="shared" si="448"/>
        <v>#VALUE!</v>
      </c>
      <c r="K1197" s="97">
        <f t="shared" si="454"/>
        <v>0</v>
      </c>
      <c r="L1197" s="97">
        <f t="shared" si="455"/>
        <v>0</v>
      </c>
      <c r="M1197" s="97" t="e">
        <f t="shared" si="456"/>
        <v>#VALUE!</v>
      </c>
      <c r="N1197" s="97" t="e">
        <f t="shared" si="457"/>
        <v>#VALUE!</v>
      </c>
      <c r="O1197" s="96"/>
      <c r="P1197" s="97" t="e">
        <f t="shared" si="449"/>
        <v>#VALUE!</v>
      </c>
      <c r="Q1197" s="98" t="e">
        <f t="shared" si="458"/>
        <v>#VALUE!</v>
      </c>
      <c r="R1197" s="99"/>
      <c r="S1197" s="4"/>
      <c r="T1197" s="27">
        <f t="shared" si="459"/>
        <v>0</v>
      </c>
      <c r="U1197" s="100">
        <v>66140</v>
      </c>
      <c r="V1197" s="101">
        <f t="shared" si="462"/>
        <v>0</v>
      </c>
      <c r="W1197" s="100"/>
      <c r="X1197" s="100"/>
      <c r="Y1197" s="101">
        <f t="shared" si="460"/>
        <v>0</v>
      </c>
      <c r="Z1197" s="101">
        <f t="shared" si="461"/>
        <v>0</v>
      </c>
      <c r="AA1197" s="101" t="e">
        <f t="shared" si="463"/>
        <v>#VALUE!</v>
      </c>
    </row>
    <row r="1198" spans="1:27" ht="17.25" x14ac:dyDescent="0.25">
      <c r="A1198" s="4"/>
      <c r="B1198" s="4"/>
      <c r="C1198" s="92"/>
      <c r="D1198" s="192"/>
      <c r="E1198" s="83"/>
      <c r="F1198" s="84"/>
      <c r="G1198" s="85" t="str">
        <f t="shared" si="452"/>
        <v>Error</v>
      </c>
      <c r="H1198" s="86">
        <v>14400</v>
      </c>
      <c r="I1198" s="87" t="e">
        <f t="shared" si="453"/>
        <v>#VALUE!</v>
      </c>
      <c r="J1198" s="87" t="e">
        <f t="shared" si="448"/>
        <v>#VALUE!</v>
      </c>
      <c r="K1198" s="87">
        <f t="shared" si="454"/>
        <v>0</v>
      </c>
      <c r="L1198" s="87">
        <f t="shared" si="455"/>
        <v>0</v>
      </c>
      <c r="M1198" s="87" t="e">
        <f t="shared" si="456"/>
        <v>#VALUE!</v>
      </c>
      <c r="N1198" s="87" t="e">
        <f t="shared" si="457"/>
        <v>#VALUE!</v>
      </c>
      <c r="O1198" s="86"/>
      <c r="P1198" s="87" t="e">
        <f t="shared" si="449"/>
        <v>#VALUE!</v>
      </c>
      <c r="Q1198" s="88" t="e">
        <f t="shared" si="458"/>
        <v>#VALUE!</v>
      </c>
      <c r="R1198" s="89"/>
      <c r="S1198" s="81"/>
      <c r="T1198" s="27">
        <f t="shared" si="459"/>
        <v>0</v>
      </c>
      <c r="U1198" s="90">
        <v>66140</v>
      </c>
      <c r="V1198" s="91">
        <f t="shared" si="462"/>
        <v>0</v>
      </c>
      <c r="W1198" s="90"/>
      <c r="X1198" s="90"/>
      <c r="Y1198" s="91">
        <f t="shared" si="460"/>
        <v>0</v>
      </c>
      <c r="Z1198" s="91">
        <f t="shared" si="461"/>
        <v>0</v>
      </c>
      <c r="AA1198" s="91" t="e">
        <f t="shared" si="463"/>
        <v>#VALUE!</v>
      </c>
    </row>
    <row r="1199" spans="1:27" ht="17.25" x14ac:dyDescent="0.25">
      <c r="A1199" s="4"/>
      <c r="B1199" s="4"/>
      <c r="C1199" s="92"/>
      <c r="D1199" s="192"/>
      <c r="E1199" s="83"/>
      <c r="F1199" s="84"/>
      <c r="G1199" s="85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6">
        <v>14400</v>
      </c>
      <c r="I1199" s="87" t="e">
        <f>G1199*H1199</f>
        <v>#VALUE!</v>
      </c>
      <c r="J1199" s="87" t="e">
        <f t="shared" si="448"/>
        <v>#VALUE!</v>
      </c>
      <c r="K1199" s="87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7">
        <f>K1199*H1199</f>
        <v>0</v>
      </c>
      <c r="M1199" s="87" t="e">
        <f>L1199+J1199</f>
        <v>#VALUE!</v>
      </c>
      <c r="N1199" s="87" t="e">
        <f>IF(F1199&lt;2,M1199*0%,IF(F1199&lt;5,M1199*5%,IF(F1199&lt;10,M1199*10%,IF(F1199&lt;15,M1199*15%,IF(F1199&lt;20,M1199*20%,IF(F1199&lt;25,M1199*25%,IF(F1199&gt;=25,M1199*30%)))))))</f>
        <v>#VALUE!</v>
      </c>
      <c r="O1199" s="86"/>
      <c r="P1199" s="87" t="e">
        <f t="shared" si="449"/>
        <v>#VALUE!</v>
      </c>
      <c r="Q1199" s="88" t="e">
        <f>P1199*6.565</f>
        <v>#VALUE!</v>
      </c>
      <c r="R1199" s="89"/>
      <c r="S1199" s="81"/>
      <c r="T1199" s="27">
        <f t="shared" si="459"/>
        <v>0</v>
      </c>
      <c r="U1199" s="90">
        <v>66140</v>
      </c>
      <c r="V1199" s="91">
        <f t="shared" si="462"/>
        <v>0</v>
      </c>
      <c r="W1199" s="90"/>
      <c r="X1199" s="90"/>
      <c r="Y1199" s="91">
        <f>+V1199+W1199+X1199</f>
        <v>0</v>
      </c>
      <c r="Z1199" s="91">
        <f>+Y1199*6.565</f>
        <v>0</v>
      </c>
      <c r="AA1199" s="91" t="e">
        <f t="shared" si="463"/>
        <v>#VALUE!</v>
      </c>
    </row>
    <row r="1200" spans="1:27" ht="17.25" x14ac:dyDescent="0.25">
      <c r="A1200" s="4"/>
      <c r="B1200" s="4"/>
      <c r="C1200" s="92"/>
      <c r="D1200" s="192"/>
      <c r="E1200" s="93"/>
      <c r="F1200" s="94"/>
      <c r="G1200" s="95" t="str">
        <f t="shared" si="452"/>
        <v>Error</v>
      </c>
      <c r="H1200" s="96">
        <v>14400</v>
      </c>
      <c r="I1200" s="97" t="e">
        <f t="shared" ref="I1200:I1215" si="464">G1200*H1200</f>
        <v>#VALUE!</v>
      </c>
      <c r="J1200" s="87" t="e">
        <f t="shared" si="448"/>
        <v>#VALUE!</v>
      </c>
      <c r="K1200" s="97">
        <f t="shared" si="454"/>
        <v>0</v>
      </c>
      <c r="L1200" s="97">
        <f t="shared" ref="L1200:L1215" si="465">K1200*H1200</f>
        <v>0</v>
      </c>
      <c r="M1200" s="97" t="e">
        <f t="shared" ref="M1200:M1215" si="466">L1200+J1200</f>
        <v>#VALUE!</v>
      </c>
      <c r="N1200" s="97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6"/>
      <c r="P1200" s="97" t="e">
        <f t="shared" si="449"/>
        <v>#VALUE!</v>
      </c>
      <c r="Q1200" s="98" t="e">
        <f t="shared" si="458"/>
        <v>#VALUE!</v>
      </c>
      <c r="R1200" s="99"/>
      <c r="S1200" s="4"/>
      <c r="T1200" s="27">
        <f t="shared" si="459"/>
        <v>0</v>
      </c>
      <c r="U1200" s="100">
        <v>66140</v>
      </c>
      <c r="V1200" s="101">
        <f t="shared" si="462"/>
        <v>0</v>
      </c>
      <c r="W1200" s="100"/>
      <c r="X1200" s="100"/>
      <c r="Y1200" s="101">
        <f t="shared" ref="Y1200:Y1215" si="468">+V1200+W1200+X1200</f>
        <v>0</v>
      </c>
      <c r="Z1200" s="101">
        <f t="shared" si="461"/>
        <v>0</v>
      </c>
      <c r="AA1200" s="101" t="e">
        <f t="shared" si="463"/>
        <v>#VALUE!</v>
      </c>
    </row>
    <row r="1201" spans="1:27" ht="17.25" x14ac:dyDescent="0.25">
      <c r="A1201" s="4"/>
      <c r="B1201" s="4"/>
      <c r="C1201" s="92"/>
      <c r="D1201" s="192"/>
      <c r="E1201" s="93"/>
      <c r="F1201" s="94"/>
      <c r="G1201" s="95" t="str">
        <f t="shared" si="452"/>
        <v>Error</v>
      </c>
      <c r="H1201" s="96">
        <v>14400</v>
      </c>
      <c r="I1201" s="97" t="e">
        <f t="shared" si="464"/>
        <v>#VALUE!</v>
      </c>
      <c r="J1201" s="87" t="e">
        <f t="shared" si="448"/>
        <v>#VALUE!</v>
      </c>
      <c r="K1201" s="97">
        <f t="shared" si="454"/>
        <v>0</v>
      </c>
      <c r="L1201" s="97">
        <f t="shared" si="465"/>
        <v>0</v>
      </c>
      <c r="M1201" s="97" t="e">
        <f t="shared" si="466"/>
        <v>#VALUE!</v>
      </c>
      <c r="N1201" s="97" t="e">
        <f t="shared" si="467"/>
        <v>#VALUE!</v>
      </c>
      <c r="O1201" s="96"/>
      <c r="P1201" s="97" t="e">
        <f t="shared" si="449"/>
        <v>#VALUE!</v>
      </c>
      <c r="Q1201" s="98" t="e">
        <f t="shared" si="458"/>
        <v>#VALUE!</v>
      </c>
      <c r="R1201" s="99"/>
      <c r="S1201" s="4"/>
      <c r="T1201" s="27">
        <f t="shared" si="459"/>
        <v>0</v>
      </c>
      <c r="U1201" s="100">
        <v>66140</v>
      </c>
      <c r="V1201" s="101">
        <f t="shared" si="462"/>
        <v>0</v>
      </c>
      <c r="W1201" s="100"/>
      <c r="X1201" s="100"/>
      <c r="Y1201" s="101">
        <f t="shared" si="468"/>
        <v>0</v>
      </c>
      <c r="Z1201" s="101">
        <f t="shared" si="461"/>
        <v>0</v>
      </c>
      <c r="AA1201" s="101" t="e">
        <f t="shared" si="463"/>
        <v>#VALUE!</v>
      </c>
    </row>
    <row r="1202" spans="1:27" ht="17.25" x14ac:dyDescent="0.25">
      <c r="A1202" s="4"/>
      <c r="B1202" s="4"/>
      <c r="C1202" s="92"/>
      <c r="D1202" s="192"/>
      <c r="E1202" s="93"/>
      <c r="F1202" s="94"/>
      <c r="G1202" s="95" t="str">
        <f t="shared" si="452"/>
        <v>Error</v>
      </c>
      <c r="H1202" s="96">
        <v>14400</v>
      </c>
      <c r="I1202" s="97" t="e">
        <f t="shared" si="464"/>
        <v>#VALUE!</v>
      </c>
      <c r="J1202" s="87" t="e">
        <f t="shared" si="448"/>
        <v>#VALUE!</v>
      </c>
      <c r="K1202" s="97">
        <f t="shared" si="454"/>
        <v>0</v>
      </c>
      <c r="L1202" s="97">
        <f t="shared" si="465"/>
        <v>0</v>
      </c>
      <c r="M1202" s="97" t="e">
        <f t="shared" si="466"/>
        <v>#VALUE!</v>
      </c>
      <c r="N1202" s="97" t="e">
        <f t="shared" si="467"/>
        <v>#VALUE!</v>
      </c>
      <c r="O1202" s="96"/>
      <c r="P1202" s="97" t="e">
        <f t="shared" si="449"/>
        <v>#VALUE!</v>
      </c>
      <c r="Q1202" s="98" t="e">
        <f t="shared" si="458"/>
        <v>#VALUE!</v>
      </c>
      <c r="R1202" s="99"/>
      <c r="S1202" s="4"/>
      <c r="T1202" s="27">
        <f t="shared" si="459"/>
        <v>0</v>
      </c>
      <c r="U1202" s="100">
        <v>66140</v>
      </c>
      <c r="V1202" s="101">
        <f t="shared" si="462"/>
        <v>0</v>
      </c>
      <c r="W1202" s="100"/>
      <c r="X1202" s="100"/>
      <c r="Y1202" s="101">
        <f t="shared" si="468"/>
        <v>0</v>
      </c>
      <c r="Z1202" s="101">
        <f t="shared" si="461"/>
        <v>0</v>
      </c>
      <c r="AA1202" s="101" t="e">
        <f t="shared" si="463"/>
        <v>#VALUE!</v>
      </c>
    </row>
    <row r="1203" spans="1:27" ht="17.25" x14ac:dyDescent="0.25">
      <c r="A1203" s="4"/>
      <c r="B1203" s="4"/>
      <c r="C1203" s="92"/>
      <c r="D1203" s="192"/>
      <c r="E1203" s="93"/>
      <c r="F1203" s="94"/>
      <c r="G1203" s="95" t="str">
        <f t="shared" si="452"/>
        <v>Error</v>
      </c>
      <c r="H1203" s="96">
        <v>14400</v>
      </c>
      <c r="I1203" s="97" t="e">
        <f t="shared" si="464"/>
        <v>#VALUE!</v>
      </c>
      <c r="J1203" s="87" t="e">
        <f t="shared" si="448"/>
        <v>#VALUE!</v>
      </c>
      <c r="K1203" s="97">
        <f t="shared" si="454"/>
        <v>0</v>
      </c>
      <c r="L1203" s="97">
        <f t="shared" si="465"/>
        <v>0</v>
      </c>
      <c r="M1203" s="97" t="e">
        <f t="shared" si="466"/>
        <v>#VALUE!</v>
      </c>
      <c r="N1203" s="97" t="e">
        <f t="shared" si="467"/>
        <v>#VALUE!</v>
      </c>
      <c r="O1203" s="96"/>
      <c r="P1203" s="97" t="e">
        <f t="shared" si="449"/>
        <v>#VALUE!</v>
      </c>
      <c r="Q1203" s="98" t="e">
        <f t="shared" si="458"/>
        <v>#VALUE!</v>
      </c>
      <c r="R1203" s="99"/>
      <c r="S1203" s="4"/>
      <c r="T1203" s="27">
        <f t="shared" si="459"/>
        <v>0</v>
      </c>
      <c r="U1203" s="100">
        <v>66140</v>
      </c>
      <c r="V1203" s="101">
        <f t="shared" si="462"/>
        <v>0</v>
      </c>
      <c r="W1203" s="100"/>
      <c r="X1203" s="100"/>
      <c r="Y1203" s="101">
        <f t="shared" si="468"/>
        <v>0</v>
      </c>
      <c r="Z1203" s="101">
        <f t="shared" si="461"/>
        <v>0</v>
      </c>
      <c r="AA1203" s="101" t="e">
        <f t="shared" si="463"/>
        <v>#VALUE!</v>
      </c>
    </row>
    <row r="1204" spans="1:27" ht="17.25" x14ac:dyDescent="0.25">
      <c r="A1204" s="4"/>
      <c r="B1204" s="4"/>
      <c r="C1204" s="92"/>
      <c r="D1204" s="192"/>
      <c r="E1204" s="93"/>
      <c r="F1204" s="94"/>
      <c r="G1204" s="95" t="str">
        <f t="shared" si="452"/>
        <v>Error</v>
      </c>
      <c r="H1204" s="96">
        <v>14400</v>
      </c>
      <c r="I1204" s="97" t="e">
        <f t="shared" si="464"/>
        <v>#VALUE!</v>
      </c>
      <c r="J1204" s="87" t="e">
        <f t="shared" si="448"/>
        <v>#VALUE!</v>
      </c>
      <c r="K1204" s="97">
        <f t="shared" si="454"/>
        <v>0</v>
      </c>
      <c r="L1204" s="97">
        <f t="shared" si="465"/>
        <v>0</v>
      </c>
      <c r="M1204" s="97" t="e">
        <f t="shared" si="466"/>
        <v>#VALUE!</v>
      </c>
      <c r="N1204" s="97" t="e">
        <f t="shared" si="467"/>
        <v>#VALUE!</v>
      </c>
      <c r="O1204" s="96"/>
      <c r="P1204" s="97" t="e">
        <f t="shared" si="449"/>
        <v>#VALUE!</v>
      </c>
      <c r="Q1204" s="98" t="e">
        <f t="shared" si="458"/>
        <v>#VALUE!</v>
      </c>
      <c r="R1204" s="99"/>
      <c r="S1204" s="4"/>
      <c r="T1204" s="27">
        <f t="shared" si="459"/>
        <v>0</v>
      </c>
      <c r="U1204" s="100">
        <v>66140</v>
      </c>
      <c r="V1204" s="101">
        <f t="shared" si="462"/>
        <v>0</v>
      </c>
      <c r="W1204" s="100"/>
      <c r="X1204" s="100"/>
      <c r="Y1204" s="101">
        <f t="shared" si="468"/>
        <v>0</v>
      </c>
      <c r="Z1204" s="101">
        <f t="shared" si="461"/>
        <v>0</v>
      </c>
      <c r="AA1204" s="101" t="e">
        <f t="shared" si="463"/>
        <v>#VALUE!</v>
      </c>
    </row>
    <row r="1205" spans="1:27" ht="17.25" x14ac:dyDescent="0.25">
      <c r="A1205" s="4"/>
      <c r="B1205" s="4"/>
      <c r="C1205" s="92"/>
      <c r="D1205" s="192"/>
      <c r="E1205" s="83"/>
      <c r="F1205" s="84"/>
      <c r="G1205" s="85" t="str">
        <f t="shared" si="452"/>
        <v>Error</v>
      </c>
      <c r="H1205" s="86">
        <v>14400</v>
      </c>
      <c r="I1205" s="87" t="e">
        <f t="shared" si="464"/>
        <v>#VALUE!</v>
      </c>
      <c r="J1205" s="87" t="e">
        <f t="shared" si="448"/>
        <v>#VALUE!</v>
      </c>
      <c r="K1205" s="87">
        <f t="shared" si="454"/>
        <v>0</v>
      </c>
      <c r="L1205" s="87">
        <f t="shared" si="465"/>
        <v>0</v>
      </c>
      <c r="M1205" s="87" t="e">
        <f t="shared" si="466"/>
        <v>#VALUE!</v>
      </c>
      <c r="N1205" s="87" t="e">
        <f t="shared" si="467"/>
        <v>#VALUE!</v>
      </c>
      <c r="O1205" s="86"/>
      <c r="P1205" s="87" t="e">
        <f t="shared" si="449"/>
        <v>#VALUE!</v>
      </c>
      <c r="Q1205" s="88" t="e">
        <f t="shared" si="458"/>
        <v>#VALUE!</v>
      </c>
      <c r="R1205" s="89"/>
      <c r="S1205" s="81"/>
      <c r="T1205" s="27">
        <f t="shared" si="459"/>
        <v>0</v>
      </c>
      <c r="U1205" s="90">
        <v>66140</v>
      </c>
      <c r="V1205" s="91">
        <f t="shared" si="462"/>
        <v>0</v>
      </c>
      <c r="W1205" s="90"/>
      <c r="X1205" s="90"/>
      <c r="Y1205" s="91">
        <f t="shared" si="468"/>
        <v>0</v>
      </c>
      <c r="Z1205" s="91">
        <f t="shared" si="461"/>
        <v>0</v>
      </c>
      <c r="AA1205" s="91" t="e">
        <f t="shared" si="463"/>
        <v>#VALUE!</v>
      </c>
    </row>
    <row r="1206" spans="1:27" ht="17.25" x14ac:dyDescent="0.25">
      <c r="A1206" s="4"/>
      <c r="B1206" s="4"/>
      <c r="C1206" s="92"/>
      <c r="D1206" s="192"/>
      <c r="E1206" s="93"/>
      <c r="F1206" s="94"/>
      <c r="G1206" s="95" t="str">
        <f t="shared" si="452"/>
        <v>Error</v>
      </c>
      <c r="H1206" s="96">
        <v>14400</v>
      </c>
      <c r="I1206" s="97" t="e">
        <f t="shared" si="464"/>
        <v>#VALUE!</v>
      </c>
      <c r="J1206" s="87" t="e">
        <f t="shared" si="448"/>
        <v>#VALUE!</v>
      </c>
      <c r="K1206" s="97">
        <f t="shared" si="454"/>
        <v>0</v>
      </c>
      <c r="L1206" s="97">
        <f t="shared" si="465"/>
        <v>0</v>
      </c>
      <c r="M1206" s="97" t="e">
        <f t="shared" si="466"/>
        <v>#VALUE!</v>
      </c>
      <c r="N1206" s="97" t="e">
        <f t="shared" si="467"/>
        <v>#VALUE!</v>
      </c>
      <c r="O1206" s="96"/>
      <c r="P1206" s="97" t="e">
        <f t="shared" si="449"/>
        <v>#VALUE!</v>
      </c>
      <c r="Q1206" s="98" t="e">
        <f t="shared" si="458"/>
        <v>#VALUE!</v>
      </c>
      <c r="R1206" s="99"/>
      <c r="S1206" s="4"/>
      <c r="T1206" s="27">
        <f t="shared" si="459"/>
        <v>0</v>
      </c>
      <c r="U1206" s="100">
        <v>66140</v>
      </c>
      <c r="V1206" s="101">
        <f t="shared" si="462"/>
        <v>0</v>
      </c>
      <c r="W1206" s="100"/>
      <c r="X1206" s="100"/>
      <c r="Y1206" s="101">
        <f t="shared" si="468"/>
        <v>0</v>
      </c>
      <c r="Z1206" s="101">
        <f t="shared" si="461"/>
        <v>0</v>
      </c>
      <c r="AA1206" s="101" t="e">
        <f t="shared" si="463"/>
        <v>#VALUE!</v>
      </c>
    </row>
    <row r="1207" spans="1:27" ht="17.25" x14ac:dyDescent="0.25">
      <c r="A1207" s="4"/>
      <c r="B1207" s="4"/>
      <c r="C1207" s="92"/>
      <c r="D1207" s="192"/>
      <c r="E1207" s="93"/>
      <c r="F1207" s="94"/>
      <c r="G1207" s="95" t="str">
        <f t="shared" si="452"/>
        <v>Error</v>
      </c>
      <c r="H1207" s="96">
        <v>14400</v>
      </c>
      <c r="I1207" s="97" t="e">
        <f t="shared" si="464"/>
        <v>#VALUE!</v>
      </c>
      <c r="J1207" s="87" t="e">
        <f t="shared" si="448"/>
        <v>#VALUE!</v>
      </c>
      <c r="K1207" s="97">
        <f t="shared" si="454"/>
        <v>0</v>
      </c>
      <c r="L1207" s="97">
        <f t="shared" si="465"/>
        <v>0</v>
      </c>
      <c r="M1207" s="97" t="e">
        <f t="shared" si="466"/>
        <v>#VALUE!</v>
      </c>
      <c r="N1207" s="97" t="e">
        <f t="shared" si="467"/>
        <v>#VALUE!</v>
      </c>
      <c r="O1207" s="96"/>
      <c r="P1207" s="97" t="e">
        <f t="shared" si="449"/>
        <v>#VALUE!</v>
      </c>
      <c r="Q1207" s="98" t="e">
        <f t="shared" si="458"/>
        <v>#VALUE!</v>
      </c>
      <c r="R1207" s="99"/>
      <c r="S1207" s="4"/>
      <c r="T1207" s="27">
        <f t="shared" si="459"/>
        <v>0</v>
      </c>
      <c r="U1207" s="100">
        <v>66140</v>
      </c>
      <c r="V1207" s="101">
        <f t="shared" si="462"/>
        <v>0</v>
      </c>
      <c r="W1207" s="100"/>
      <c r="X1207" s="100"/>
      <c r="Y1207" s="101">
        <f t="shared" si="468"/>
        <v>0</v>
      </c>
      <c r="Z1207" s="101">
        <f t="shared" si="461"/>
        <v>0</v>
      </c>
      <c r="AA1207" s="101" t="e">
        <f t="shared" si="463"/>
        <v>#VALUE!</v>
      </c>
    </row>
    <row r="1208" spans="1:27" ht="17.25" x14ac:dyDescent="0.25">
      <c r="A1208" s="4"/>
      <c r="B1208" s="4"/>
      <c r="C1208" s="92"/>
      <c r="D1208" s="192"/>
      <c r="E1208" s="93"/>
      <c r="F1208" s="94"/>
      <c r="G1208" s="95" t="str">
        <f t="shared" si="452"/>
        <v>Error</v>
      </c>
      <c r="H1208" s="96">
        <v>14400</v>
      </c>
      <c r="I1208" s="97" t="e">
        <f t="shared" si="464"/>
        <v>#VALUE!</v>
      </c>
      <c r="J1208" s="87" t="e">
        <f t="shared" ref="J1208:J1215" si="469">IF(I1208&lt;=59525,59525,I1208)</f>
        <v>#VALUE!</v>
      </c>
      <c r="K1208" s="97">
        <f t="shared" si="454"/>
        <v>0</v>
      </c>
      <c r="L1208" s="97">
        <f t="shared" si="465"/>
        <v>0</v>
      </c>
      <c r="M1208" s="97" t="e">
        <f t="shared" si="466"/>
        <v>#VALUE!</v>
      </c>
      <c r="N1208" s="97" t="e">
        <f t="shared" si="467"/>
        <v>#VALUE!</v>
      </c>
      <c r="O1208" s="96"/>
      <c r="P1208" s="97" t="e">
        <f t="shared" ref="P1208:P1215" si="470">M1208+N1208+O1208</f>
        <v>#VALUE!</v>
      </c>
      <c r="Q1208" s="98" t="e">
        <f t="shared" si="458"/>
        <v>#VALUE!</v>
      </c>
      <c r="R1208" s="99"/>
      <c r="S1208" s="4"/>
      <c r="T1208" s="27">
        <f t="shared" si="459"/>
        <v>0</v>
      </c>
      <c r="U1208" s="100">
        <v>66140</v>
      </c>
      <c r="V1208" s="101">
        <f t="shared" ref="V1208:V1215" si="471">+U1208*T1208</f>
        <v>0</v>
      </c>
      <c r="W1208" s="100"/>
      <c r="X1208" s="100"/>
      <c r="Y1208" s="101">
        <f t="shared" si="468"/>
        <v>0</v>
      </c>
      <c r="Z1208" s="101">
        <f t="shared" si="461"/>
        <v>0</v>
      </c>
      <c r="AA1208" s="101" t="e">
        <f t="shared" ref="AA1208:AA1215" si="472">+Z1208+Q1208</f>
        <v>#VALUE!</v>
      </c>
    </row>
    <row r="1209" spans="1:27" ht="17.25" x14ac:dyDescent="0.25">
      <c r="A1209" s="4"/>
      <c r="B1209" s="4"/>
      <c r="C1209" s="92"/>
      <c r="D1209" s="192"/>
      <c r="E1209" s="93"/>
      <c r="F1209" s="94"/>
      <c r="G1209" s="95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6">
        <v>14400</v>
      </c>
      <c r="I1209" s="97" t="e">
        <f t="shared" si="464"/>
        <v>#VALUE!</v>
      </c>
      <c r="J1209" s="87" t="e">
        <f t="shared" si="469"/>
        <v>#VALUE!</v>
      </c>
      <c r="K1209" s="97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7">
        <f t="shared" si="465"/>
        <v>0</v>
      </c>
      <c r="M1209" s="97" t="e">
        <f t="shared" si="466"/>
        <v>#VALUE!</v>
      </c>
      <c r="N1209" s="97" t="e">
        <f t="shared" si="467"/>
        <v>#VALUE!</v>
      </c>
      <c r="O1209" s="96"/>
      <c r="P1209" s="97" t="e">
        <f t="shared" si="470"/>
        <v>#VALUE!</v>
      </c>
      <c r="Q1209" s="98" t="e">
        <f t="shared" ref="Q1209:Q1215" si="475">P1209*6.565</f>
        <v>#VALUE!</v>
      </c>
      <c r="R1209" s="99"/>
      <c r="S1209" s="4"/>
      <c r="T1209" s="27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0">
        <v>66140</v>
      </c>
      <c r="V1209" s="101">
        <f t="shared" si="471"/>
        <v>0</v>
      </c>
      <c r="W1209" s="100"/>
      <c r="X1209" s="100"/>
      <c r="Y1209" s="101">
        <f t="shared" si="468"/>
        <v>0</v>
      </c>
      <c r="Z1209" s="101">
        <f t="shared" ref="Z1209:Z1215" si="477">+Y1209*6.565</f>
        <v>0</v>
      </c>
      <c r="AA1209" s="101" t="e">
        <f t="shared" si="472"/>
        <v>#VALUE!</v>
      </c>
    </row>
    <row r="1210" spans="1:27" ht="17.25" x14ac:dyDescent="0.25">
      <c r="A1210" s="4"/>
      <c r="B1210" s="4"/>
      <c r="C1210" s="92"/>
      <c r="D1210" s="192"/>
      <c r="E1210" s="93"/>
      <c r="F1210" s="94"/>
      <c r="G1210" s="95" t="str">
        <f t="shared" si="473"/>
        <v>Error</v>
      </c>
      <c r="H1210" s="96">
        <v>14400</v>
      </c>
      <c r="I1210" s="97" t="e">
        <f t="shared" si="464"/>
        <v>#VALUE!</v>
      </c>
      <c r="J1210" s="87" t="e">
        <f t="shared" si="469"/>
        <v>#VALUE!</v>
      </c>
      <c r="K1210" s="97">
        <f t="shared" si="474"/>
        <v>0</v>
      </c>
      <c r="L1210" s="97">
        <f t="shared" si="465"/>
        <v>0</v>
      </c>
      <c r="M1210" s="97" t="e">
        <f t="shared" si="466"/>
        <v>#VALUE!</v>
      </c>
      <c r="N1210" s="97" t="e">
        <f t="shared" si="467"/>
        <v>#VALUE!</v>
      </c>
      <c r="O1210" s="96"/>
      <c r="P1210" s="97" t="e">
        <f t="shared" si="470"/>
        <v>#VALUE!</v>
      </c>
      <c r="Q1210" s="98" t="e">
        <f t="shared" si="475"/>
        <v>#VALUE!</v>
      </c>
      <c r="R1210" s="99"/>
      <c r="S1210" s="4"/>
      <c r="T1210" s="27">
        <f t="shared" si="476"/>
        <v>0</v>
      </c>
      <c r="U1210" s="100">
        <v>66140</v>
      </c>
      <c r="V1210" s="101">
        <f t="shared" si="471"/>
        <v>0</v>
      </c>
      <c r="W1210" s="100"/>
      <c r="X1210" s="100"/>
      <c r="Y1210" s="101">
        <f t="shared" si="468"/>
        <v>0</v>
      </c>
      <c r="Z1210" s="101">
        <f t="shared" si="477"/>
        <v>0</v>
      </c>
      <c r="AA1210" s="101" t="e">
        <f t="shared" si="472"/>
        <v>#VALUE!</v>
      </c>
    </row>
    <row r="1211" spans="1:27" ht="17.25" x14ac:dyDescent="0.25">
      <c r="A1211" s="4"/>
      <c r="B1211" s="4"/>
      <c r="C1211" s="92"/>
      <c r="D1211" s="192"/>
      <c r="E1211" s="83"/>
      <c r="F1211" s="84"/>
      <c r="G1211" s="85" t="str">
        <f t="shared" si="473"/>
        <v>Error</v>
      </c>
      <c r="H1211" s="86">
        <v>14400</v>
      </c>
      <c r="I1211" s="87" t="e">
        <f t="shared" si="464"/>
        <v>#VALUE!</v>
      </c>
      <c r="J1211" s="87" t="e">
        <f t="shared" si="469"/>
        <v>#VALUE!</v>
      </c>
      <c r="K1211" s="87">
        <f t="shared" si="474"/>
        <v>0</v>
      </c>
      <c r="L1211" s="87">
        <f t="shared" si="465"/>
        <v>0</v>
      </c>
      <c r="M1211" s="87" t="e">
        <f t="shared" si="466"/>
        <v>#VALUE!</v>
      </c>
      <c r="N1211" s="87" t="e">
        <f t="shared" si="467"/>
        <v>#VALUE!</v>
      </c>
      <c r="O1211" s="86"/>
      <c r="P1211" s="87" t="e">
        <f t="shared" si="470"/>
        <v>#VALUE!</v>
      </c>
      <c r="Q1211" s="88" t="e">
        <f t="shared" si="475"/>
        <v>#VALUE!</v>
      </c>
      <c r="R1211" s="89"/>
      <c r="S1211" s="81"/>
      <c r="T1211" s="27">
        <f t="shared" si="476"/>
        <v>0</v>
      </c>
      <c r="U1211" s="90">
        <v>66140</v>
      </c>
      <c r="V1211" s="91">
        <f t="shared" si="471"/>
        <v>0</v>
      </c>
      <c r="W1211" s="90"/>
      <c r="X1211" s="90"/>
      <c r="Y1211" s="91">
        <f t="shared" si="468"/>
        <v>0</v>
      </c>
      <c r="Z1211" s="91">
        <f t="shared" si="477"/>
        <v>0</v>
      </c>
      <c r="AA1211" s="91" t="e">
        <f t="shared" si="472"/>
        <v>#VALUE!</v>
      </c>
    </row>
    <row r="1212" spans="1:27" ht="17.25" x14ac:dyDescent="0.25">
      <c r="A1212" s="4"/>
      <c r="B1212" s="4"/>
      <c r="C1212" s="92"/>
      <c r="D1212" s="192"/>
      <c r="E1212" s="93"/>
      <c r="F1212" s="94"/>
      <c r="G1212" s="95" t="str">
        <f t="shared" si="473"/>
        <v>Error</v>
      </c>
      <c r="H1212" s="96">
        <v>14400</v>
      </c>
      <c r="I1212" s="97" t="e">
        <f t="shared" si="464"/>
        <v>#VALUE!</v>
      </c>
      <c r="J1212" s="87" t="e">
        <f t="shared" si="469"/>
        <v>#VALUE!</v>
      </c>
      <c r="K1212" s="97">
        <f t="shared" si="474"/>
        <v>0</v>
      </c>
      <c r="L1212" s="97">
        <f t="shared" si="465"/>
        <v>0</v>
      </c>
      <c r="M1212" s="97" t="e">
        <f t="shared" si="466"/>
        <v>#VALUE!</v>
      </c>
      <c r="N1212" s="97" t="e">
        <f t="shared" si="467"/>
        <v>#VALUE!</v>
      </c>
      <c r="O1212" s="96"/>
      <c r="P1212" s="97" t="e">
        <f t="shared" si="470"/>
        <v>#VALUE!</v>
      </c>
      <c r="Q1212" s="98" t="e">
        <f t="shared" si="475"/>
        <v>#VALUE!</v>
      </c>
      <c r="R1212" s="99"/>
      <c r="S1212" s="4"/>
      <c r="T1212" s="27">
        <f t="shared" si="476"/>
        <v>0</v>
      </c>
      <c r="U1212" s="100">
        <v>66140</v>
      </c>
      <c r="V1212" s="101">
        <f t="shared" si="471"/>
        <v>0</v>
      </c>
      <c r="W1212" s="100"/>
      <c r="X1212" s="100"/>
      <c r="Y1212" s="101">
        <f t="shared" si="468"/>
        <v>0</v>
      </c>
      <c r="Z1212" s="101">
        <f t="shared" si="477"/>
        <v>0</v>
      </c>
      <c r="AA1212" s="101" t="e">
        <f t="shared" si="472"/>
        <v>#VALUE!</v>
      </c>
    </row>
    <row r="1213" spans="1:27" ht="17.25" x14ac:dyDescent="0.25">
      <c r="A1213" s="4"/>
      <c r="B1213" s="4"/>
      <c r="C1213" s="92"/>
      <c r="D1213" s="192"/>
      <c r="E1213" s="93"/>
      <c r="F1213" s="94"/>
      <c r="G1213" s="95" t="str">
        <f t="shared" si="473"/>
        <v>Error</v>
      </c>
      <c r="H1213" s="96">
        <v>14400</v>
      </c>
      <c r="I1213" s="97" t="e">
        <f t="shared" si="464"/>
        <v>#VALUE!</v>
      </c>
      <c r="J1213" s="87" t="e">
        <f t="shared" si="469"/>
        <v>#VALUE!</v>
      </c>
      <c r="K1213" s="97">
        <f t="shared" si="474"/>
        <v>0</v>
      </c>
      <c r="L1213" s="97">
        <f t="shared" si="465"/>
        <v>0</v>
      </c>
      <c r="M1213" s="97" t="e">
        <f t="shared" si="466"/>
        <v>#VALUE!</v>
      </c>
      <c r="N1213" s="97" t="e">
        <f t="shared" si="467"/>
        <v>#VALUE!</v>
      </c>
      <c r="O1213" s="96"/>
      <c r="P1213" s="97" t="e">
        <f t="shared" si="470"/>
        <v>#VALUE!</v>
      </c>
      <c r="Q1213" s="98" t="e">
        <f t="shared" si="475"/>
        <v>#VALUE!</v>
      </c>
      <c r="R1213" s="99"/>
      <c r="S1213" s="4"/>
      <c r="T1213" s="27">
        <f t="shared" si="476"/>
        <v>0</v>
      </c>
      <c r="U1213" s="100">
        <v>66140</v>
      </c>
      <c r="V1213" s="101">
        <f t="shared" si="471"/>
        <v>0</v>
      </c>
      <c r="W1213" s="100"/>
      <c r="X1213" s="100"/>
      <c r="Y1213" s="101">
        <f t="shared" si="468"/>
        <v>0</v>
      </c>
      <c r="Z1213" s="101">
        <f t="shared" si="477"/>
        <v>0</v>
      </c>
      <c r="AA1213" s="101" t="e">
        <f t="shared" si="472"/>
        <v>#VALUE!</v>
      </c>
    </row>
    <row r="1214" spans="1:27" ht="17.25" x14ac:dyDescent="0.25">
      <c r="A1214" s="4"/>
      <c r="B1214" s="4"/>
      <c r="C1214" s="92"/>
      <c r="D1214" s="192"/>
      <c r="E1214" s="93"/>
      <c r="F1214" s="94"/>
      <c r="G1214" s="95" t="str">
        <f t="shared" si="473"/>
        <v>Error</v>
      </c>
      <c r="H1214" s="96">
        <v>14400</v>
      </c>
      <c r="I1214" s="97" t="e">
        <f t="shared" si="464"/>
        <v>#VALUE!</v>
      </c>
      <c r="J1214" s="87" t="e">
        <f t="shared" si="469"/>
        <v>#VALUE!</v>
      </c>
      <c r="K1214" s="97">
        <f t="shared" si="474"/>
        <v>0</v>
      </c>
      <c r="L1214" s="97">
        <f t="shared" si="465"/>
        <v>0</v>
      </c>
      <c r="M1214" s="97" t="e">
        <f t="shared" si="466"/>
        <v>#VALUE!</v>
      </c>
      <c r="N1214" s="97" t="e">
        <f t="shared" si="467"/>
        <v>#VALUE!</v>
      </c>
      <c r="O1214" s="96"/>
      <c r="P1214" s="97" t="e">
        <f t="shared" si="470"/>
        <v>#VALUE!</v>
      </c>
      <c r="Q1214" s="98" t="e">
        <f t="shared" si="475"/>
        <v>#VALUE!</v>
      </c>
      <c r="R1214" s="99"/>
      <c r="S1214" s="4"/>
      <c r="T1214" s="27">
        <f t="shared" si="476"/>
        <v>0</v>
      </c>
      <c r="U1214" s="100">
        <v>66140</v>
      </c>
      <c r="V1214" s="101">
        <f t="shared" si="471"/>
        <v>0</v>
      </c>
      <c r="W1214" s="100"/>
      <c r="X1214" s="100"/>
      <c r="Y1214" s="101">
        <f t="shared" si="468"/>
        <v>0</v>
      </c>
      <c r="Z1214" s="101">
        <f t="shared" si="477"/>
        <v>0</v>
      </c>
      <c r="AA1214" s="101" t="e">
        <f t="shared" si="472"/>
        <v>#VALUE!</v>
      </c>
    </row>
    <row r="1215" spans="1:27" ht="18" thickBot="1" x14ac:dyDescent="0.3">
      <c r="A1215" s="102"/>
      <c r="B1215" s="102"/>
      <c r="C1215" s="103"/>
      <c r="D1215" s="193"/>
      <c r="E1215" s="104"/>
      <c r="F1215" s="105"/>
      <c r="G1215" s="106" t="str">
        <f t="shared" si="473"/>
        <v>Error</v>
      </c>
      <c r="H1215" s="107">
        <v>14400</v>
      </c>
      <c r="I1215" s="108" t="e">
        <f t="shared" si="464"/>
        <v>#VALUE!</v>
      </c>
      <c r="J1215" s="87" t="e">
        <f t="shared" si="469"/>
        <v>#VALUE!</v>
      </c>
      <c r="K1215" s="108">
        <f t="shared" si="474"/>
        <v>0</v>
      </c>
      <c r="L1215" s="108">
        <f t="shared" si="465"/>
        <v>0</v>
      </c>
      <c r="M1215" s="108" t="e">
        <f t="shared" si="466"/>
        <v>#VALUE!</v>
      </c>
      <c r="N1215" s="108" t="e">
        <f t="shared" si="467"/>
        <v>#VALUE!</v>
      </c>
      <c r="O1215" s="107"/>
      <c r="P1215" s="108" t="e">
        <f t="shared" si="470"/>
        <v>#VALUE!</v>
      </c>
      <c r="Q1215" s="109" t="e">
        <f t="shared" si="475"/>
        <v>#VALUE!</v>
      </c>
      <c r="R1215" s="110"/>
      <c r="S1215" s="102"/>
      <c r="T1215" s="27">
        <f t="shared" si="476"/>
        <v>0</v>
      </c>
      <c r="U1215" s="111">
        <v>66140</v>
      </c>
      <c r="V1215" s="112">
        <f t="shared" si="471"/>
        <v>0</v>
      </c>
      <c r="W1215" s="111"/>
      <c r="X1215" s="111"/>
      <c r="Y1215" s="112">
        <f t="shared" si="468"/>
        <v>0</v>
      </c>
      <c r="Z1215" s="112">
        <f t="shared" si="477"/>
        <v>0</v>
      </c>
      <c r="AA1215" s="112" t="e">
        <f t="shared" si="472"/>
        <v>#VALUE!</v>
      </c>
    </row>
    <row r="1216" spans="1:27" s="119" customFormat="1" ht="15.75" thickBot="1" x14ac:dyDescent="0.3">
      <c r="A1216" s="1528" t="s">
        <v>47</v>
      </c>
      <c r="B1216" s="1529"/>
      <c r="C1216" s="1529"/>
      <c r="D1216" s="1529"/>
      <c r="E1216" s="113">
        <f>SUM(E1144:E1215)</f>
        <v>0</v>
      </c>
      <c r="F1216" s="114"/>
      <c r="G1216" s="115">
        <f>SUM(G1144:G1215)</f>
        <v>0</v>
      </c>
      <c r="H1216" s="116"/>
      <c r="I1216" s="117" t="e">
        <f t="shared" ref="I1216:R1216" si="478">SUM(I1144:I1215)</f>
        <v>#VALUE!</v>
      </c>
      <c r="J1216" s="117" t="e">
        <f t="shared" si="478"/>
        <v>#VALUE!</v>
      </c>
      <c r="K1216" s="117">
        <f t="shared" si="478"/>
        <v>0</v>
      </c>
      <c r="L1216" s="117">
        <f t="shared" si="478"/>
        <v>0</v>
      </c>
      <c r="M1216" s="117" t="e">
        <f t="shared" si="478"/>
        <v>#VALUE!</v>
      </c>
      <c r="N1216" s="117" t="e">
        <f t="shared" si="478"/>
        <v>#VALUE!</v>
      </c>
      <c r="O1216" s="116">
        <f t="shared" si="478"/>
        <v>0</v>
      </c>
      <c r="P1216" s="117" t="e">
        <f t="shared" si="478"/>
        <v>#VALUE!</v>
      </c>
      <c r="Q1216" s="118" t="e">
        <f t="shared" si="478"/>
        <v>#VALUE!</v>
      </c>
      <c r="R1216" s="115">
        <f t="shared" si="478"/>
        <v>0</v>
      </c>
      <c r="S1216" s="116"/>
      <c r="T1216" s="116"/>
      <c r="U1216" s="116"/>
      <c r="V1216" s="117">
        <f t="shared" ref="V1216:AA1216" si="479">SUM(V1144:V1215)</f>
        <v>0</v>
      </c>
      <c r="W1216" s="117">
        <f t="shared" si="479"/>
        <v>0</v>
      </c>
      <c r="X1216" s="117">
        <f t="shared" si="479"/>
        <v>0</v>
      </c>
      <c r="Y1216" s="117">
        <f t="shared" si="479"/>
        <v>0</v>
      </c>
      <c r="Z1216" s="117">
        <f t="shared" si="479"/>
        <v>0</v>
      </c>
      <c r="AA1216" s="118" t="e">
        <f t="shared" si="479"/>
        <v>#VALUE!</v>
      </c>
    </row>
    <row r="1218" spans="1:29" ht="15.75" thickBot="1" x14ac:dyDescent="0.3"/>
    <row r="1219" spans="1:29" s="37" customFormat="1" ht="36.75" customHeight="1" thickBot="1" x14ac:dyDescent="0.25">
      <c r="A1219" s="1530" t="s">
        <v>49</v>
      </c>
      <c r="B1219" s="1531"/>
      <c r="C1219" s="1531"/>
      <c r="D1219" s="1532"/>
      <c r="E1219" s="1533" t="s">
        <v>246</v>
      </c>
      <c r="F1219" s="1534"/>
      <c r="G1219" s="1534"/>
      <c r="H1219" s="1534"/>
      <c r="I1219" s="1534"/>
      <c r="J1219" s="1534"/>
      <c r="K1219" s="1534"/>
      <c r="L1219" s="1534"/>
      <c r="M1219" s="1534"/>
      <c r="N1219" s="1534"/>
      <c r="O1219" s="1534"/>
      <c r="P1219" s="1534"/>
      <c r="Q1219" s="1534"/>
      <c r="R1219" s="1534"/>
      <c r="S1219" s="1534"/>
      <c r="T1219" s="1534"/>
      <c r="U1219" s="1534"/>
      <c r="V1219" s="1534"/>
      <c r="W1219" s="1534"/>
      <c r="X1219" s="1534"/>
      <c r="Y1219" s="1534"/>
      <c r="Z1219" s="1534"/>
      <c r="AA1219" s="1535"/>
    </row>
    <row r="1220" spans="1:29" s="37" customFormat="1" ht="23.25" customHeight="1" thickBot="1" x14ac:dyDescent="0.25">
      <c r="A1220" s="1525" t="s">
        <v>216</v>
      </c>
      <c r="B1220" s="1526"/>
      <c r="C1220" s="1526"/>
      <c r="D1220" s="1527"/>
      <c r="E1220" s="1502" t="s">
        <v>51</v>
      </c>
      <c r="F1220" s="1503"/>
      <c r="G1220" s="1503"/>
      <c r="H1220" s="1503"/>
      <c r="I1220" s="1503"/>
      <c r="J1220" s="1503"/>
      <c r="K1220" s="1503"/>
      <c r="L1220" s="1503"/>
      <c r="M1220" s="1503"/>
      <c r="N1220" s="1503"/>
      <c r="O1220" s="1503"/>
      <c r="P1220" s="1503"/>
      <c r="Q1220" s="1504"/>
      <c r="R1220" s="1500" t="s">
        <v>52</v>
      </c>
      <c r="S1220" s="1501"/>
      <c r="T1220" s="1501"/>
      <c r="U1220" s="1501"/>
      <c r="V1220" s="1501"/>
      <c r="W1220" s="1501"/>
      <c r="X1220" s="1501"/>
      <c r="Y1220" s="1501"/>
      <c r="Z1220" s="1501"/>
      <c r="AA1220" s="1513"/>
    </row>
    <row r="1221" spans="1:29" s="61" customFormat="1" ht="162" customHeight="1" thickBot="1" x14ac:dyDescent="0.3">
      <c r="A1221" s="62" t="s">
        <v>10</v>
      </c>
      <c r="B1221" s="63" t="s">
        <v>217</v>
      </c>
      <c r="C1221" s="63" t="s">
        <v>55</v>
      </c>
      <c r="D1221" s="64" t="s">
        <v>218</v>
      </c>
      <c r="E1221" s="65" t="s">
        <v>1</v>
      </c>
      <c r="F1221" s="66" t="s">
        <v>219</v>
      </c>
      <c r="G1221" s="66" t="s">
        <v>220</v>
      </c>
      <c r="H1221" s="66" t="s">
        <v>221</v>
      </c>
      <c r="I1221" s="66" t="s">
        <v>222</v>
      </c>
      <c r="J1221" s="66" t="s">
        <v>223</v>
      </c>
      <c r="K1221" s="66" t="s">
        <v>224</v>
      </c>
      <c r="L1221" s="66" t="s">
        <v>225</v>
      </c>
      <c r="M1221" s="66" t="s">
        <v>226</v>
      </c>
      <c r="N1221" s="66" t="s">
        <v>227</v>
      </c>
      <c r="O1221" s="66" t="s">
        <v>30</v>
      </c>
      <c r="P1221" s="67" t="s">
        <v>60</v>
      </c>
      <c r="Q1221" s="68" t="s">
        <v>228</v>
      </c>
      <c r="R1221" s="69" t="s">
        <v>1</v>
      </c>
      <c r="S1221" s="70" t="s">
        <v>219</v>
      </c>
      <c r="T1221" s="70" t="s">
        <v>96</v>
      </c>
      <c r="U1221" s="70" t="s">
        <v>229</v>
      </c>
      <c r="V1221" s="70" t="s">
        <v>222</v>
      </c>
      <c r="W1221" s="70" t="str">
        <f>+J1221</f>
        <v>Սահմանվող պաշտոնային դրույքաչափ /հաշվի առնելով  նվազագույն ամսական աշխատավարձը - 50000 դրամ/</v>
      </c>
      <c r="X1221" s="70" t="s">
        <v>30</v>
      </c>
      <c r="Y1221" s="67" t="s">
        <v>60</v>
      </c>
      <c r="Z1221" s="70" t="s">
        <v>230</v>
      </c>
      <c r="AA1221" s="71" t="s">
        <v>231</v>
      </c>
    </row>
    <row r="1222" spans="1:29" s="80" customFormat="1" ht="17.25" customHeight="1" thickBot="1" x14ac:dyDescent="0.3">
      <c r="A1222" s="72">
        <v>1</v>
      </c>
      <c r="B1222" s="73">
        <v>2</v>
      </c>
      <c r="C1222" s="73">
        <v>3</v>
      </c>
      <c r="D1222" s="74">
        <v>4</v>
      </c>
      <c r="E1222" s="75">
        <v>5</v>
      </c>
      <c r="F1222" s="73">
        <v>6</v>
      </c>
      <c r="G1222" s="76">
        <v>7</v>
      </c>
      <c r="H1222" s="73">
        <v>8</v>
      </c>
      <c r="I1222" s="73">
        <v>9</v>
      </c>
      <c r="J1222" s="76">
        <v>10</v>
      </c>
      <c r="K1222" s="73">
        <v>11</v>
      </c>
      <c r="L1222" s="73">
        <v>12</v>
      </c>
      <c r="M1222" s="76">
        <v>13</v>
      </c>
      <c r="N1222" s="73">
        <v>14</v>
      </c>
      <c r="O1222" s="73">
        <v>15</v>
      </c>
      <c r="P1222" s="76">
        <v>16</v>
      </c>
      <c r="Q1222" s="77">
        <v>17</v>
      </c>
      <c r="R1222" s="78">
        <v>18</v>
      </c>
      <c r="S1222" s="76">
        <v>19</v>
      </c>
      <c r="T1222" s="73">
        <v>20</v>
      </c>
      <c r="U1222" s="73">
        <v>21</v>
      </c>
      <c r="V1222" s="73">
        <v>22</v>
      </c>
      <c r="W1222" s="73">
        <v>23</v>
      </c>
      <c r="X1222" s="73">
        <v>24</v>
      </c>
      <c r="Y1222" s="73">
        <v>25</v>
      </c>
      <c r="Z1222" s="73">
        <v>26</v>
      </c>
      <c r="AA1222" s="77">
        <v>27</v>
      </c>
      <c r="AB1222" s="79"/>
      <c r="AC1222" s="79"/>
    </row>
    <row r="1223" spans="1:29" ht="17.25" x14ac:dyDescent="0.25">
      <c r="A1223" s="81"/>
      <c r="B1223" s="81"/>
      <c r="C1223" s="82"/>
      <c r="D1223" s="191"/>
      <c r="E1223" s="83"/>
      <c r="F1223" s="84"/>
      <c r="G1223" s="85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6">
        <v>14400</v>
      </c>
      <c r="I1223" s="87" t="e">
        <f>G1223*H1223</f>
        <v>#VALUE!</v>
      </c>
      <c r="J1223" s="87" t="e">
        <f t="shared" ref="J1223:J1286" si="480">IF(I1223&lt;=59525,59525,I1223)</f>
        <v>#VALUE!</v>
      </c>
      <c r="K1223" s="87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7">
        <f>K1223*H1223</f>
        <v>0</v>
      </c>
      <c r="M1223" s="87" t="e">
        <f>L1223+J1223</f>
        <v>#VALUE!</v>
      </c>
      <c r="N1223" s="87" t="e">
        <f>IF(F1223&lt;2,M1223*0%,IF(F1223&lt;5,M1223*5%,IF(F1223&lt;10,M1223*10%,IF(F1223&lt;15,M1223*15%,IF(F1223&lt;20,M1223*20%,IF(F1223&lt;25,M1223*25%,IF(F1223&gt;=25,M1223*30%)))))))</f>
        <v>#VALUE!</v>
      </c>
      <c r="O1223" s="86"/>
      <c r="P1223" s="87" t="e">
        <f t="shared" ref="P1223:P1286" si="481">M1223+N1223+O1223</f>
        <v>#VALUE!</v>
      </c>
      <c r="Q1223" s="88" t="e">
        <f>P1223*6.565</f>
        <v>#VALUE!</v>
      </c>
      <c r="R1223" s="89"/>
      <c r="S1223" s="81"/>
      <c r="T1223" s="27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0">
        <v>66140</v>
      </c>
      <c r="V1223" s="91">
        <f t="shared" ref="V1223:V1254" si="482">+U1223*T1223</f>
        <v>0</v>
      </c>
      <c r="W1223" s="90"/>
      <c r="X1223" s="90"/>
      <c r="Y1223" s="91">
        <f>+V1223+W1223+X1223</f>
        <v>0</v>
      </c>
      <c r="Z1223" s="91">
        <f>+Y1223*6.565</f>
        <v>0</v>
      </c>
      <c r="AA1223" s="91" t="e">
        <f t="shared" ref="AA1223:AA1254" si="483">+Z1223+Q1223</f>
        <v>#VALUE!</v>
      </c>
    </row>
    <row r="1224" spans="1:29" ht="17.25" x14ac:dyDescent="0.25">
      <c r="A1224" s="4"/>
      <c r="B1224" s="4"/>
      <c r="C1224" s="92"/>
      <c r="D1224" s="192"/>
      <c r="E1224" s="93"/>
      <c r="F1224" s="94"/>
      <c r="G1224" s="95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6">
        <v>14400</v>
      </c>
      <c r="I1224" s="97" t="e">
        <f t="shared" ref="I1224:I1277" si="485">G1224*H1224</f>
        <v>#VALUE!</v>
      </c>
      <c r="J1224" s="87" t="e">
        <f t="shared" si="480"/>
        <v>#VALUE!</v>
      </c>
      <c r="K1224" s="97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7">
        <f t="shared" ref="L1224:L1277" si="487">K1224*H1224</f>
        <v>0</v>
      </c>
      <c r="M1224" s="97" t="e">
        <f t="shared" ref="M1224:M1277" si="488">L1224+J1224</f>
        <v>#VALUE!</v>
      </c>
      <c r="N1224" s="97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6"/>
      <c r="P1224" s="97" t="e">
        <f t="shared" si="481"/>
        <v>#VALUE!</v>
      </c>
      <c r="Q1224" s="98" t="e">
        <f t="shared" ref="Q1224:Q1287" si="490">P1224*6.565</f>
        <v>#VALUE!</v>
      </c>
      <c r="R1224" s="99"/>
      <c r="S1224" s="4"/>
      <c r="T1224" s="27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0">
        <v>66140</v>
      </c>
      <c r="V1224" s="101">
        <f t="shared" si="482"/>
        <v>0</v>
      </c>
      <c r="W1224" s="100"/>
      <c r="X1224" s="100"/>
      <c r="Y1224" s="101">
        <f t="shared" ref="Y1224:Y1277" si="492">+V1224+W1224+X1224</f>
        <v>0</v>
      </c>
      <c r="Z1224" s="101">
        <f t="shared" ref="Z1224:Z1287" si="493">+Y1224*6.565</f>
        <v>0</v>
      </c>
      <c r="AA1224" s="101" t="e">
        <f t="shared" si="483"/>
        <v>#VALUE!</v>
      </c>
    </row>
    <row r="1225" spans="1:29" ht="17.25" x14ac:dyDescent="0.25">
      <c r="A1225" s="4"/>
      <c r="B1225" s="4"/>
      <c r="C1225" s="92"/>
      <c r="D1225" s="192"/>
      <c r="E1225" s="93"/>
      <c r="F1225" s="94"/>
      <c r="G1225" s="95" t="str">
        <f t="shared" si="484"/>
        <v>Error</v>
      </c>
      <c r="H1225" s="96">
        <v>14400</v>
      </c>
      <c r="I1225" s="97" t="e">
        <f t="shared" si="485"/>
        <v>#VALUE!</v>
      </c>
      <c r="J1225" s="87" t="e">
        <f t="shared" si="480"/>
        <v>#VALUE!</v>
      </c>
      <c r="K1225" s="97">
        <f t="shared" si="486"/>
        <v>0</v>
      </c>
      <c r="L1225" s="97">
        <f t="shared" si="487"/>
        <v>0</v>
      </c>
      <c r="M1225" s="97" t="e">
        <f t="shared" si="488"/>
        <v>#VALUE!</v>
      </c>
      <c r="N1225" s="97" t="e">
        <f t="shared" si="489"/>
        <v>#VALUE!</v>
      </c>
      <c r="O1225" s="96"/>
      <c r="P1225" s="97" t="e">
        <f t="shared" si="481"/>
        <v>#VALUE!</v>
      </c>
      <c r="Q1225" s="98" t="e">
        <f t="shared" si="490"/>
        <v>#VALUE!</v>
      </c>
      <c r="R1225" s="99"/>
      <c r="S1225" s="4"/>
      <c r="T1225" s="27">
        <f t="shared" si="491"/>
        <v>0</v>
      </c>
      <c r="U1225" s="100">
        <v>66140</v>
      </c>
      <c r="V1225" s="101">
        <f t="shared" si="482"/>
        <v>0</v>
      </c>
      <c r="W1225" s="100"/>
      <c r="X1225" s="100"/>
      <c r="Y1225" s="101">
        <f t="shared" si="492"/>
        <v>0</v>
      </c>
      <c r="Z1225" s="101">
        <f t="shared" si="493"/>
        <v>0</v>
      </c>
      <c r="AA1225" s="101" t="e">
        <f t="shared" si="483"/>
        <v>#VALUE!</v>
      </c>
    </row>
    <row r="1226" spans="1:29" ht="17.25" x14ac:dyDescent="0.25">
      <c r="A1226" s="4"/>
      <c r="B1226" s="4"/>
      <c r="C1226" s="92"/>
      <c r="D1226" s="192"/>
      <c r="E1226" s="93"/>
      <c r="F1226" s="94"/>
      <c r="G1226" s="95" t="str">
        <f t="shared" si="484"/>
        <v>Error</v>
      </c>
      <c r="H1226" s="96">
        <v>14400</v>
      </c>
      <c r="I1226" s="97" t="e">
        <f t="shared" si="485"/>
        <v>#VALUE!</v>
      </c>
      <c r="J1226" s="87" t="e">
        <f t="shared" si="480"/>
        <v>#VALUE!</v>
      </c>
      <c r="K1226" s="97">
        <f t="shared" si="486"/>
        <v>0</v>
      </c>
      <c r="L1226" s="97">
        <f t="shared" si="487"/>
        <v>0</v>
      </c>
      <c r="M1226" s="97" t="e">
        <f t="shared" si="488"/>
        <v>#VALUE!</v>
      </c>
      <c r="N1226" s="97" t="e">
        <f t="shared" si="489"/>
        <v>#VALUE!</v>
      </c>
      <c r="O1226" s="96"/>
      <c r="P1226" s="97" t="e">
        <f t="shared" si="481"/>
        <v>#VALUE!</v>
      </c>
      <c r="Q1226" s="98" t="e">
        <f t="shared" si="490"/>
        <v>#VALUE!</v>
      </c>
      <c r="R1226" s="99"/>
      <c r="S1226" s="4"/>
      <c r="T1226" s="27">
        <f t="shared" si="491"/>
        <v>0</v>
      </c>
      <c r="U1226" s="100">
        <v>66140</v>
      </c>
      <c r="V1226" s="101">
        <f t="shared" si="482"/>
        <v>0</v>
      </c>
      <c r="W1226" s="100"/>
      <c r="X1226" s="100"/>
      <c r="Y1226" s="101">
        <f t="shared" si="492"/>
        <v>0</v>
      </c>
      <c r="Z1226" s="101">
        <f t="shared" si="493"/>
        <v>0</v>
      </c>
      <c r="AA1226" s="101" t="e">
        <f t="shared" si="483"/>
        <v>#VALUE!</v>
      </c>
    </row>
    <row r="1227" spans="1:29" ht="17.25" x14ac:dyDescent="0.25">
      <c r="A1227" s="4"/>
      <c r="B1227" s="4"/>
      <c r="C1227" s="92"/>
      <c r="D1227" s="192"/>
      <c r="E1227" s="93"/>
      <c r="F1227" s="94"/>
      <c r="G1227" s="95" t="str">
        <f t="shared" si="484"/>
        <v>Error</v>
      </c>
      <c r="H1227" s="96">
        <v>14400</v>
      </c>
      <c r="I1227" s="97" t="e">
        <f t="shared" si="485"/>
        <v>#VALUE!</v>
      </c>
      <c r="J1227" s="87" t="e">
        <f t="shared" si="480"/>
        <v>#VALUE!</v>
      </c>
      <c r="K1227" s="97">
        <f t="shared" si="486"/>
        <v>0</v>
      </c>
      <c r="L1227" s="97">
        <f t="shared" si="487"/>
        <v>0</v>
      </c>
      <c r="M1227" s="97" t="e">
        <f t="shared" si="488"/>
        <v>#VALUE!</v>
      </c>
      <c r="N1227" s="97" t="e">
        <f t="shared" si="489"/>
        <v>#VALUE!</v>
      </c>
      <c r="O1227" s="96"/>
      <c r="P1227" s="97" t="e">
        <f t="shared" si="481"/>
        <v>#VALUE!</v>
      </c>
      <c r="Q1227" s="98" t="e">
        <f t="shared" si="490"/>
        <v>#VALUE!</v>
      </c>
      <c r="R1227" s="99"/>
      <c r="S1227" s="4"/>
      <c r="T1227" s="27">
        <f t="shared" si="491"/>
        <v>0</v>
      </c>
      <c r="U1227" s="100">
        <v>66140</v>
      </c>
      <c r="V1227" s="101">
        <f t="shared" si="482"/>
        <v>0</v>
      </c>
      <c r="W1227" s="100"/>
      <c r="X1227" s="100"/>
      <c r="Y1227" s="101">
        <f t="shared" si="492"/>
        <v>0</v>
      </c>
      <c r="Z1227" s="101">
        <f t="shared" si="493"/>
        <v>0</v>
      </c>
      <c r="AA1227" s="101" t="e">
        <f t="shared" si="483"/>
        <v>#VALUE!</v>
      </c>
    </row>
    <row r="1228" spans="1:29" ht="17.25" x14ac:dyDescent="0.25">
      <c r="A1228" s="4"/>
      <c r="B1228" s="4"/>
      <c r="C1228" s="92"/>
      <c r="D1228" s="192"/>
      <c r="E1228" s="93"/>
      <c r="F1228" s="94"/>
      <c r="G1228" s="95" t="str">
        <f t="shared" si="484"/>
        <v>Error</v>
      </c>
      <c r="H1228" s="96">
        <v>14400</v>
      </c>
      <c r="I1228" s="97" t="e">
        <f t="shared" si="485"/>
        <v>#VALUE!</v>
      </c>
      <c r="J1228" s="87" t="e">
        <f t="shared" si="480"/>
        <v>#VALUE!</v>
      </c>
      <c r="K1228" s="97">
        <f t="shared" si="486"/>
        <v>0</v>
      </c>
      <c r="L1228" s="97">
        <f t="shared" si="487"/>
        <v>0</v>
      </c>
      <c r="M1228" s="97" t="e">
        <f t="shared" si="488"/>
        <v>#VALUE!</v>
      </c>
      <c r="N1228" s="97" t="e">
        <f t="shared" si="489"/>
        <v>#VALUE!</v>
      </c>
      <c r="O1228" s="96"/>
      <c r="P1228" s="97" t="e">
        <f t="shared" si="481"/>
        <v>#VALUE!</v>
      </c>
      <c r="Q1228" s="98" t="e">
        <f t="shared" si="490"/>
        <v>#VALUE!</v>
      </c>
      <c r="R1228" s="99"/>
      <c r="S1228" s="4"/>
      <c r="T1228" s="27">
        <f t="shared" si="491"/>
        <v>0</v>
      </c>
      <c r="U1228" s="100">
        <v>66140</v>
      </c>
      <c r="V1228" s="101">
        <f t="shared" si="482"/>
        <v>0</v>
      </c>
      <c r="W1228" s="100"/>
      <c r="X1228" s="100"/>
      <c r="Y1228" s="101">
        <f t="shared" si="492"/>
        <v>0</v>
      </c>
      <c r="Z1228" s="101">
        <f t="shared" si="493"/>
        <v>0</v>
      </c>
      <c r="AA1228" s="101" t="e">
        <f t="shared" si="483"/>
        <v>#VALUE!</v>
      </c>
    </row>
    <row r="1229" spans="1:29" ht="17.25" x14ac:dyDescent="0.25">
      <c r="A1229" s="4"/>
      <c r="B1229" s="4"/>
      <c r="C1229" s="92"/>
      <c r="D1229" s="192"/>
      <c r="E1229" s="83"/>
      <c r="F1229" s="84"/>
      <c r="G1229" s="85" t="str">
        <f t="shared" si="484"/>
        <v>Error</v>
      </c>
      <c r="H1229" s="86">
        <v>14400</v>
      </c>
      <c r="I1229" s="87" t="e">
        <f t="shared" si="485"/>
        <v>#VALUE!</v>
      </c>
      <c r="J1229" s="87" t="e">
        <f t="shared" si="480"/>
        <v>#VALUE!</v>
      </c>
      <c r="K1229" s="87">
        <f t="shared" si="486"/>
        <v>0</v>
      </c>
      <c r="L1229" s="87">
        <f t="shared" si="487"/>
        <v>0</v>
      </c>
      <c r="M1229" s="87" t="e">
        <f t="shared" si="488"/>
        <v>#VALUE!</v>
      </c>
      <c r="N1229" s="87" t="e">
        <f t="shared" si="489"/>
        <v>#VALUE!</v>
      </c>
      <c r="O1229" s="86"/>
      <c r="P1229" s="87" t="e">
        <f t="shared" si="481"/>
        <v>#VALUE!</v>
      </c>
      <c r="Q1229" s="88" t="e">
        <f t="shared" si="490"/>
        <v>#VALUE!</v>
      </c>
      <c r="R1229" s="89"/>
      <c r="S1229" s="81"/>
      <c r="T1229" s="27">
        <f t="shared" si="491"/>
        <v>0</v>
      </c>
      <c r="U1229" s="90">
        <v>66140</v>
      </c>
      <c r="V1229" s="91">
        <f t="shared" si="482"/>
        <v>0</v>
      </c>
      <c r="W1229" s="90"/>
      <c r="X1229" s="90"/>
      <c r="Y1229" s="91">
        <f t="shared" si="492"/>
        <v>0</v>
      </c>
      <c r="Z1229" s="91">
        <f t="shared" si="493"/>
        <v>0</v>
      </c>
      <c r="AA1229" s="91" t="e">
        <f t="shared" si="483"/>
        <v>#VALUE!</v>
      </c>
    </row>
    <row r="1230" spans="1:29" ht="17.25" x14ac:dyDescent="0.25">
      <c r="A1230" s="4"/>
      <c r="B1230" s="4"/>
      <c r="C1230" s="92"/>
      <c r="D1230" s="192"/>
      <c r="E1230" s="93"/>
      <c r="F1230" s="94"/>
      <c r="G1230" s="95" t="str">
        <f t="shared" si="484"/>
        <v>Error</v>
      </c>
      <c r="H1230" s="96">
        <v>14400</v>
      </c>
      <c r="I1230" s="97" t="e">
        <f t="shared" si="485"/>
        <v>#VALUE!</v>
      </c>
      <c r="J1230" s="87" t="e">
        <f t="shared" si="480"/>
        <v>#VALUE!</v>
      </c>
      <c r="K1230" s="97">
        <f t="shared" si="486"/>
        <v>0</v>
      </c>
      <c r="L1230" s="97">
        <f t="shared" si="487"/>
        <v>0</v>
      </c>
      <c r="M1230" s="97" t="e">
        <f t="shared" si="488"/>
        <v>#VALUE!</v>
      </c>
      <c r="N1230" s="97" t="e">
        <f t="shared" si="489"/>
        <v>#VALUE!</v>
      </c>
      <c r="O1230" s="96"/>
      <c r="P1230" s="97" t="e">
        <f t="shared" si="481"/>
        <v>#VALUE!</v>
      </c>
      <c r="Q1230" s="98" t="e">
        <f t="shared" si="490"/>
        <v>#VALUE!</v>
      </c>
      <c r="R1230" s="99"/>
      <c r="S1230" s="4"/>
      <c r="T1230" s="27">
        <f t="shared" si="491"/>
        <v>0</v>
      </c>
      <c r="U1230" s="100">
        <v>66140</v>
      </c>
      <c r="V1230" s="101">
        <f t="shared" si="482"/>
        <v>0</v>
      </c>
      <c r="W1230" s="100"/>
      <c r="X1230" s="100"/>
      <c r="Y1230" s="101">
        <f t="shared" si="492"/>
        <v>0</v>
      </c>
      <c r="Z1230" s="101">
        <f t="shared" si="493"/>
        <v>0</v>
      </c>
      <c r="AA1230" s="101" t="e">
        <f t="shared" si="483"/>
        <v>#VALUE!</v>
      </c>
    </row>
    <row r="1231" spans="1:29" ht="17.25" x14ac:dyDescent="0.25">
      <c r="A1231" s="4"/>
      <c r="B1231" s="4"/>
      <c r="C1231" s="92"/>
      <c r="D1231" s="192"/>
      <c r="E1231" s="93"/>
      <c r="F1231" s="94"/>
      <c r="G1231" s="95" t="str">
        <f t="shared" si="484"/>
        <v>Error</v>
      </c>
      <c r="H1231" s="96">
        <v>14400</v>
      </c>
      <c r="I1231" s="97" t="e">
        <f t="shared" si="485"/>
        <v>#VALUE!</v>
      </c>
      <c r="J1231" s="87" t="e">
        <f t="shared" si="480"/>
        <v>#VALUE!</v>
      </c>
      <c r="K1231" s="97">
        <f t="shared" si="486"/>
        <v>0</v>
      </c>
      <c r="L1231" s="97">
        <f t="shared" si="487"/>
        <v>0</v>
      </c>
      <c r="M1231" s="97" t="e">
        <f t="shared" si="488"/>
        <v>#VALUE!</v>
      </c>
      <c r="N1231" s="97" t="e">
        <f t="shared" si="489"/>
        <v>#VALUE!</v>
      </c>
      <c r="O1231" s="96"/>
      <c r="P1231" s="97" t="e">
        <f t="shared" si="481"/>
        <v>#VALUE!</v>
      </c>
      <c r="Q1231" s="98" t="e">
        <f t="shared" si="490"/>
        <v>#VALUE!</v>
      </c>
      <c r="R1231" s="99"/>
      <c r="S1231" s="4"/>
      <c r="T1231" s="27">
        <f t="shared" si="491"/>
        <v>0</v>
      </c>
      <c r="U1231" s="100">
        <v>66140</v>
      </c>
      <c r="V1231" s="101">
        <f t="shared" si="482"/>
        <v>0</v>
      </c>
      <c r="W1231" s="100"/>
      <c r="X1231" s="100"/>
      <c r="Y1231" s="101">
        <f t="shared" si="492"/>
        <v>0</v>
      </c>
      <c r="Z1231" s="101">
        <f t="shared" si="493"/>
        <v>0</v>
      </c>
      <c r="AA1231" s="101" t="e">
        <f t="shared" si="483"/>
        <v>#VALUE!</v>
      </c>
    </row>
    <row r="1232" spans="1:29" ht="17.25" x14ac:dyDescent="0.25">
      <c r="A1232" s="4"/>
      <c r="B1232" s="4"/>
      <c r="C1232" s="92"/>
      <c r="D1232" s="192"/>
      <c r="E1232" s="93"/>
      <c r="F1232" s="94"/>
      <c r="G1232" s="95" t="str">
        <f t="shared" si="484"/>
        <v>Error</v>
      </c>
      <c r="H1232" s="96">
        <v>14400</v>
      </c>
      <c r="I1232" s="97" t="e">
        <f t="shared" si="485"/>
        <v>#VALUE!</v>
      </c>
      <c r="J1232" s="87" t="e">
        <f t="shared" si="480"/>
        <v>#VALUE!</v>
      </c>
      <c r="K1232" s="97">
        <f t="shared" si="486"/>
        <v>0</v>
      </c>
      <c r="L1232" s="97">
        <f t="shared" si="487"/>
        <v>0</v>
      </c>
      <c r="M1232" s="97" t="e">
        <f t="shared" si="488"/>
        <v>#VALUE!</v>
      </c>
      <c r="N1232" s="97" t="e">
        <f t="shared" si="489"/>
        <v>#VALUE!</v>
      </c>
      <c r="O1232" s="96"/>
      <c r="P1232" s="97" t="e">
        <f t="shared" si="481"/>
        <v>#VALUE!</v>
      </c>
      <c r="Q1232" s="98" t="e">
        <f t="shared" si="490"/>
        <v>#VALUE!</v>
      </c>
      <c r="R1232" s="99"/>
      <c r="S1232" s="4"/>
      <c r="T1232" s="27">
        <f t="shared" si="491"/>
        <v>0</v>
      </c>
      <c r="U1232" s="100">
        <v>66140</v>
      </c>
      <c r="V1232" s="101">
        <f t="shared" si="482"/>
        <v>0</v>
      </c>
      <c r="W1232" s="100"/>
      <c r="X1232" s="100"/>
      <c r="Y1232" s="101">
        <f t="shared" si="492"/>
        <v>0</v>
      </c>
      <c r="Z1232" s="101">
        <f t="shared" si="493"/>
        <v>0</v>
      </c>
      <c r="AA1232" s="101" t="e">
        <f t="shared" si="483"/>
        <v>#VALUE!</v>
      </c>
    </row>
    <row r="1233" spans="1:27" ht="17.25" x14ac:dyDescent="0.25">
      <c r="A1233" s="4"/>
      <c r="B1233" s="4"/>
      <c r="C1233" s="92"/>
      <c r="D1233" s="192"/>
      <c r="E1233" s="93"/>
      <c r="F1233" s="94"/>
      <c r="G1233" s="95" t="str">
        <f t="shared" si="484"/>
        <v>Error</v>
      </c>
      <c r="H1233" s="96">
        <v>14400</v>
      </c>
      <c r="I1233" s="97" t="e">
        <f t="shared" si="485"/>
        <v>#VALUE!</v>
      </c>
      <c r="J1233" s="87" t="e">
        <f t="shared" si="480"/>
        <v>#VALUE!</v>
      </c>
      <c r="K1233" s="97">
        <f t="shared" si="486"/>
        <v>0</v>
      </c>
      <c r="L1233" s="97">
        <f t="shared" si="487"/>
        <v>0</v>
      </c>
      <c r="M1233" s="97" t="e">
        <f t="shared" si="488"/>
        <v>#VALUE!</v>
      </c>
      <c r="N1233" s="97" t="e">
        <f t="shared" si="489"/>
        <v>#VALUE!</v>
      </c>
      <c r="O1233" s="96"/>
      <c r="P1233" s="97" t="e">
        <f t="shared" si="481"/>
        <v>#VALUE!</v>
      </c>
      <c r="Q1233" s="98" t="e">
        <f t="shared" si="490"/>
        <v>#VALUE!</v>
      </c>
      <c r="R1233" s="99"/>
      <c r="S1233" s="4"/>
      <c r="T1233" s="27">
        <f t="shared" si="491"/>
        <v>0</v>
      </c>
      <c r="U1233" s="100">
        <v>66140</v>
      </c>
      <c r="V1233" s="101">
        <f t="shared" si="482"/>
        <v>0</v>
      </c>
      <c r="W1233" s="100"/>
      <c r="X1233" s="100"/>
      <c r="Y1233" s="101">
        <f t="shared" si="492"/>
        <v>0</v>
      </c>
      <c r="Z1233" s="101">
        <f t="shared" si="493"/>
        <v>0</v>
      </c>
      <c r="AA1233" s="101" t="e">
        <f t="shared" si="483"/>
        <v>#VALUE!</v>
      </c>
    </row>
    <row r="1234" spans="1:27" ht="17.25" x14ac:dyDescent="0.25">
      <c r="A1234" s="4"/>
      <c r="B1234" s="4"/>
      <c r="C1234" s="92"/>
      <c r="D1234" s="192"/>
      <c r="E1234" s="93"/>
      <c r="F1234" s="94"/>
      <c r="G1234" s="95" t="str">
        <f t="shared" si="484"/>
        <v>Error</v>
      </c>
      <c r="H1234" s="96">
        <v>14400</v>
      </c>
      <c r="I1234" s="97" t="e">
        <f t="shared" si="485"/>
        <v>#VALUE!</v>
      </c>
      <c r="J1234" s="87" t="e">
        <f t="shared" si="480"/>
        <v>#VALUE!</v>
      </c>
      <c r="K1234" s="97">
        <f t="shared" si="486"/>
        <v>0</v>
      </c>
      <c r="L1234" s="97">
        <f t="shared" si="487"/>
        <v>0</v>
      </c>
      <c r="M1234" s="97" t="e">
        <f t="shared" si="488"/>
        <v>#VALUE!</v>
      </c>
      <c r="N1234" s="97" t="e">
        <f t="shared" si="489"/>
        <v>#VALUE!</v>
      </c>
      <c r="O1234" s="96"/>
      <c r="P1234" s="97" t="e">
        <f t="shared" si="481"/>
        <v>#VALUE!</v>
      </c>
      <c r="Q1234" s="98" t="e">
        <f t="shared" si="490"/>
        <v>#VALUE!</v>
      </c>
      <c r="R1234" s="99"/>
      <c r="S1234" s="4"/>
      <c r="T1234" s="27">
        <f t="shared" si="491"/>
        <v>0</v>
      </c>
      <c r="U1234" s="100">
        <v>66140</v>
      </c>
      <c r="V1234" s="101">
        <f t="shared" si="482"/>
        <v>0</v>
      </c>
      <c r="W1234" s="100"/>
      <c r="X1234" s="100"/>
      <c r="Y1234" s="101">
        <f t="shared" si="492"/>
        <v>0</v>
      </c>
      <c r="Z1234" s="101">
        <f t="shared" si="493"/>
        <v>0</v>
      </c>
      <c r="AA1234" s="101" t="e">
        <f t="shared" si="483"/>
        <v>#VALUE!</v>
      </c>
    </row>
    <row r="1235" spans="1:27" ht="17.25" x14ac:dyDescent="0.25">
      <c r="A1235" s="4"/>
      <c r="B1235" s="4"/>
      <c r="C1235" s="92"/>
      <c r="D1235" s="192"/>
      <c r="E1235" s="83"/>
      <c r="F1235" s="84"/>
      <c r="G1235" s="85" t="str">
        <f t="shared" si="484"/>
        <v>Error</v>
      </c>
      <c r="H1235" s="86">
        <v>14400</v>
      </c>
      <c r="I1235" s="87" t="e">
        <f t="shared" si="485"/>
        <v>#VALUE!</v>
      </c>
      <c r="J1235" s="87" t="e">
        <f t="shared" si="480"/>
        <v>#VALUE!</v>
      </c>
      <c r="K1235" s="87">
        <f t="shared" si="486"/>
        <v>0</v>
      </c>
      <c r="L1235" s="87">
        <f t="shared" si="487"/>
        <v>0</v>
      </c>
      <c r="M1235" s="87" t="e">
        <f t="shared" si="488"/>
        <v>#VALUE!</v>
      </c>
      <c r="N1235" s="87" t="e">
        <f t="shared" si="489"/>
        <v>#VALUE!</v>
      </c>
      <c r="O1235" s="86"/>
      <c r="P1235" s="87" t="e">
        <f t="shared" si="481"/>
        <v>#VALUE!</v>
      </c>
      <c r="Q1235" s="88" t="e">
        <f t="shared" si="490"/>
        <v>#VALUE!</v>
      </c>
      <c r="R1235" s="89"/>
      <c r="S1235" s="81"/>
      <c r="T1235" s="27">
        <f t="shared" si="491"/>
        <v>0</v>
      </c>
      <c r="U1235" s="90">
        <v>66140</v>
      </c>
      <c r="V1235" s="91">
        <f t="shared" si="482"/>
        <v>0</v>
      </c>
      <c r="W1235" s="90"/>
      <c r="X1235" s="90"/>
      <c r="Y1235" s="91">
        <f t="shared" si="492"/>
        <v>0</v>
      </c>
      <c r="Z1235" s="91">
        <f t="shared" si="493"/>
        <v>0</v>
      </c>
      <c r="AA1235" s="91" t="e">
        <f t="shared" si="483"/>
        <v>#VALUE!</v>
      </c>
    </row>
    <row r="1236" spans="1:27" ht="17.25" x14ac:dyDescent="0.25">
      <c r="A1236" s="4"/>
      <c r="B1236" s="4"/>
      <c r="C1236" s="92"/>
      <c r="D1236" s="192"/>
      <c r="E1236" s="93"/>
      <c r="F1236" s="94"/>
      <c r="G1236" s="95" t="str">
        <f t="shared" si="484"/>
        <v>Error</v>
      </c>
      <c r="H1236" s="96">
        <v>14400</v>
      </c>
      <c r="I1236" s="97" t="e">
        <f t="shared" si="485"/>
        <v>#VALUE!</v>
      </c>
      <c r="J1236" s="87" t="e">
        <f t="shared" si="480"/>
        <v>#VALUE!</v>
      </c>
      <c r="K1236" s="97">
        <f t="shared" si="486"/>
        <v>0</v>
      </c>
      <c r="L1236" s="97">
        <f t="shared" si="487"/>
        <v>0</v>
      </c>
      <c r="M1236" s="97" t="e">
        <f t="shared" si="488"/>
        <v>#VALUE!</v>
      </c>
      <c r="N1236" s="97" t="e">
        <f t="shared" si="489"/>
        <v>#VALUE!</v>
      </c>
      <c r="O1236" s="96"/>
      <c r="P1236" s="97" t="e">
        <f t="shared" si="481"/>
        <v>#VALUE!</v>
      </c>
      <c r="Q1236" s="98" t="e">
        <f t="shared" si="490"/>
        <v>#VALUE!</v>
      </c>
      <c r="R1236" s="99"/>
      <c r="S1236" s="4"/>
      <c r="T1236" s="27">
        <f t="shared" si="491"/>
        <v>0</v>
      </c>
      <c r="U1236" s="100">
        <v>66140</v>
      </c>
      <c r="V1236" s="101">
        <f t="shared" si="482"/>
        <v>0</v>
      </c>
      <c r="W1236" s="100"/>
      <c r="X1236" s="100"/>
      <c r="Y1236" s="101">
        <f t="shared" si="492"/>
        <v>0</v>
      </c>
      <c r="Z1236" s="101">
        <f t="shared" si="493"/>
        <v>0</v>
      </c>
      <c r="AA1236" s="101" t="e">
        <f t="shared" si="483"/>
        <v>#VALUE!</v>
      </c>
    </row>
    <row r="1237" spans="1:27" ht="17.25" x14ac:dyDescent="0.25">
      <c r="A1237" s="4"/>
      <c r="B1237" s="4"/>
      <c r="C1237" s="92"/>
      <c r="D1237" s="192"/>
      <c r="E1237" s="93"/>
      <c r="F1237" s="94"/>
      <c r="G1237" s="95" t="str">
        <f t="shared" si="484"/>
        <v>Error</v>
      </c>
      <c r="H1237" s="96">
        <v>14400</v>
      </c>
      <c r="I1237" s="97" t="e">
        <f t="shared" si="485"/>
        <v>#VALUE!</v>
      </c>
      <c r="J1237" s="87" t="e">
        <f t="shared" si="480"/>
        <v>#VALUE!</v>
      </c>
      <c r="K1237" s="97">
        <f t="shared" si="486"/>
        <v>0</v>
      </c>
      <c r="L1237" s="97">
        <f t="shared" si="487"/>
        <v>0</v>
      </c>
      <c r="M1237" s="97" t="e">
        <f t="shared" si="488"/>
        <v>#VALUE!</v>
      </c>
      <c r="N1237" s="97" t="e">
        <f t="shared" si="489"/>
        <v>#VALUE!</v>
      </c>
      <c r="O1237" s="96"/>
      <c r="P1237" s="97" t="e">
        <f t="shared" si="481"/>
        <v>#VALUE!</v>
      </c>
      <c r="Q1237" s="98" t="e">
        <f t="shared" si="490"/>
        <v>#VALUE!</v>
      </c>
      <c r="R1237" s="99"/>
      <c r="S1237" s="4"/>
      <c r="T1237" s="27">
        <f t="shared" si="491"/>
        <v>0</v>
      </c>
      <c r="U1237" s="100">
        <v>66140</v>
      </c>
      <c r="V1237" s="101">
        <f t="shared" si="482"/>
        <v>0</v>
      </c>
      <c r="W1237" s="100"/>
      <c r="X1237" s="100"/>
      <c r="Y1237" s="101">
        <f t="shared" si="492"/>
        <v>0</v>
      </c>
      <c r="Z1237" s="101">
        <f t="shared" si="493"/>
        <v>0</v>
      </c>
      <c r="AA1237" s="101" t="e">
        <f t="shared" si="483"/>
        <v>#VALUE!</v>
      </c>
    </row>
    <row r="1238" spans="1:27" ht="17.25" x14ac:dyDescent="0.25">
      <c r="A1238" s="4"/>
      <c r="B1238" s="4"/>
      <c r="C1238" s="92"/>
      <c r="D1238" s="192"/>
      <c r="E1238" s="93"/>
      <c r="F1238" s="94"/>
      <c r="G1238" s="95" t="str">
        <f t="shared" si="484"/>
        <v>Error</v>
      </c>
      <c r="H1238" s="96">
        <v>14400</v>
      </c>
      <c r="I1238" s="97" t="e">
        <f t="shared" si="485"/>
        <v>#VALUE!</v>
      </c>
      <c r="J1238" s="87" t="e">
        <f t="shared" si="480"/>
        <v>#VALUE!</v>
      </c>
      <c r="K1238" s="97">
        <f t="shared" si="486"/>
        <v>0</v>
      </c>
      <c r="L1238" s="97">
        <f t="shared" si="487"/>
        <v>0</v>
      </c>
      <c r="M1238" s="97" t="e">
        <f t="shared" si="488"/>
        <v>#VALUE!</v>
      </c>
      <c r="N1238" s="97" t="e">
        <f t="shared" si="489"/>
        <v>#VALUE!</v>
      </c>
      <c r="O1238" s="96"/>
      <c r="P1238" s="97" t="e">
        <f t="shared" si="481"/>
        <v>#VALUE!</v>
      </c>
      <c r="Q1238" s="98" t="e">
        <f t="shared" si="490"/>
        <v>#VALUE!</v>
      </c>
      <c r="R1238" s="99"/>
      <c r="S1238" s="4"/>
      <c r="T1238" s="27">
        <f t="shared" si="491"/>
        <v>0</v>
      </c>
      <c r="U1238" s="100">
        <v>66140</v>
      </c>
      <c r="V1238" s="101">
        <f t="shared" si="482"/>
        <v>0</v>
      </c>
      <c r="W1238" s="100"/>
      <c r="X1238" s="100"/>
      <c r="Y1238" s="101">
        <f t="shared" si="492"/>
        <v>0</v>
      </c>
      <c r="Z1238" s="101">
        <f t="shared" si="493"/>
        <v>0</v>
      </c>
      <c r="AA1238" s="101" t="e">
        <f t="shared" si="483"/>
        <v>#VALUE!</v>
      </c>
    </row>
    <row r="1239" spans="1:27" ht="17.25" x14ac:dyDescent="0.25">
      <c r="A1239" s="4"/>
      <c r="B1239" s="4"/>
      <c r="C1239" s="92"/>
      <c r="D1239" s="192"/>
      <c r="E1239" s="93"/>
      <c r="F1239" s="94"/>
      <c r="G1239" s="95" t="str">
        <f t="shared" si="484"/>
        <v>Error</v>
      </c>
      <c r="H1239" s="96">
        <v>14400</v>
      </c>
      <c r="I1239" s="97" t="e">
        <f t="shared" si="485"/>
        <v>#VALUE!</v>
      </c>
      <c r="J1239" s="87" t="e">
        <f t="shared" si="480"/>
        <v>#VALUE!</v>
      </c>
      <c r="K1239" s="97">
        <f t="shared" si="486"/>
        <v>0</v>
      </c>
      <c r="L1239" s="97">
        <f t="shared" si="487"/>
        <v>0</v>
      </c>
      <c r="M1239" s="97" t="e">
        <f t="shared" si="488"/>
        <v>#VALUE!</v>
      </c>
      <c r="N1239" s="97" t="e">
        <f t="shared" si="489"/>
        <v>#VALUE!</v>
      </c>
      <c r="O1239" s="96"/>
      <c r="P1239" s="97" t="e">
        <f t="shared" si="481"/>
        <v>#VALUE!</v>
      </c>
      <c r="Q1239" s="98" t="e">
        <f t="shared" si="490"/>
        <v>#VALUE!</v>
      </c>
      <c r="R1239" s="99"/>
      <c r="S1239" s="4"/>
      <c r="T1239" s="27">
        <f t="shared" si="491"/>
        <v>0</v>
      </c>
      <c r="U1239" s="100">
        <v>66140</v>
      </c>
      <c r="V1239" s="101">
        <f t="shared" si="482"/>
        <v>0</v>
      </c>
      <c r="W1239" s="100"/>
      <c r="X1239" s="100"/>
      <c r="Y1239" s="101">
        <f t="shared" si="492"/>
        <v>0</v>
      </c>
      <c r="Z1239" s="101">
        <f t="shared" si="493"/>
        <v>0</v>
      </c>
      <c r="AA1239" s="101" t="e">
        <f t="shared" si="483"/>
        <v>#VALUE!</v>
      </c>
    </row>
    <row r="1240" spans="1:27" ht="17.25" x14ac:dyDescent="0.25">
      <c r="A1240" s="4"/>
      <c r="B1240" s="4"/>
      <c r="C1240" s="92"/>
      <c r="D1240" s="192"/>
      <c r="E1240" s="93"/>
      <c r="F1240" s="94"/>
      <c r="G1240" s="95" t="str">
        <f t="shared" si="484"/>
        <v>Error</v>
      </c>
      <c r="H1240" s="96">
        <v>14400</v>
      </c>
      <c r="I1240" s="97" t="e">
        <f t="shared" si="485"/>
        <v>#VALUE!</v>
      </c>
      <c r="J1240" s="87" t="e">
        <f t="shared" si="480"/>
        <v>#VALUE!</v>
      </c>
      <c r="K1240" s="97">
        <f t="shared" si="486"/>
        <v>0</v>
      </c>
      <c r="L1240" s="97">
        <f t="shared" si="487"/>
        <v>0</v>
      </c>
      <c r="M1240" s="97" t="e">
        <f t="shared" si="488"/>
        <v>#VALUE!</v>
      </c>
      <c r="N1240" s="97" t="e">
        <f t="shared" si="489"/>
        <v>#VALUE!</v>
      </c>
      <c r="O1240" s="96"/>
      <c r="P1240" s="97" t="e">
        <f t="shared" si="481"/>
        <v>#VALUE!</v>
      </c>
      <c r="Q1240" s="98" t="e">
        <f t="shared" si="490"/>
        <v>#VALUE!</v>
      </c>
      <c r="R1240" s="99"/>
      <c r="S1240" s="4"/>
      <c r="T1240" s="27">
        <f t="shared" si="491"/>
        <v>0</v>
      </c>
      <c r="U1240" s="100">
        <v>66140</v>
      </c>
      <c r="V1240" s="101">
        <f t="shared" si="482"/>
        <v>0</v>
      </c>
      <c r="W1240" s="100"/>
      <c r="X1240" s="100"/>
      <c r="Y1240" s="101">
        <f t="shared" si="492"/>
        <v>0</v>
      </c>
      <c r="Z1240" s="101">
        <f t="shared" si="493"/>
        <v>0</v>
      </c>
      <c r="AA1240" s="101" t="e">
        <f t="shared" si="483"/>
        <v>#VALUE!</v>
      </c>
    </row>
    <row r="1241" spans="1:27" ht="17.25" x14ac:dyDescent="0.25">
      <c r="A1241" s="4"/>
      <c r="B1241" s="4"/>
      <c r="C1241" s="92"/>
      <c r="D1241" s="192"/>
      <c r="E1241" s="83"/>
      <c r="F1241" s="84"/>
      <c r="G1241" s="85" t="str">
        <f t="shared" si="484"/>
        <v>Error</v>
      </c>
      <c r="H1241" s="86">
        <v>14400</v>
      </c>
      <c r="I1241" s="87" t="e">
        <f t="shared" si="485"/>
        <v>#VALUE!</v>
      </c>
      <c r="J1241" s="87" t="e">
        <f t="shared" si="480"/>
        <v>#VALUE!</v>
      </c>
      <c r="K1241" s="87">
        <f t="shared" si="486"/>
        <v>0</v>
      </c>
      <c r="L1241" s="87">
        <f t="shared" si="487"/>
        <v>0</v>
      </c>
      <c r="M1241" s="87" t="e">
        <f t="shared" si="488"/>
        <v>#VALUE!</v>
      </c>
      <c r="N1241" s="87" t="e">
        <f t="shared" si="489"/>
        <v>#VALUE!</v>
      </c>
      <c r="O1241" s="86"/>
      <c r="P1241" s="87" t="e">
        <f t="shared" si="481"/>
        <v>#VALUE!</v>
      </c>
      <c r="Q1241" s="88" t="e">
        <f t="shared" si="490"/>
        <v>#VALUE!</v>
      </c>
      <c r="R1241" s="89"/>
      <c r="S1241" s="81"/>
      <c r="T1241" s="27">
        <f t="shared" si="491"/>
        <v>0</v>
      </c>
      <c r="U1241" s="90">
        <v>66140</v>
      </c>
      <c r="V1241" s="91">
        <f t="shared" si="482"/>
        <v>0</v>
      </c>
      <c r="W1241" s="90"/>
      <c r="X1241" s="90"/>
      <c r="Y1241" s="91">
        <f t="shared" si="492"/>
        <v>0</v>
      </c>
      <c r="Z1241" s="91">
        <f t="shared" si="493"/>
        <v>0</v>
      </c>
      <c r="AA1241" s="91" t="e">
        <f t="shared" si="483"/>
        <v>#VALUE!</v>
      </c>
    </row>
    <row r="1242" spans="1:27" ht="17.25" x14ac:dyDescent="0.25">
      <c r="A1242" s="4"/>
      <c r="B1242" s="4"/>
      <c r="C1242" s="92"/>
      <c r="D1242" s="192"/>
      <c r="E1242" s="93"/>
      <c r="F1242" s="94"/>
      <c r="G1242" s="95" t="str">
        <f t="shared" si="484"/>
        <v>Error</v>
      </c>
      <c r="H1242" s="96">
        <v>14400</v>
      </c>
      <c r="I1242" s="97" t="e">
        <f t="shared" si="485"/>
        <v>#VALUE!</v>
      </c>
      <c r="J1242" s="87" t="e">
        <f t="shared" si="480"/>
        <v>#VALUE!</v>
      </c>
      <c r="K1242" s="97">
        <f t="shared" si="486"/>
        <v>0</v>
      </c>
      <c r="L1242" s="97">
        <f t="shared" si="487"/>
        <v>0</v>
      </c>
      <c r="M1242" s="97" t="e">
        <f t="shared" si="488"/>
        <v>#VALUE!</v>
      </c>
      <c r="N1242" s="97" t="e">
        <f t="shared" si="489"/>
        <v>#VALUE!</v>
      </c>
      <c r="O1242" s="96"/>
      <c r="P1242" s="97" t="e">
        <f t="shared" si="481"/>
        <v>#VALUE!</v>
      </c>
      <c r="Q1242" s="98" t="e">
        <f t="shared" si="490"/>
        <v>#VALUE!</v>
      </c>
      <c r="R1242" s="99"/>
      <c r="S1242" s="4"/>
      <c r="T1242" s="27">
        <f t="shared" si="491"/>
        <v>0</v>
      </c>
      <c r="U1242" s="100">
        <v>66140</v>
      </c>
      <c r="V1242" s="101">
        <f t="shared" si="482"/>
        <v>0</v>
      </c>
      <c r="W1242" s="100"/>
      <c r="X1242" s="100"/>
      <c r="Y1242" s="101">
        <f t="shared" si="492"/>
        <v>0</v>
      </c>
      <c r="Z1242" s="101">
        <f t="shared" si="493"/>
        <v>0</v>
      </c>
      <c r="AA1242" s="101" t="e">
        <f t="shared" si="483"/>
        <v>#VALUE!</v>
      </c>
    </row>
    <row r="1243" spans="1:27" ht="17.25" x14ac:dyDescent="0.25">
      <c r="A1243" s="4"/>
      <c r="B1243" s="4"/>
      <c r="C1243" s="92"/>
      <c r="D1243" s="192"/>
      <c r="E1243" s="93"/>
      <c r="F1243" s="94"/>
      <c r="G1243" s="95" t="str">
        <f t="shared" si="484"/>
        <v>Error</v>
      </c>
      <c r="H1243" s="96">
        <v>14400</v>
      </c>
      <c r="I1243" s="97" t="e">
        <f t="shared" si="485"/>
        <v>#VALUE!</v>
      </c>
      <c r="J1243" s="87" t="e">
        <f t="shared" si="480"/>
        <v>#VALUE!</v>
      </c>
      <c r="K1243" s="97">
        <f t="shared" si="486"/>
        <v>0</v>
      </c>
      <c r="L1243" s="97">
        <f t="shared" si="487"/>
        <v>0</v>
      </c>
      <c r="M1243" s="97" t="e">
        <f t="shared" si="488"/>
        <v>#VALUE!</v>
      </c>
      <c r="N1243" s="97" t="e">
        <f t="shared" si="489"/>
        <v>#VALUE!</v>
      </c>
      <c r="O1243" s="96"/>
      <c r="P1243" s="97" t="e">
        <f t="shared" si="481"/>
        <v>#VALUE!</v>
      </c>
      <c r="Q1243" s="98" t="e">
        <f t="shared" si="490"/>
        <v>#VALUE!</v>
      </c>
      <c r="R1243" s="99"/>
      <c r="S1243" s="4"/>
      <c r="T1243" s="27">
        <f t="shared" si="491"/>
        <v>0</v>
      </c>
      <c r="U1243" s="100">
        <v>66140</v>
      </c>
      <c r="V1243" s="101">
        <f t="shared" si="482"/>
        <v>0</v>
      </c>
      <c r="W1243" s="100"/>
      <c r="X1243" s="100"/>
      <c r="Y1243" s="101">
        <f t="shared" si="492"/>
        <v>0</v>
      </c>
      <c r="Z1243" s="101">
        <f t="shared" si="493"/>
        <v>0</v>
      </c>
      <c r="AA1243" s="101" t="e">
        <f t="shared" si="483"/>
        <v>#VALUE!</v>
      </c>
    </row>
    <row r="1244" spans="1:27" ht="17.25" x14ac:dyDescent="0.25">
      <c r="A1244" s="4"/>
      <c r="B1244" s="4"/>
      <c r="C1244" s="92"/>
      <c r="D1244" s="192"/>
      <c r="E1244" s="93"/>
      <c r="F1244" s="94"/>
      <c r="G1244" s="95" t="str">
        <f t="shared" si="484"/>
        <v>Error</v>
      </c>
      <c r="H1244" s="96">
        <v>14400</v>
      </c>
      <c r="I1244" s="97" t="e">
        <f t="shared" si="485"/>
        <v>#VALUE!</v>
      </c>
      <c r="J1244" s="87" t="e">
        <f t="shared" si="480"/>
        <v>#VALUE!</v>
      </c>
      <c r="K1244" s="97">
        <f t="shared" si="486"/>
        <v>0</v>
      </c>
      <c r="L1244" s="97">
        <f t="shared" si="487"/>
        <v>0</v>
      </c>
      <c r="M1244" s="97" t="e">
        <f t="shared" si="488"/>
        <v>#VALUE!</v>
      </c>
      <c r="N1244" s="97" t="e">
        <f t="shared" si="489"/>
        <v>#VALUE!</v>
      </c>
      <c r="O1244" s="96"/>
      <c r="P1244" s="97" t="e">
        <f t="shared" si="481"/>
        <v>#VALUE!</v>
      </c>
      <c r="Q1244" s="98" t="e">
        <f t="shared" si="490"/>
        <v>#VALUE!</v>
      </c>
      <c r="R1244" s="99"/>
      <c r="S1244" s="4"/>
      <c r="T1244" s="27">
        <f t="shared" si="491"/>
        <v>0</v>
      </c>
      <c r="U1244" s="100">
        <v>66140</v>
      </c>
      <c r="V1244" s="101">
        <f t="shared" si="482"/>
        <v>0</v>
      </c>
      <c r="W1244" s="100"/>
      <c r="X1244" s="100"/>
      <c r="Y1244" s="101">
        <f t="shared" si="492"/>
        <v>0</v>
      </c>
      <c r="Z1244" s="101">
        <f t="shared" si="493"/>
        <v>0</v>
      </c>
      <c r="AA1244" s="101" t="e">
        <f t="shared" si="483"/>
        <v>#VALUE!</v>
      </c>
    </row>
    <row r="1245" spans="1:27" ht="17.25" x14ac:dyDescent="0.25">
      <c r="A1245" s="4"/>
      <c r="B1245" s="4"/>
      <c r="C1245" s="92"/>
      <c r="D1245" s="192"/>
      <c r="E1245" s="93"/>
      <c r="F1245" s="94"/>
      <c r="G1245" s="95" t="str">
        <f t="shared" si="484"/>
        <v>Error</v>
      </c>
      <c r="H1245" s="96">
        <v>14400</v>
      </c>
      <c r="I1245" s="97" t="e">
        <f t="shared" si="485"/>
        <v>#VALUE!</v>
      </c>
      <c r="J1245" s="87" t="e">
        <f t="shared" si="480"/>
        <v>#VALUE!</v>
      </c>
      <c r="K1245" s="97">
        <f t="shared" si="486"/>
        <v>0</v>
      </c>
      <c r="L1245" s="97">
        <f t="shared" si="487"/>
        <v>0</v>
      </c>
      <c r="M1245" s="97" t="e">
        <f t="shared" si="488"/>
        <v>#VALUE!</v>
      </c>
      <c r="N1245" s="97" t="e">
        <f t="shared" si="489"/>
        <v>#VALUE!</v>
      </c>
      <c r="O1245" s="96"/>
      <c r="P1245" s="97" t="e">
        <f t="shared" si="481"/>
        <v>#VALUE!</v>
      </c>
      <c r="Q1245" s="98" t="e">
        <f t="shared" si="490"/>
        <v>#VALUE!</v>
      </c>
      <c r="R1245" s="99"/>
      <c r="S1245" s="4"/>
      <c r="T1245" s="27">
        <f t="shared" si="491"/>
        <v>0</v>
      </c>
      <c r="U1245" s="100">
        <v>66140</v>
      </c>
      <c r="V1245" s="101">
        <f t="shared" si="482"/>
        <v>0</v>
      </c>
      <c r="W1245" s="100"/>
      <c r="X1245" s="100"/>
      <c r="Y1245" s="101">
        <f t="shared" si="492"/>
        <v>0</v>
      </c>
      <c r="Z1245" s="101">
        <f t="shared" si="493"/>
        <v>0</v>
      </c>
      <c r="AA1245" s="101" t="e">
        <f t="shared" si="483"/>
        <v>#VALUE!</v>
      </c>
    </row>
    <row r="1246" spans="1:27" ht="17.25" x14ac:dyDescent="0.25">
      <c r="A1246" s="4"/>
      <c r="B1246" s="4"/>
      <c r="C1246" s="92"/>
      <c r="D1246" s="192"/>
      <c r="E1246" s="93"/>
      <c r="F1246" s="94"/>
      <c r="G1246" s="95" t="str">
        <f t="shared" si="484"/>
        <v>Error</v>
      </c>
      <c r="H1246" s="96">
        <v>14400</v>
      </c>
      <c r="I1246" s="97" t="e">
        <f t="shared" si="485"/>
        <v>#VALUE!</v>
      </c>
      <c r="J1246" s="87" t="e">
        <f t="shared" si="480"/>
        <v>#VALUE!</v>
      </c>
      <c r="K1246" s="97">
        <f t="shared" si="486"/>
        <v>0</v>
      </c>
      <c r="L1246" s="97">
        <f t="shared" si="487"/>
        <v>0</v>
      </c>
      <c r="M1246" s="97" t="e">
        <f t="shared" si="488"/>
        <v>#VALUE!</v>
      </c>
      <c r="N1246" s="97" t="e">
        <f t="shared" si="489"/>
        <v>#VALUE!</v>
      </c>
      <c r="O1246" s="96"/>
      <c r="P1246" s="97" t="e">
        <f t="shared" si="481"/>
        <v>#VALUE!</v>
      </c>
      <c r="Q1246" s="98" t="e">
        <f t="shared" si="490"/>
        <v>#VALUE!</v>
      </c>
      <c r="R1246" s="99"/>
      <c r="S1246" s="4"/>
      <c r="T1246" s="27">
        <f t="shared" si="491"/>
        <v>0</v>
      </c>
      <c r="U1246" s="100">
        <v>66140</v>
      </c>
      <c r="V1246" s="101">
        <f t="shared" si="482"/>
        <v>0</v>
      </c>
      <c r="W1246" s="100"/>
      <c r="X1246" s="100"/>
      <c r="Y1246" s="101">
        <f t="shared" si="492"/>
        <v>0</v>
      </c>
      <c r="Z1246" s="101">
        <f t="shared" si="493"/>
        <v>0</v>
      </c>
      <c r="AA1246" s="101" t="e">
        <f t="shared" si="483"/>
        <v>#VALUE!</v>
      </c>
    </row>
    <row r="1247" spans="1:27" ht="17.25" x14ac:dyDescent="0.25">
      <c r="A1247" s="4"/>
      <c r="B1247" s="4"/>
      <c r="C1247" s="92"/>
      <c r="D1247" s="192"/>
      <c r="E1247" s="83"/>
      <c r="F1247" s="84"/>
      <c r="G1247" s="85" t="str">
        <f t="shared" si="484"/>
        <v>Error</v>
      </c>
      <c r="H1247" s="86">
        <v>14400</v>
      </c>
      <c r="I1247" s="87" t="e">
        <f t="shared" si="485"/>
        <v>#VALUE!</v>
      </c>
      <c r="J1247" s="87" t="e">
        <f t="shared" si="480"/>
        <v>#VALUE!</v>
      </c>
      <c r="K1247" s="87">
        <f t="shared" si="486"/>
        <v>0</v>
      </c>
      <c r="L1247" s="87">
        <f t="shared" si="487"/>
        <v>0</v>
      </c>
      <c r="M1247" s="87" t="e">
        <f t="shared" si="488"/>
        <v>#VALUE!</v>
      </c>
      <c r="N1247" s="87" t="e">
        <f t="shared" si="489"/>
        <v>#VALUE!</v>
      </c>
      <c r="O1247" s="86"/>
      <c r="P1247" s="87" t="e">
        <f t="shared" si="481"/>
        <v>#VALUE!</v>
      </c>
      <c r="Q1247" s="88" t="e">
        <f t="shared" si="490"/>
        <v>#VALUE!</v>
      </c>
      <c r="R1247" s="89"/>
      <c r="S1247" s="81"/>
      <c r="T1247" s="27">
        <f t="shared" si="491"/>
        <v>0</v>
      </c>
      <c r="U1247" s="90">
        <v>66140</v>
      </c>
      <c r="V1247" s="91">
        <f t="shared" si="482"/>
        <v>0</v>
      </c>
      <c r="W1247" s="90"/>
      <c r="X1247" s="90"/>
      <c r="Y1247" s="91">
        <f t="shared" si="492"/>
        <v>0</v>
      </c>
      <c r="Z1247" s="91">
        <f t="shared" si="493"/>
        <v>0</v>
      </c>
      <c r="AA1247" s="91" t="e">
        <f t="shared" si="483"/>
        <v>#VALUE!</v>
      </c>
    </row>
    <row r="1248" spans="1:27" ht="17.25" x14ac:dyDescent="0.25">
      <c r="A1248" s="4"/>
      <c r="B1248" s="4"/>
      <c r="C1248" s="92"/>
      <c r="D1248" s="192"/>
      <c r="E1248" s="93"/>
      <c r="F1248" s="94"/>
      <c r="G1248" s="95" t="str">
        <f t="shared" si="484"/>
        <v>Error</v>
      </c>
      <c r="H1248" s="96">
        <v>14400</v>
      </c>
      <c r="I1248" s="97" t="e">
        <f t="shared" si="485"/>
        <v>#VALUE!</v>
      </c>
      <c r="J1248" s="87" t="e">
        <f t="shared" si="480"/>
        <v>#VALUE!</v>
      </c>
      <c r="K1248" s="97">
        <f t="shared" si="486"/>
        <v>0</v>
      </c>
      <c r="L1248" s="97">
        <f t="shared" si="487"/>
        <v>0</v>
      </c>
      <c r="M1248" s="97" t="e">
        <f t="shared" si="488"/>
        <v>#VALUE!</v>
      </c>
      <c r="N1248" s="97" t="e">
        <f t="shared" si="489"/>
        <v>#VALUE!</v>
      </c>
      <c r="O1248" s="96"/>
      <c r="P1248" s="97" t="e">
        <f t="shared" si="481"/>
        <v>#VALUE!</v>
      </c>
      <c r="Q1248" s="98" t="e">
        <f t="shared" si="490"/>
        <v>#VALUE!</v>
      </c>
      <c r="R1248" s="99"/>
      <c r="S1248" s="4"/>
      <c r="T1248" s="27">
        <f t="shared" si="491"/>
        <v>0</v>
      </c>
      <c r="U1248" s="100">
        <v>66140</v>
      </c>
      <c r="V1248" s="101">
        <f t="shared" si="482"/>
        <v>0</v>
      </c>
      <c r="W1248" s="100"/>
      <c r="X1248" s="100"/>
      <c r="Y1248" s="101">
        <f t="shared" si="492"/>
        <v>0</v>
      </c>
      <c r="Z1248" s="101">
        <f t="shared" si="493"/>
        <v>0</v>
      </c>
      <c r="AA1248" s="101" t="e">
        <f t="shared" si="483"/>
        <v>#VALUE!</v>
      </c>
    </row>
    <row r="1249" spans="1:27" ht="17.25" x14ac:dyDescent="0.25">
      <c r="A1249" s="4"/>
      <c r="B1249" s="4"/>
      <c r="C1249" s="92"/>
      <c r="D1249" s="192"/>
      <c r="E1249" s="93"/>
      <c r="F1249" s="94"/>
      <c r="G1249" s="95" t="str">
        <f t="shared" si="484"/>
        <v>Error</v>
      </c>
      <c r="H1249" s="96">
        <v>14400</v>
      </c>
      <c r="I1249" s="97" t="e">
        <f t="shared" si="485"/>
        <v>#VALUE!</v>
      </c>
      <c r="J1249" s="87" t="e">
        <f t="shared" si="480"/>
        <v>#VALUE!</v>
      </c>
      <c r="K1249" s="97">
        <f t="shared" si="486"/>
        <v>0</v>
      </c>
      <c r="L1249" s="97">
        <f t="shared" si="487"/>
        <v>0</v>
      </c>
      <c r="M1249" s="97" t="e">
        <f t="shared" si="488"/>
        <v>#VALUE!</v>
      </c>
      <c r="N1249" s="97" t="e">
        <f t="shared" si="489"/>
        <v>#VALUE!</v>
      </c>
      <c r="O1249" s="96"/>
      <c r="P1249" s="97" t="e">
        <f t="shared" si="481"/>
        <v>#VALUE!</v>
      </c>
      <c r="Q1249" s="98" t="e">
        <f t="shared" si="490"/>
        <v>#VALUE!</v>
      </c>
      <c r="R1249" s="99"/>
      <c r="S1249" s="4"/>
      <c r="T1249" s="27">
        <f t="shared" si="491"/>
        <v>0</v>
      </c>
      <c r="U1249" s="100">
        <v>66140</v>
      </c>
      <c r="V1249" s="101">
        <f t="shared" si="482"/>
        <v>0</v>
      </c>
      <c r="W1249" s="100"/>
      <c r="X1249" s="100"/>
      <c r="Y1249" s="101">
        <f t="shared" si="492"/>
        <v>0</v>
      </c>
      <c r="Z1249" s="101">
        <f t="shared" si="493"/>
        <v>0</v>
      </c>
      <c r="AA1249" s="101" t="e">
        <f t="shared" si="483"/>
        <v>#VALUE!</v>
      </c>
    </row>
    <row r="1250" spans="1:27" ht="17.25" x14ac:dyDescent="0.25">
      <c r="A1250" s="4"/>
      <c r="B1250" s="4"/>
      <c r="C1250" s="92"/>
      <c r="D1250" s="192"/>
      <c r="E1250" s="93"/>
      <c r="F1250" s="94"/>
      <c r="G1250" s="95" t="str">
        <f t="shared" si="484"/>
        <v>Error</v>
      </c>
      <c r="H1250" s="96">
        <v>14400</v>
      </c>
      <c r="I1250" s="97" t="e">
        <f t="shared" si="485"/>
        <v>#VALUE!</v>
      </c>
      <c r="J1250" s="87" t="e">
        <f t="shared" si="480"/>
        <v>#VALUE!</v>
      </c>
      <c r="K1250" s="97">
        <f t="shared" si="486"/>
        <v>0</v>
      </c>
      <c r="L1250" s="97">
        <f t="shared" si="487"/>
        <v>0</v>
      </c>
      <c r="M1250" s="97" t="e">
        <f t="shared" si="488"/>
        <v>#VALUE!</v>
      </c>
      <c r="N1250" s="97" t="e">
        <f t="shared" si="489"/>
        <v>#VALUE!</v>
      </c>
      <c r="O1250" s="96"/>
      <c r="P1250" s="97" t="e">
        <f t="shared" si="481"/>
        <v>#VALUE!</v>
      </c>
      <c r="Q1250" s="98" t="e">
        <f t="shared" si="490"/>
        <v>#VALUE!</v>
      </c>
      <c r="R1250" s="99"/>
      <c r="S1250" s="4"/>
      <c r="T1250" s="27">
        <f t="shared" si="491"/>
        <v>0</v>
      </c>
      <c r="U1250" s="100">
        <v>66140</v>
      </c>
      <c r="V1250" s="101">
        <f t="shared" si="482"/>
        <v>0</v>
      </c>
      <c r="W1250" s="100"/>
      <c r="X1250" s="100"/>
      <c r="Y1250" s="101">
        <f t="shared" si="492"/>
        <v>0</v>
      </c>
      <c r="Z1250" s="101">
        <f t="shared" si="493"/>
        <v>0</v>
      </c>
      <c r="AA1250" s="101" t="e">
        <f t="shared" si="483"/>
        <v>#VALUE!</v>
      </c>
    </row>
    <row r="1251" spans="1:27" ht="17.25" x14ac:dyDescent="0.25">
      <c r="A1251" s="4"/>
      <c r="B1251" s="4"/>
      <c r="C1251" s="92"/>
      <c r="D1251" s="192"/>
      <c r="E1251" s="93"/>
      <c r="F1251" s="94"/>
      <c r="G1251" s="95" t="str">
        <f t="shared" si="484"/>
        <v>Error</v>
      </c>
      <c r="H1251" s="96">
        <v>14400</v>
      </c>
      <c r="I1251" s="97" t="e">
        <f t="shared" si="485"/>
        <v>#VALUE!</v>
      </c>
      <c r="J1251" s="87" t="e">
        <f t="shared" si="480"/>
        <v>#VALUE!</v>
      </c>
      <c r="K1251" s="97">
        <f t="shared" si="486"/>
        <v>0</v>
      </c>
      <c r="L1251" s="97">
        <f t="shared" si="487"/>
        <v>0</v>
      </c>
      <c r="M1251" s="97" t="e">
        <f t="shared" si="488"/>
        <v>#VALUE!</v>
      </c>
      <c r="N1251" s="97" t="e">
        <f t="shared" si="489"/>
        <v>#VALUE!</v>
      </c>
      <c r="O1251" s="96"/>
      <c r="P1251" s="97" t="e">
        <f t="shared" si="481"/>
        <v>#VALUE!</v>
      </c>
      <c r="Q1251" s="98" t="e">
        <f t="shared" si="490"/>
        <v>#VALUE!</v>
      </c>
      <c r="R1251" s="99"/>
      <c r="S1251" s="4"/>
      <c r="T1251" s="27">
        <f t="shared" si="491"/>
        <v>0</v>
      </c>
      <c r="U1251" s="100">
        <v>66140</v>
      </c>
      <c r="V1251" s="101">
        <f t="shared" si="482"/>
        <v>0</v>
      </c>
      <c r="W1251" s="100"/>
      <c r="X1251" s="100"/>
      <c r="Y1251" s="101">
        <f t="shared" si="492"/>
        <v>0</v>
      </c>
      <c r="Z1251" s="101">
        <f t="shared" si="493"/>
        <v>0</v>
      </c>
      <c r="AA1251" s="101" t="e">
        <f t="shared" si="483"/>
        <v>#VALUE!</v>
      </c>
    </row>
    <row r="1252" spans="1:27" ht="17.25" x14ac:dyDescent="0.25">
      <c r="A1252" s="4"/>
      <c r="B1252" s="4"/>
      <c r="C1252" s="92"/>
      <c r="D1252" s="192"/>
      <c r="E1252" s="93"/>
      <c r="F1252" s="94"/>
      <c r="G1252" s="95" t="str">
        <f t="shared" si="484"/>
        <v>Error</v>
      </c>
      <c r="H1252" s="96">
        <v>14400</v>
      </c>
      <c r="I1252" s="97" t="e">
        <f t="shared" si="485"/>
        <v>#VALUE!</v>
      </c>
      <c r="J1252" s="87" t="e">
        <f t="shared" si="480"/>
        <v>#VALUE!</v>
      </c>
      <c r="K1252" s="97">
        <f t="shared" si="486"/>
        <v>0</v>
      </c>
      <c r="L1252" s="97">
        <f t="shared" si="487"/>
        <v>0</v>
      </c>
      <c r="M1252" s="97" t="e">
        <f t="shared" si="488"/>
        <v>#VALUE!</v>
      </c>
      <c r="N1252" s="97" t="e">
        <f t="shared" si="489"/>
        <v>#VALUE!</v>
      </c>
      <c r="O1252" s="96"/>
      <c r="P1252" s="97" t="e">
        <f t="shared" si="481"/>
        <v>#VALUE!</v>
      </c>
      <c r="Q1252" s="98" t="e">
        <f t="shared" si="490"/>
        <v>#VALUE!</v>
      </c>
      <c r="R1252" s="99"/>
      <c r="S1252" s="4"/>
      <c r="T1252" s="27">
        <f t="shared" si="491"/>
        <v>0</v>
      </c>
      <c r="U1252" s="100">
        <v>66140</v>
      </c>
      <c r="V1252" s="101">
        <f t="shared" si="482"/>
        <v>0</v>
      </c>
      <c r="W1252" s="100"/>
      <c r="X1252" s="100"/>
      <c r="Y1252" s="101">
        <f t="shared" si="492"/>
        <v>0</v>
      </c>
      <c r="Z1252" s="101">
        <f t="shared" si="493"/>
        <v>0</v>
      </c>
      <c r="AA1252" s="101" t="e">
        <f t="shared" si="483"/>
        <v>#VALUE!</v>
      </c>
    </row>
    <row r="1253" spans="1:27" ht="17.25" x14ac:dyDescent="0.25">
      <c r="A1253" s="4"/>
      <c r="B1253" s="4"/>
      <c r="C1253" s="92"/>
      <c r="D1253" s="192"/>
      <c r="E1253" s="83"/>
      <c r="F1253" s="84"/>
      <c r="G1253" s="85" t="str">
        <f t="shared" si="484"/>
        <v>Error</v>
      </c>
      <c r="H1253" s="86">
        <v>14400</v>
      </c>
      <c r="I1253" s="87" t="e">
        <f t="shared" si="485"/>
        <v>#VALUE!</v>
      </c>
      <c r="J1253" s="87" t="e">
        <f t="shared" si="480"/>
        <v>#VALUE!</v>
      </c>
      <c r="K1253" s="87">
        <f t="shared" si="486"/>
        <v>0</v>
      </c>
      <c r="L1253" s="87">
        <f t="shared" si="487"/>
        <v>0</v>
      </c>
      <c r="M1253" s="87" t="e">
        <f t="shared" si="488"/>
        <v>#VALUE!</v>
      </c>
      <c r="N1253" s="87" t="e">
        <f t="shared" si="489"/>
        <v>#VALUE!</v>
      </c>
      <c r="O1253" s="86"/>
      <c r="P1253" s="87" t="e">
        <f t="shared" si="481"/>
        <v>#VALUE!</v>
      </c>
      <c r="Q1253" s="88" t="e">
        <f t="shared" si="490"/>
        <v>#VALUE!</v>
      </c>
      <c r="R1253" s="89"/>
      <c r="S1253" s="81"/>
      <c r="T1253" s="27">
        <f t="shared" si="491"/>
        <v>0</v>
      </c>
      <c r="U1253" s="90">
        <v>66140</v>
      </c>
      <c r="V1253" s="91">
        <f t="shared" si="482"/>
        <v>0</v>
      </c>
      <c r="W1253" s="90"/>
      <c r="X1253" s="90"/>
      <c r="Y1253" s="91">
        <f t="shared" si="492"/>
        <v>0</v>
      </c>
      <c r="Z1253" s="91">
        <f t="shared" si="493"/>
        <v>0</v>
      </c>
      <c r="AA1253" s="91" t="e">
        <f t="shared" si="483"/>
        <v>#VALUE!</v>
      </c>
    </row>
    <row r="1254" spans="1:27" ht="17.25" x14ac:dyDescent="0.25">
      <c r="A1254" s="4"/>
      <c r="B1254" s="4"/>
      <c r="C1254" s="92"/>
      <c r="D1254" s="192"/>
      <c r="E1254" s="93"/>
      <c r="F1254" s="94"/>
      <c r="G1254" s="95" t="str">
        <f t="shared" si="484"/>
        <v>Error</v>
      </c>
      <c r="H1254" s="96">
        <v>14400</v>
      </c>
      <c r="I1254" s="97" t="e">
        <f t="shared" si="485"/>
        <v>#VALUE!</v>
      </c>
      <c r="J1254" s="87" t="e">
        <f t="shared" si="480"/>
        <v>#VALUE!</v>
      </c>
      <c r="K1254" s="97">
        <f t="shared" si="486"/>
        <v>0</v>
      </c>
      <c r="L1254" s="97">
        <f t="shared" si="487"/>
        <v>0</v>
      </c>
      <c r="M1254" s="97" t="e">
        <f t="shared" si="488"/>
        <v>#VALUE!</v>
      </c>
      <c r="N1254" s="97" t="e">
        <f t="shared" si="489"/>
        <v>#VALUE!</v>
      </c>
      <c r="O1254" s="96"/>
      <c r="P1254" s="97" t="e">
        <f t="shared" si="481"/>
        <v>#VALUE!</v>
      </c>
      <c r="Q1254" s="98" t="e">
        <f t="shared" si="490"/>
        <v>#VALUE!</v>
      </c>
      <c r="R1254" s="99"/>
      <c r="S1254" s="4"/>
      <c r="T1254" s="27">
        <f t="shared" si="491"/>
        <v>0</v>
      </c>
      <c r="U1254" s="100">
        <v>66140</v>
      </c>
      <c r="V1254" s="101">
        <f t="shared" si="482"/>
        <v>0</v>
      </c>
      <c r="W1254" s="100"/>
      <c r="X1254" s="100"/>
      <c r="Y1254" s="101">
        <f t="shared" si="492"/>
        <v>0</v>
      </c>
      <c r="Z1254" s="101">
        <f t="shared" si="493"/>
        <v>0</v>
      </c>
      <c r="AA1254" s="101" t="e">
        <f t="shared" si="483"/>
        <v>#VALUE!</v>
      </c>
    </row>
    <row r="1255" spans="1:27" ht="17.25" x14ac:dyDescent="0.25">
      <c r="A1255" s="4"/>
      <c r="B1255" s="4"/>
      <c r="C1255" s="92"/>
      <c r="D1255" s="192"/>
      <c r="E1255" s="93"/>
      <c r="F1255" s="94"/>
      <c r="G1255" s="95" t="str">
        <f t="shared" si="484"/>
        <v>Error</v>
      </c>
      <c r="H1255" s="96">
        <v>14400</v>
      </c>
      <c r="I1255" s="97" t="e">
        <f t="shared" si="485"/>
        <v>#VALUE!</v>
      </c>
      <c r="J1255" s="87" t="e">
        <f t="shared" si="480"/>
        <v>#VALUE!</v>
      </c>
      <c r="K1255" s="97">
        <f t="shared" si="486"/>
        <v>0</v>
      </c>
      <c r="L1255" s="97">
        <f t="shared" si="487"/>
        <v>0</v>
      </c>
      <c r="M1255" s="97" t="e">
        <f t="shared" si="488"/>
        <v>#VALUE!</v>
      </c>
      <c r="N1255" s="97" t="e">
        <f t="shared" si="489"/>
        <v>#VALUE!</v>
      </c>
      <c r="O1255" s="96"/>
      <c r="P1255" s="97" t="e">
        <f t="shared" si="481"/>
        <v>#VALUE!</v>
      </c>
      <c r="Q1255" s="98" t="e">
        <f t="shared" si="490"/>
        <v>#VALUE!</v>
      </c>
      <c r="R1255" s="99"/>
      <c r="S1255" s="4"/>
      <c r="T1255" s="27">
        <f t="shared" si="491"/>
        <v>0</v>
      </c>
      <c r="U1255" s="100">
        <v>66140</v>
      </c>
      <c r="V1255" s="101">
        <f t="shared" ref="V1255:V1286" si="494">+U1255*T1255</f>
        <v>0</v>
      </c>
      <c r="W1255" s="100"/>
      <c r="X1255" s="100"/>
      <c r="Y1255" s="101">
        <f t="shared" si="492"/>
        <v>0</v>
      </c>
      <c r="Z1255" s="101">
        <f t="shared" si="493"/>
        <v>0</v>
      </c>
      <c r="AA1255" s="101" t="e">
        <f t="shared" ref="AA1255:AA1286" si="495">+Z1255+Q1255</f>
        <v>#VALUE!</v>
      </c>
    </row>
    <row r="1256" spans="1:27" ht="17.25" x14ac:dyDescent="0.25">
      <c r="A1256" s="4"/>
      <c r="B1256" s="4"/>
      <c r="C1256" s="92"/>
      <c r="D1256" s="192"/>
      <c r="E1256" s="93"/>
      <c r="F1256" s="94"/>
      <c r="G1256" s="95" t="str">
        <f t="shared" si="484"/>
        <v>Error</v>
      </c>
      <c r="H1256" s="96">
        <v>14400</v>
      </c>
      <c r="I1256" s="97" t="e">
        <f t="shared" si="485"/>
        <v>#VALUE!</v>
      </c>
      <c r="J1256" s="87" t="e">
        <f t="shared" si="480"/>
        <v>#VALUE!</v>
      </c>
      <c r="K1256" s="97">
        <f t="shared" si="486"/>
        <v>0</v>
      </c>
      <c r="L1256" s="97">
        <f t="shared" si="487"/>
        <v>0</v>
      </c>
      <c r="M1256" s="97" t="e">
        <f t="shared" si="488"/>
        <v>#VALUE!</v>
      </c>
      <c r="N1256" s="97" t="e">
        <f t="shared" si="489"/>
        <v>#VALUE!</v>
      </c>
      <c r="O1256" s="96"/>
      <c r="P1256" s="97" t="e">
        <f t="shared" si="481"/>
        <v>#VALUE!</v>
      </c>
      <c r="Q1256" s="98" t="e">
        <f t="shared" si="490"/>
        <v>#VALUE!</v>
      </c>
      <c r="R1256" s="99"/>
      <c r="S1256" s="4"/>
      <c r="T1256" s="27">
        <f t="shared" si="491"/>
        <v>0</v>
      </c>
      <c r="U1256" s="100">
        <v>66140</v>
      </c>
      <c r="V1256" s="101">
        <f t="shared" si="494"/>
        <v>0</v>
      </c>
      <c r="W1256" s="100"/>
      <c r="X1256" s="100"/>
      <c r="Y1256" s="101">
        <f t="shared" si="492"/>
        <v>0</v>
      </c>
      <c r="Z1256" s="101">
        <f t="shared" si="493"/>
        <v>0</v>
      </c>
      <c r="AA1256" s="101" t="e">
        <f t="shared" si="495"/>
        <v>#VALUE!</v>
      </c>
    </row>
    <row r="1257" spans="1:27" ht="17.25" x14ac:dyDescent="0.25">
      <c r="A1257" s="4"/>
      <c r="B1257" s="4"/>
      <c r="C1257" s="92"/>
      <c r="D1257" s="192"/>
      <c r="E1257" s="93"/>
      <c r="F1257" s="94"/>
      <c r="G1257" s="95" t="str">
        <f t="shared" si="484"/>
        <v>Error</v>
      </c>
      <c r="H1257" s="96">
        <v>14400</v>
      </c>
      <c r="I1257" s="97" t="e">
        <f t="shared" si="485"/>
        <v>#VALUE!</v>
      </c>
      <c r="J1257" s="87" t="e">
        <f t="shared" si="480"/>
        <v>#VALUE!</v>
      </c>
      <c r="K1257" s="97">
        <f t="shared" si="486"/>
        <v>0</v>
      </c>
      <c r="L1257" s="97">
        <f t="shared" si="487"/>
        <v>0</v>
      </c>
      <c r="M1257" s="97" t="e">
        <f t="shared" si="488"/>
        <v>#VALUE!</v>
      </c>
      <c r="N1257" s="97" t="e">
        <f t="shared" si="489"/>
        <v>#VALUE!</v>
      </c>
      <c r="O1257" s="96"/>
      <c r="P1257" s="97" t="e">
        <f t="shared" si="481"/>
        <v>#VALUE!</v>
      </c>
      <c r="Q1257" s="98" t="e">
        <f t="shared" si="490"/>
        <v>#VALUE!</v>
      </c>
      <c r="R1257" s="99"/>
      <c r="S1257" s="4"/>
      <c r="T1257" s="27">
        <f t="shared" si="491"/>
        <v>0</v>
      </c>
      <c r="U1257" s="100">
        <v>66140</v>
      </c>
      <c r="V1257" s="101">
        <f t="shared" si="494"/>
        <v>0</v>
      </c>
      <c r="W1257" s="100"/>
      <c r="X1257" s="100"/>
      <c r="Y1257" s="101">
        <f t="shared" si="492"/>
        <v>0</v>
      </c>
      <c r="Z1257" s="101">
        <f t="shared" si="493"/>
        <v>0</v>
      </c>
      <c r="AA1257" s="101" t="e">
        <f t="shared" si="495"/>
        <v>#VALUE!</v>
      </c>
    </row>
    <row r="1258" spans="1:27" ht="17.25" x14ac:dyDescent="0.25">
      <c r="A1258" s="4"/>
      <c r="B1258" s="4"/>
      <c r="C1258" s="92"/>
      <c r="D1258" s="192"/>
      <c r="E1258" s="93"/>
      <c r="F1258" s="94"/>
      <c r="G1258" s="95" t="str">
        <f t="shared" si="484"/>
        <v>Error</v>
      </c>
      <c r="H1258" s="96">
        <v>14400</v>
      </c>
      <c r="I1258" s="97" t="e">
        <f t="shared" si="485"/>
        <v>#VALUE!</v>
      </c>
      <c r="J1258" s="87" t="e">
        <f t="shared" si="480"/>
        <v>#VALUE!</v>
      </c>
      <c r="K1258" s="97">
        <f t="shared" si="486"/>
        <v>0</v>
      </c>
      <c r="L1258" s="97">
        <f t="shared" si="487"/>
        <v>0</v>
      </c>
      <c r="M1258" s="97" t="e">
        <f t="shared" si="488"/>
        <v>#VALUE!</v>
      </c>
      <c r="N1258" s="97" t="e">
        <f t="shared" si="489"/>
        <v>#VALUE!</v>
      </c>
      <c r="O1258" s="96"/>
      <c r="P1258" s="97" t="e">
        <f t="shared" si="481"/>
        <v>#VALUE!</v>
      </c>
      <c r="Q1258" s="98" t="e">
        <f t="shared" si="490"/>
        <v>#VALUE!</v>
      </c>
      <c r="R1258" s="99"/>
      <c r="S1258" s="4"/>
      <c r="T1258" s="27">
        <f t="shared" si="491"/>
        <v>0</v>
      </c>
      <c r="U1258" s="100">
        <v>66140</v>
      </c>
      <c r="V1258" s="101">
        <f t="shared" si="494"/>
        <v>0</v>
      </c>
      <c r="W1258" s="100"/>
      <c r="X1258" s="100"/>
      <c r="Y1258" s="101">
        <f t="shared" si="492"/>
        <v>0</v>
      </c>
      <c r="Z1258" s="101">
        <f t="shared" si="493"/>
        <v>0</v>
      </c>
      <c r="AA1258" s="101" t="e">
        <f t="shared" si="495"/>
        <v>#VALUE!</v>
      </c>
    </row>
    <row r="1259" spans="1:27" ht="17.25" x14ac:dyDescent="0.25">
      <c r="A1259" s="4"/>
      <c r="B1259" s="4"/>
      <c r="C1259" s="92"/>
      <c r="D1259" s="192"/>
      <c r="E1259" s="83"/>
      <c r="F1259" s="84"/>
      <c r="G1259" s="85" t="str">
        <f t="shared" si="484"/>
        <v>Error</v>
      </c>
      <c r="H1259" s="86">
        <v>14400</v>
      </c>
      <c r="I1259" s="87" t="e">
        <f t="shared" si="485"/>
        <v>#VALUE!</v>
      </c>
      <c r="J1259" s="87" t="e">
        <f t="shared" si="480"/>
        <v>#VALUE!</v>
      </c>
      <c r="K1259" s="87">
        <f t="shared" si="486"/>
        <v>0</v>
      </c>
      <c r="L1259" s="87">
        <f t="shared" si="487"/>
        <v>0</v>
      </c>
      <c r="M1259" s="87" t="e">
        <f t="shared" si="488"/>
        <v>#VALUE!</v>
      </c>
      <c r="N1259" s="87" t="e">
        <f t="shared" si="489"/>
        <v>#VALUE!</v>
      </c>
      <c r="O1259" s="86"/>
      <c r="P1259" s="87" t="e">
        <f t="shared" si="481"/>
        <v>#VALUE!</v>
      </c>
      <c r="Q1259" s="88" t="e">
        <f t="shared" si="490"/>
        <v>#VALUE!</v>
      </c>
      <c r="R1259" s="89"/>
      <c r="S1259" s="81"/>
      <c r="T1259" s="27">
        <f t="shared" si="491"/>
        <v>0</v>
      </c>
      <c r="U1259" s="90">
        <v>66140</v>
      </c>
      <c r="V1259" s="91">
        <f t="shared" si="494"/>
        <v>0</v>
      </c>
      <c r="W1259" s="90"/>
      <c r="X1259" s="90"/>
      <c r="Y1259" s="91">
        <f t="shared" si="492"/>
        <v>0</v>
      </c>
      <c r="Z1259" s="91">
        <f t="shared" si="493"/>
        <v>0</v>
      </c>
      <c r="AA1259" s="91" t="e">
        <f t="shared" si="495"/>
        <v>#VALUE!</v>
      </c>
    </row>
    <row r="1260" spans="1:27" ht="17.25" x14ac:dyDescent="0.25">
      <c r="A1260" s="4"/>
      <c r="B1260" s="4"/>
      <c r="C1260" s="92"/>
      <c r="D1260" s="192"/>
      <c r="E1260" s="93"/>
      <c r="F1260" s="94"/>
      <c r="G1260" s="95" t="str">
        <f t="shared" si="484"/>
        <v>Error</v>
      </c>
      <c r="H1260" s="96">
        <v>14400</v>
      </c>
      <c r="I1260" s="97" t="e">
        <f t="shared" si="485"/>
        <v>#VALUE!</v>
      </c>
      <c r="J1260" s="87" t="e">
        <f t="shared" si="480"/>
        <v>#VALUE!</v>
      </c>
      <c r="K1260" s="97">
        <f t="shared" si="486"/>
        <v>0</v>
      </c>
      <c r="L1260" s="97">
        <f t="shared" si="487"/>
        <v>0</v>
      </c>
      <c r="M1260" s="97" t="e">
        <f t="shared" si="488"/>
        <v>#VALUE!</v>
      </c>
      <c r="N1260" s="97" t="e">
        <f t="shared" si="489"/>
        <v>#VALUE!</v>
      </c>
      <c r="O1260" s="96"/>
      <c r="P1260" s="97" t="e">
        <f t="shared" si="481"/>
        <v>#VALUE!</v>
      </c>
      <c r="Q1260" s="98" t="e">
        <f t="shared" si="490"/>
        <v>#VALUE!</v>
      </c>
      <c r="R1260" s="99"/>
      <c r="S1260" s="4"/>
      <c r="T1260" s="27">
        <f t="shared" si="491"/>
        <v>0</v>
      </c>
      <c r="U1260" s="100">
        <v>66140</v>
      </c>
      <c r="V1260" s="101">
        <f t="shared" si="494"/>
        <v>0</v>
      </c>
      <c r="W1260" s="100"/>
      <c r="X1260" s="100"/>
      <c r="Y1260" s="101">
        <f t="shared" si="492"/>
        <v>0</v>
      </c>
      <c r="Z1260" s="101">
        <f t="shared" si="493"/>
        <v>0</v>
      </c>
      <c r="AA1260" s="101" t="e">
        <f t="shared" si="495"/>
        <v>#VALUE!</v>
      </c>
    </row>
    <row r="1261" spans="1:27" ht="17.25" x14ac:dyDescent="0.25">
      <c r="A1261" s="4"/>
      <c r="B1261" s="4"/>
      <c r="C1261" s="92"/>
      <c r="D1261" s="192"/>
      <c r="E1261" s="93"/>
      <c r="F1261" s="94"/>
      <c r="G1261" s="95" t="str">
        <f t="shared" si="484"/>
        <v>Error</v>
      </c>
      <c r="H1261" s="96">
        <v>14400</v>
      </c>
      <c r="I1261" s="97" t="e">
        <f t="shared" si="485"/>
        <v>#VALUE!</v>
      </c>
      <c r="J1261" s="87" t="e">
        <f t="shared" si="480"/>
        <v>#VALUE!</v>
      </c>
      <c r="K1261" s="97">
        <f t="shared" si="486"/>
        <v>0</v>
      </c>
      <c r="L1261" s="97">
        <f t="shared" si="487"/>
        <v>0</v>
      </c>
      <c r="M1261" s="97" t="e">
        <f t="shared" si="488"/>
        <v>#VALUE!</v>
      </c>
      <c r="N1261" s="97" t="e">
        <f t="shared" si="489"/>
        <v>#VALUE!</v>
      </c>
      <c r="O1261" s="96"/>
      <c r="P1261" s="97" t="e">
        <f t="shared" si="481"/>
        <v>#VALUE!</v>
      </c>
      <c r="Q1261" s="98" t="e">
        <f t="shared" si="490"/>
        <v>#VALUE!</v>
      </c>
      <c r="R1261" s="99"/>
      <c r="S1261" s="4"/>
      <c r="T1261" s="27">
        <f t="shared" si="491"/>
        <v>0</v>
      </c>
      <c r="U1261" s="100">
        <v>66140</v>
      </c>
      <c r="V1261" s="101">
        <f t="shared" si="494"/>
        <v>0</v>
      </c>
      <c r="W1261" s="100"/>
      <c r="X1261" s="100"/>
      <c r="Y1261" s="101">
        <f t="shared" si="492"/>
        <v>0</v>
      </c>
      <c r="Z1261" s="101">
        <f t="shared" si="493"/>
        <v>0</v>
      </c>
      <c r="AA1261" s="101" t="e">
        <f t="shared" si="495"/>
        <v>#VALUE!</v>
      </c>
    </row>
    <row r="1262" spans="1:27" ht="17.25" x14ac:dyDescent="0.25">
      <c r="A1262" s="4"/>
      <c r="B1262" s="4"/>
      <c r="C1262" s="92"/>
      <c r="D1262" s="192"/>
      <c r="E1262" s="93"/>
      <c r="F1262" s="94"/>
      <c r="G1262" s="95" t="str">
        <f t="shared" si="484"/>
        <v>Error</v>
      </c>
      <c r="H1262" s="96">
        <v>14400</v>
      </c>
      <c r="I1262" s="97" t="e">
        <f t="shared" si="485"/>
        <v>#VALUE!</v>
      </c>
      <c r="J1262" s="87" t="e">
        <f t="shared" si="480"/>
        <v>#VALUE!</v>
      </c>
      <c r="K1262" s="97">
        <f t="shared" si="486"/>
        <v>0</v>
      </c>
      <c r="L1262" s="97">
        <f t="shared" si="487"/>
        <v>0</v>
      </c>
      <c r="M1262" s="97" t="e">
        <f t="shared" si="488"/>
        <v>#VALUE!</v>
      </c>
      <c r="N1262" s="97" t="e">
        <f t="shared" si="489"/>
        <v>#VALUE!</v>
      </c>
      <c r="O1262" s="96"/>
      <c r="P1262" s="97" t="e">
        <f t="shared" si="481"/>
        <v>#VALUE!</v>
      </c>
      <c r="Q1262" s="98" t="e">
        <f t="shared" si="490"/>
        <v>#VALUE!</v>
      </c>
      <c r="R1262" s="99"/>
      <c r="S1262" s="4"/>
      <c r="T1262" s="27">
        <f t="shared" si="491"/>
        <v>0</v>
      </c>
      <c r="U1262" s="100">
        <v>66140</v>
      </c>
      <c r="V1262" s="101">
        <f t="shared" si="494"/>
        <v>0</v>
      </c>
      <c r="W1262" s="100"/>
      <c r="X1262" s="100"/>
      <c r="Y1262" s="101">
        <f t="shared" si="492"/>
        <v>0</v>
      </c>
      <c r="Z1262" s="101">
        <f t="shared" si="493"/>
        <v>0</v>
      </c>
      <c r="AA1262" s="101" t="e">
        <f t="shared" si="495"/>
        <v>#VALUE!</v>
      </c>
    </row>
    <row r="1263" spans="1:27" ht="17.25" x14ac:dyDescent="0.25">
      <c r="A1263" s="4"/>
      <c r="B1263" s="4"/>
      <c r="C1263" s="92"/>
      <c r="D1263" s="192"/>
      <c r="E1263" s="93"/>
      <c r="F1263" s="94"/>
      <c r="G1263" s="95" t="str">
        <f t="shared" si="484"/>
        <v>Error</v>
      </c>
      <c r="H1263" s="96">
        <v>14400</v>
      </c>
      <c r="I1263" s="97" t="e">
        <f t="shared" si="485"/>
        <v>#VALUE!</v>
      </c>
      <c r="J1263" s="87" t="e">
        <f t="shared" si="480"/>
        <v>#VALUE!</v>
      </c>
      <c r="K1263" s="97">
        <f t="shared" si="486"/>
        <v>0</v>
      </c>
      <c r="L1263" s="97">
        <f t="shared" si="487"/>
        <v>0</v>
      </c>
      <c r="M1263" s="97" t="e">
        <f t="shared" si="488"/>
        <v>#VALUE!</v>
      </c>
      <c r="N1263" s="97" t="e">
        <f t="shared" si="489"/>
        <v>#VALUE!</v>
      </c>
      <c r="O1263" s="96"/>
      <c r="P1263" s="97" t="e">
        <f t="shared" si="481"/>
        <v>#VALUE!</v>
      </c>
      <c r="Q1263" s="98" t="e">
        <f t="shared" si="490"/>
        <v>#VALUE!</v>
      </c>
      <c r="R1263" s="99"/>
      <c r="S1263" s="4"/>
      <c r="T1263" s="27">
        <f t="shared" si="491"/>
        <v>0</v>
      </c>
      <c r="U1263" s="100">
        <v>66140</v>
      </c>
      <c r="V1263" s="101">
        <f t="shared" si="494"/>
        <v>0</v>
      </c>
      <c r="W1263" s="100"/>
      <c r="X1263" s="100"/>
      <c r="Y1263" s="101">
        <f t="shared" si="492"/>
        <v>0</v>
      </c>
      <c r="Z1263" s="101">
        <f t="shared" si="493"/>
        <v>0</v>
      </c>
      <c r="AA1263" s="101" t="e">
        <f t="shared" si="495"/>
        <v>#VALUE!</v>
      </c>
    </row>
    <row r="1264" spans="1:27" ht="17.25" x14ac:dyDescent="0.25">
      <c r="A1264" s="4"/>
      <c r="B1264" s="4"/>
      <c r="C1264" s="92"/>
      <c r="D1264" s="192"/>
      <c r="E1264" s="93"/>
      <c r="F1264" s="94"/>
      <c r="G1264" s="95" t="str">
        <f t="shared" si="484"/>
        <v>Error</v>
      </c>
      <c r="H1264" s="96">
        <v>14400</v>
      </c>
      <c r="I1264" s="97" t="e">
        <f t="shared" si="485"/>
        <v>#VALUE!</v>
      </c>
      <c r="J1264" s="87" t="e">
        <f t="shared" si="480"/>
        <v>#VALUE!</v>
      </c>
      <c r="K1264" s="97">
        <f t="shared" si="486"/>
        <v>0</v>
      </c>
      <c r="L1264" s="97">
        <f t="shared" si="487"/>
        <v>0</v>
      </c>
      <c r="M1264" s="97" t="e">
        <f t="shared" si="488"/>
        <v>#VALUE!</v>
      </c>
      <c r="N1264" s="97" t="e">
        <f t="shared" si="489"/>
        <v>#VALUE!</v>
      </c>
      <c r="O1264" s="96"/>
      <c r="P1264" s="97" t="e">
        <f t="shared" si="481"/>
        <v>#VALUE!</v>
      </c>
      <c r="Q1264" s="98" t="e">
        <f t="shared" si="490"/>
        <v>#VALUE!</v>
      </c>
      <c r="R1264" s="99"/>
      <c r="S1264" s="4"/>
      <c r="T1264" s="27">
        <f t="shared" si="491"/>
        <v>0</v>
      </c>
      <c r="U1264" s="100">
        <v>66140</v>
      </c>
      <c r="V1264" s="101">
        <f t="shared" si="494"/>
        <v>0</v>
      </c>
      <c r="W1264" s="100"/>
      <c r="X1264" s="100"/>
      <c r="Y1264" s="101">
        <f t="shared" si="492"/>
        <v>0</v>
      </c>
      <c r="Z1264" s="101">
        <f t="shared" si="493"/>
        <v>0</v>
      </c>
      <c r="AA1264" s="101" t="e">
        <f t="shared" si="495"/>
        <v>#VALUE!</v>
      </c>
    </row>
    <row r="1265" spans="1:27" ht="17.25" x14ac:dyDescent="0.25">
      <c r="A1265" s="4"/>
      <c r="B1265" s="4"/>
      <c r="C1265" s="92"/>
      <c r="D1265" s="192"/>
      <c r="E1265" s="83"/>
      <c r="F1265" s="84"/>
      <c r="G1265" s="85" t="str">
        <f t="shared" si="484"/>
        <v>Error</v>
      </c>
      <c r="H1265" s="86">
        <v>14400</v>
      </c>
      <c r="I1265" s="87" t="e">
        <f t="shared" si="485"/>
        <v>#VALUE!</v>
      </c>
      <c r="J1265" s="87" t="e">
        <f t="shared" si="480"/>
        <v>#VALUE!</v>
      </c>
      <c r="K1265" s="87">
        <f t="shared" si="486"/>
        <v>0</v>
      </c>
      <c r="L1265" s="87">
        <f t="shared" si="487"/>
        <v>0</v>
      </c>
      <c r="M1265" s="87" t="e">
        <f t="shared" si="488"/>
        <v>#VALUE!</v>
      </c>
      <c r="N1265" s="87" t="e">
        <f t="shared" si="489"/>
        <v>#VALUE!</v>
      </c>
      <c r="O1265" s="86"/>
      <c r="P1265" s="87" t="e">
        <f t="shared" si="481"/>
        <v>#VALUE!</v>
      </c>
      <c r="Q1265" s="88" t="e">
        <f t="shared" si="490"/>
        <v>#VALUE!</v>
      </c>
      <c r="R1265" s="89"/>
      <c r="S1265" s="81"/>
      <c r="T1265" s="27">
        <f t="shared" si="491"/>
        <v>0</v>
      </c>
      <c r="U1265" s="90">
        <v>66140</v>
      </c>
      <c r="V1265" s="91">
        <f t="shared" si="494"/>
        <v>0</v>
      </c>
      <c r="W1265" s="90"/>
      <c r="X1265" s="90"/>
      <c r="Y1265" s="91">
        <f t="shared" si="492"/>
        <v>0</v>
      </c>
      <c r="Z1265" s="91">
        <f t="shared" si="493"/>
        <v>0</v>
      </c>
      <c r="AA1265" s="91" t="e">
        <f t="shared" si="495"/>
        <v>#VALUE!</v>
      </c>
    </row>
    <row r="1266" spans="1:27" ht="17.25" x14ac:dyDescent="0.25">
      <c r="A1266" s="4"/>
      <c r="B1266" s="4"/>
      <c r="C1266" s="92"/>
      <c r="D1266" s="192"/>
      <c r="E1266" s="93"/>
      <c r="F1266" s="94"/>
      <c r="G1266" s="95" t="str">
        <f t="shared" si="484"/>
        <v>Error</v>
      </c>
      <c r="H1266" s="96">
        <v>14400</v>
      </c>
      <c r="I1266" s="97" t="e">
        <f t="shared" si="485"/>
        <v>#VALUE!</v>
      </c>
      <c r="J1266" s="87" t="e">
        <f t="shared" si="480"/>
        <v>#VALUE!</v>
      </c>
      <c r="K1266" s="97">
        <f t="shared" si="486"/>
        <v>0</v>
      </c>
      <c r="L1266" s="97">
        <f t="shared" si="487"/>
        <v>0</v>
      </c>
      <c r="M1266" s="97" t="e">
        <f t="shared" si="488"/>
        <v>#VALUE!</v>
      </c>
      <c r="N1266" s="97" t="e">
        <f t="shared" si="489"/>
        <v>#VALUE!</v>
      </c>
      <c r="O1266" s="96"/>
      <c r="P1266" s="97" t="e">
        <f t="shared" si="481"/>
        <v>#VALUE!</v>
      </c>
      <c r="Q1266" s="98" t="e">
        <f t="shared" si="490"/>
        <v>#VALUE!</v>
      </c>
      <c r="R1266" s="99"/>
      <c r="S1266" s="4"/>
      <c r="T1266" s="27">
        <f t="shared" si="491"/>
        <v>0</v>
      </c>
      <c r="U1266" s="100">
        <v>66140</v>
      </c>
      <c r="V1266" s="101">
        <f t="shared" si="494"/>
        <v>0</v>
      </c>
      <c r="W1266" s="100"/>
      <c r="X1266" s="100"/>
      <c r="Y1266" s="101">
        <f t="shared" si="492"/>
        <v>0</v>
      </c>
      <c r="Z1266" s="101">
        <f t="shared" si="493"/>
        <v>0</v>
      </c>
      <c r="AA1266" s="101" t="e">
        <f t="shared" si="495"/>
        <v>#VALUE!</v>
      </c>
    </row>
    <row r="1267" spans="1:27" ht="17.25" x14ac:dyDescent="0.25">
      <c r="A1267" s="4"/>
      <c r="B1267" s="4"/>
      <c r="C1267" s="92"/>
      <c r="D1267" s="192"/>
      <c r="E1267" s="93"/>
      <c r="F1267" s="94"/>
      <c r="G1267" s="95" t="str">
        <f t="shared" si="484"/>
        <v>Error</v>
      </c>
      <c r="H1267" s="96">
        <v>14400</v>
      </c>
      <c r="I1267" s="97" t="e">
        <f t="shared" si="485"/>
        <v>#VALUE!</v>
      </c>
      <c r="J1267" s="87" t="e">
        <f t="shared" si="480"/>
        <v>#VALUE!</v>
      </c>
      <c r="K1267" s="97">
        <f t="shared" si="486"/>
        <v>0</v>
      </c>
      <c r="L1267" s="97">
        <f t="shared" si="487"/>
        <v>0</v>
      </c>
      <c r="M1267" s="97" t="e">
        <f t="shared" si="488"/>
        <v>#VALUE!</v>
      </c>
      <c r="N1267" s="97" t="e">
        <f t="shared" si="489"/>
        <v>#VALUE!</v>
      </c>
      <c r="O1267" s="96"/>
      <c r="P1267" s="97" t="e">
        <f t="shared" si="481"/>
        <v>#VALUE!</v>
      </c>
      <c r="Q1267" s="98" t="e">
        <f t="shared" si="490"/>
        <v>#VALUE!</v>
      </c>
      <c r="R1267" s="99"/>
      <c r="S1267" s="4"/>
      <c r="T1267" s="27">
        <f t="shared" si="491"/>
        <v>0</v>
      </c>
      <c r="U1267" s="100">
        <v>66140</v>
      </c>
      <c r="V1267" s="101">
        <f t="shared" si="494"/>
        <v>0</v>
      </c>
      <c r="W1267" s="100"/>
      <c r="X1267" s="100"/>
      <c r="Y1267" s="101">
        <f t="shared" si="492"/>
        <v>0</v>
      </c>
      <c r="Z1267" s="101">
        <f t="shared" si="493"/>
        <v>0</v>
      </c>
      <c r="AA1267" s="101" t="e">
        <f t="shared" si="495"/>
        <v>#VALUE!</v>
      </c>
    </row>
    <row r="1268" spans="1:27" ht="17.25" x14ac:dyDescent="0.25">
      <c r="A1268" s="4"/>
      <c r="B1268" s="4"/>
      <c r="C1268" s="92"/>
      <c r="D1268" s="192"/>
      <c r="E1268" s="93"/>
      <c r="F1268" s="94"/>
      <c r="G1268" s="95" t="str">
        <f t="shared" si="484"/>
        <v>Error</v>
      </c>
      <c r="H1268" s="96">
        <v>14400</v>
      </c>
      <c r="I1268" s="97" t="e">
        <f t="shared" si="485"/>
        <v>#VALUE!</v>
      </c>
      <c r="J1268" s="87" t="e">
        <f t="shared" si="480"/>
        <v>#VALUE!</v>
      </c>
      <c r="K1268" s="97">
        <f t="shared" si="486"/>
        <v>0</v>
      </c>
      <c r="L1268" s="97">
        <f t="shared" si="487"/>
        <v>0</v>
      </c>
      <c r="M1268" s="97" t="e">
        <f t="shared" si="488"/>
        <v>#VALUE!</v>
      </c>
      <c r="N1268" s="97" t="e">
        <f t="shared" si="489"/>
        <v>#VALUE!</v>
      </c>
      <c r="O1268" s="96"/>
      <c r="P1268" s="97" t="e">
        <f t="shared" si="481"/>
        <v>#VALUE!</v>
      </c>
      <c r="Q1268" s="98" t="e">
        <f t="shared" si="490"/>
        <v>#VALUE!</v>
      </c>
      <c r="R1268" s="99"/>
      <c r="S1268" s="4"/>
      <c r="T1268" s="27">
        <f t="shared" si="491"/>
        <v>0</v>
      </c>
      <c r="U1268" s="100">
        <v>66140</v>
      </c>
      <c r="V1268" s="101">
        <f t="shared" si="494"/>
        <v>0</v>
      </c>
      <c r="W1268" s="100"/>
      <c r="X1268" s="100"/>
      <c r="Y1268" s="101">
        <f t="shared" si="492"/>
        <v>0</v>
      </c>
      <c r="Z1268" s="101">
        <f t="shared" si="493"/>
        <v>0</v>
      </c>
      <c r="AA1268" s="101" t="e">
        <f t="shared" si="495"/>
        <v>#VALUE!</v>
      </c>
    </row>
    <row r="1269" spans="1:27" ht="17.25" x14ac:dyDescent="0.25">
      <c r="A1269" s="4"/>
      <c r="B1269" s="4"/>
      <c r="C1269" s="92"/>
      <c r="D1269" s="192"/>
      <c r="E1269" s="93"/>
      <c r="F1269" s="94"/>
      <c r="G1269" s="95" t="str">
        <f t="shared" si="484"/>
        <v>Error</v>
      </c>
      <c r="H1269" s="96">
        <v>14400</v>
      </c>
      <c r="I1269" s="97" t="e">
        <f t="shared" si="485"/>
        <v>#VALUE!</v>
      </c>
      <c r="J1269" s="87" t="e">
        <f t="shared" si="480"/>
        <v>#VALUE!</v>
      </c>
      <c r="K1269" s="97">
        <f t="shared" si="486"/>
        <v>0</v>
      </c>
      <c r="L1269" s="97">
        <f t="shared" si="487"/>
        <v>0</v>
      </c>
      <c r="M1269" s="97" t="e">
        <f t="shared" si="488"/>
        <v>#VALUE!</v>
      </c>
      <c r="N1269" s="97" t="e">
        <f t="shared" si="489"/>
        <v>#VALUE!</v>
      </c>
      <c r="O1269" s="96"/>
      <c r="P1269" s="97" t="e">
        <f t="shared" si="481"/>
        <v>#VALUE!</v>
      </c>
      <c r="Q1269" s="98" t="e">
        <f t="shared" si="490"/>
        <v>#VALUE!</v>
      </c>
      <c r="R1269" s="99"/>
      <c r="S1269" s="4"/>
      <c r="T1269" s="27">
        <f t="shared" si="491"/>
        <v>0</v>
      </c>
      <c r="U1269" s="100">
        <v>66140</v>
      </c>
      <c r="V1269" s="101">
        <f t="shared" si="494"/>
        <v>0</v>
      </c>
      <c r="W1269" s="100"/>
      <c r="X1269" s="100"/>
      <c r="Y1269" s="101">
        <f t="shared" si="492"/>
        <v>0</v>
      </c>
      <c r="Z1269" s="101">
        <f t="shared" si="493"/>
        <v>0</v>
      </c>
      <c r="AA1269" s="101" t="e">
        <f t="shared" si="495"/>
        <v>#VALUE!</v>
      </c>
    </row>
    <row r="1270" spans="1:27" ht="17.25" x14ac:dyDescent="0.25">
      <c r="A1270" s="4"/>
      <c r="B1270" s="4"/>
      <c r="C1270" s="92"/>
      <c r="D1270" s="192"/>
      <c r="E1270" s="93"/>
      <c r="F1270" s="94"/>
      <c r="G1270" s="95" t="str">
        <f t="shared" si="484"/>
        <v>Error</v>
      </c>
      <c r="H1270" s="96">
        <v>14400</v>
      </c>
      <c r="I1270" s="97" t="e">
        <f t="shared" si="485"/>
        <v>#VALUE!</v>
      </c>
      <c r="J1270" s="87" t="e">
        <f t="shared" si="480"/>
        <v>#VALUE!</v>
      </c>
      <c r="K1270" s="97">
        <f t="shared" si="486"/>
        <v>0</v>
      </c>
      <c r="L1270" s="97">
        <f t="shared" si="487"/>
        <v>0</v>
      </c>
      <c r="M1270" s="97" t="e">
        <f t="shared" si="488"/>
        <v>#VALUE!</v>
      </c>
      <c r="N1270" s="97" t="e">
        <f t="shared" si="489"/>
        <v>#VALUE!</v>
      </c>
      <c r="O1270" s="96"/>
      <c r="P1270" s="97" t="e">
        <f t="shared" si="481"/>
        <v>#VALUE!</v>
      </c>
      <c r="Q1270" s="98" t="e">
        <f t="shared" si="490"/>
        <v>#VALUE!</v>
      </c>
      <c r="R1270" s="99"/>
      <c r="S1270" s="4"/>
      <c r="T1270" s="27">
        <f t="shared" si="491"/>
        <v>0</v>
      </c>
      <c r="U1270" s="100">
        <v>66140</v>
      </c>
      <c r="V1270" s="101">
        <f t="shared" si="494"/>
        <v>0</v>
      </c>
      <c r="W1270" s="100"/>
      <c r="X1270" s="100"/>
      <c r="Y1270" s="101">
        <f t="shared" si="492"/>
        <v>0</v>
      </c>
      <c r="Z1270" s="101">
        <f t="shared" si="493"/>
        <v>0</v>
      </c>
      <c r="AA1270" s="101" t="e">
        <f t="shared" si="495"/>
        <v>#VALUE!</v>
      </c>
    </row>
    <row r="1271" spans="1:27" ht="17.25" x14ac:dyDescent="0.25">
      <c r="A1271" s="4"/>
      <c r="B1271" s="4"/>
      <c r="C1271" s="92"/>
      <c r="D1271" s="192"/>
      <c r="E1271" s="83"/>
      <c r="F1271" s="84"/>
      <c r="G1271" s="85" t="str">
        <f t="shared" si="484"/>
        <v>Error</v>
      </c>
      <c r="H1271" s="86">
        <v>14400</v>
      </c>
      <c r="I1271" s="87" t="e">
        <f t="shared" si="485"/>
        <v>#VALUE!</v>
      </c>
      <c r="J1271" s="87" t="e">
        <f t="shared" si="480"/>
        <v>#VALUE!</v>
      </c>
      <c r="K1271" s="87">
        <f t="shared" si="486"/>
        <v>0</v>
      </c>
      <c r="L1271" s="87">
        <f t="shared" si="487"/>
        <v>0</v>
      </c>
      <c r="M1271" s="87" t="e">
        <f t="shared" si="488"/>
        <v>#VALUE!</v>
      </c>
      <c r="N1271" s="87" t="e">
        <f t="shared" si="489"/>
        <v>#VALUE!</v>
      </c>
      <c r="O1271" s="86"/>
      <c r="P1271" s="87" t="e">
        <f t="shared" si="481"/>
        <v>#VALUE!</v>
      </c>
      <c r="Q1271" s="88" t="e">
        <f t="shared" si="490"/>
        <v>#VALUE!</v>
      </c>
      <c r="R1271" s="89"/>
      <c r="S1271" s="81"/>
      <c r="T1271" s="27">
        <f t="shared" si="491"/>
        <v>0</v>
      </c>
      <c r="U1271" s="90">
        <v>66140</v>
      </c>
      <c r="V1271" s="91">
        <f t="shared" si="494"/>
        <v>0</v>
      </c>
      <c r="W1271" s="90"/>
      <c r="X1271" s="90"/>
      <c r="Y1271" s="91">
        <f t="shared" si="492"/>
        <v>0</v>
      </c>
      <c r="Z1271" s="91">
        <f t="shared" si="493"/>
        <v>0</v>
      </c>
      <c r="AA1271" s="91" t="e">
        <f t="shared" si="495"/>
        <v>#VALUE!</v>
      </c>
    </row>
    <row r="1272" spans="1:27" ht="17.25" x14ac:dyDescent="0.25">
      <c r="A1272" s="4"/>
      <c r="B1272" s="4"/>
      <c r="C1272" s="92"/>
      <c r="D1272" s="192"/>
      <c r="E1272" s="93"/>
      <c r="F1272" s="94"/>
      <c r="G1272" s="95" t="str">
        <f t="shared" si="484"/>
        <v>Error</v>
      </c>
      <c r="H1272" s="96">
        <v>14400</v>
      </c>
      <c r="I1272" s="97" t="e">
        <f t="shared" si="485"/>
        <v>#VALUE!</v>
      </c>
      <c r="J1272" s="87" t="e">
        <f t="shared" si="480"/>
        <v>#VALUE!</v>
      </c>
      <c r="K1272" s="97">
        <f t="shared" si="486"/>
        <v>0</v>
      </c>
      <c r="L1272" s="97">
        <f t="shared" si="487"/>
        <v>0</v>
      </c>
      <c r="M1272" s="97" t="e">
        <f t="shared" si="488"/>
        <v>#VALUE!</v>
      </c>
      <c r="N1272" s="97" t="e">
        <f t="shared" si="489"/>
        <v>#VALUE!</v>
      </c>
      <c r="O1272" s="96"/>
      <c r="P1272" s="97" t="e">
        <f t="shared" si="481"/>
        <v>#VALUE!</v>
      </c>
      <c r="Q1272" s="98" t="e">
        <f t="shared" si="490"/>
        <v>#VALUE!</v>
      </c>
      <c r="R1272" s="99"/>
      <c r="S1272" s="4"/>
      <c r="T1272" s="27">
        <f t="shared" si="491"/>
        <v>0</v>
      </c>
      <c r="U1272" s="100">
        <v>66140</v>
      </c>
      <c r="V1272" s="101">
        <f t="shared" si="494"/>
        <v>0</v>
      </c>
      <c r="W1272" s="100"/>
      <c r="X1272" s="100"/>
      <c r="Y1272" s="101">
        <f t="shared" si="492"/>
        <v>0</v>
      </c>
      <c r="Z1272" s="101">
        <f t="shared" si="493"/>
        <v>0</v>
      </c>
      <c r="AA1272" s="101" t="e">
        <f t="shared" si="495"/>
        <v>#VALUE!</v>
      </c>
    </row>
    <row r="1273" spans="1:27" ht="17.25" x14ac:dyDescent="0.25">
      <c r="A1273" s="4"/>
      <c r="B1273" s="4"/>
      <c r="C1273" s="92"/>
      <c r="D1273" s="192"/>
      <c r="E1273" s="93"/>
      <c r="F1273" s="94"/>
      <c r="G1273" s="95" t="str">
        <f t="shared" si="484"/>
        <v>Error</v>
      </c>
      <c r="H1273" s="96">
        <v>14400</v>
      </c>
      <c r="I1273" s="97" t="e">
        <f t="shared" si="485"/>
        <v>#VALUE!</v>
      </c>
      <c r="J1273" s="87" t="e">
        <f t="shared" si="480"/>
        <v>#VALUE!</v>
      </c>
      <c r="K1273" s="97">
        <f t="shared" si="486"/>
        <v>0</v>
      </c>
      <c r="L1273" s="97">
        <f t="shared" si="487"/>
        <v>0</v>
      </c>
      <c r="M1273" s="97" t="e">
        <f t="shared" si="488"/>
        <v>#VALUE!</v>
      </c>
      <c r="N1273" s="97" t="e">
        <f t="shared" si="489"/>
        <v>#VALUE!</v>
      </c>
      <c r="O1273" s="96"/>
      <c r="P1273" s="97" t="e">
        <f t="shared" si="481"/>
        <v>#VALUE!</v>
      </c>
      <c r="Q1273" s="98" t="e">
        <f t="shared" si="490"/>
        <v>#VALUE!</v>
      </c>
      <c r="R1273" s="99"/>
      <c r="S1273" s="4"/>
      <c r="T1273" s="27">
        <f t="shared" si="491"/>
        <v>0</v>
      </c>
      <c r="U1273" s="100">
        <v>66140</v>
      </c>
      <c r="V1273" s="101">
        <f t="shared" si="494"/>
        <v>0</v>
      </c>
      <c r="W1273" s="100"/>
      <c r="X1273" s="100"/>
      <c r="Y1273" s="101">
        <f t="shared" si="492"/>
        <v>0</v>
      </c>
      <c r="Z1273" s="101">
        <f t="shared" si="493"/>
        <v>0</v>
      </c>
      <c r="AA1273" s="101" t="e">
        <f t="shared" si="495"/>
        <v>#VALUE!</v>
      </c>
    </row>
    <row r="1274" spans="1:27" ht="17.25" x14ac:dyDescent="0.25">
      <c r="A1274" s="4"/>
      <c r="B1274" s="4"/>
      <c r="C1274" s="92"/>
      <c r="D1274" s="192"/>
      <c r="E1274" s="93"/>
      <c r="F1274" s="94"/>
      <c r="G1274" s="95" t="str">
        <f t="shared" si="484"/>
        <v>Error</v>
      </c>
      <c r="H1274" s="96">
        <v>14400</v>
      </c>
      <c r="I1274" s="97" t="e">
        <f t="shared" si="485"/>
        <v>#VALUE!</v>
      </c>
      <c r="J1274" s="87" t="e">
        <f t="shared" si="480"/>
        <v>#VALUE!</v>
      </c>
      <c r="K1274" s="97">
        <f t="shared" si="486"/>
        <v>0</v>
      </c>
      <c r="L1274" s="97">
        <f t="shared" si="487"/>
        <v>0</v>
      </c>
      <c r="M1274" s="97" t="e">
        <f t="shared" si="488"/>
        <v>#VALUE!</v>
      </c>
      <c r="N1274" s="97" t="e">
        <f t="shared" si="489"/>
        <v>#VALUE!</v>
      </c>
      <c r="O1274" s="96"/>
      <c r="P1274" s="97" t="e">
        <f t="shared" si="481"/>
        <v>#VALUE!</v>
      </c>
      <c r="Q1274" s="98" t="e">
        <f t="shared" si="490"/>
        <v>#VALUE!</v>
      </c>
      <c r="R1274" s="99"/>
      <c r="S1274" s="4"/>
      <c r="T1274" s="27">
        <f t="shared" si="491"/>
        <v>0</v>
      </c>
      <c r="U1274" s="100">
        <v>66140</v>
      </c>
      <c r="V1274" s="101">
        <f t="shared" si="494"/>
        <v>0</v>
      </c>
      <c r="W1274" s="100"/>
      <c r="X1274" s="100"/>
      <c r="Y1274" s="101">
        <f t="shared" si="492"/>
        <v>0</v>
      </c>
      <c r="Z1274" s="101">
        <f t="shared" si="493"/>
        <v>0</v>
      </c>
      <c r="AA1274" s="101" t="e">
        <f t="shared" si="495"/>
        <v>#VALUE!</v>
      </c>
    </row>
    <row r="1275" spans="1:27" ht="17.25" x14ac:dyDescent="0.25">
      <c r="A1275" s="4"/>
      <c r="B1275" s="4"/>
      <c r="C1275" s="92"/>
      <c r="D1275" s="192"/>
      <c r="E1275" s="93"/>
      <c r="F1275" s="94"/>
      <c r="G1275" s="95" t="str">
        <f t="shared" si="484"/>
        <v>Error</v>
      </c>
      <c r="H1275" s="96">
        <v>14400</v>
      </c>
      <c r="I1275" s="97" t="e">
        <f t="shared" si="485"/>
        <v>#VALUE!</v>
      </c>
      <c r="J1275" s="87" t="e">
        <f t="shared" si="480"/>
        <v>#VALUE!</v>
      </c>
      <c r="K1275" s="97">
        <f t="shared" si="486"/>
        <v>0</v>
      </c>
      <c r="L1275" s="97">
        <f t="shared" si="487"/>
        <v>0</v>
      </c>
      <c r="M1275" s="97" t="e">
        <f t="shared" si="488"/>
        <v>#VALUE!</v>
      </c>
      <c r="N1275" s="97" t="e">
        <f t="shared" si="489"/>
        <v>#VALUE!</v>
      </c>
      <c r="O1275" s="96"/>
      <c r="P1275" s="97" t="e">
        <f t="shared" si="481"/>
        <v>#VALUE!</v>
      </c>
      <c r="Q1275" s="98" t="e">
        <f t="shared" si="490"/>
        <v>#VALUE!</v>
      </c>
      <c r="R1275" s="99"/>
      <c r="S1275" s="4"/>
      <c r="T1275" s="27">
        <f t="shared" si="491"/>
        <v>0</v>
      </c>
      <c r="U1275" s="100">
        <v>66140</v>
      </c>
      <c r="V1275" s="101">
        <f t="shared" si="494"/>
        <v>0</v>
      </c>
      <c r="W1275" s="100"/>
      <c r="X1275" s="100"/>
      <c r="Y1275" s="101">
        <f t="shared" si="492"/>
        <v>0</v>
      </c>
      <c r="Z1275" s="101">
        <f t="shared" si="493"/>
        <v>0</v>
      </c>
      <c r="AA1275" s="101" t="e">
        <f t="shared" si="495"/>
        <v>#VALUE!</v>
      </c>
    </row>
    <row r="1276" spans="1:27" ht="17.25" x14ac:dyDescent="0.25">
      <c r="A1276" s="4"/>
      <c r="B1276" s="4"/>
      <c r="C1276" s="92"/>
      <c r="D1276" s="192"/>
      <c r="E1276" s="93"/>
      <c r="F1276" s="94"/>
      <c r="G1276" s="95" t="str">
        <f t="shared" si="484"/>
        <v>Error</v>
      </c>
      <c r="H1276" s="96">
        <v>14400</v>
      </c>
      <c r="I1276" s="97" t="e">
        <f t="shared" si="485"/>
        <v>#VALUE!</v>
      </c>
      <c r="J1276" s="87" t="e">
        <f t="shared" si="480"/>
        <v>#VALUE!</v>
      </c>
      <c r="K1276" s="97">
        <f t="shared" si="486"/>
        <v>0</v>
      </c>
      <c r="L1276" s="97">
        <f t="shared" si="487"/>
        <v>0</v>
      </c>
      <c r="M1276" s="97" t="e">
        <f t="shared" si="488"/>
        <v>#VALUE!</v>
      </c>
      <c r="N1276" s="97" t="e">
        <f t="shared" si="489"/>
        <v>#VALUE!</v>
      </c>
      <c r="O1276" s="96"/>
      <c r="P1276" s="97" t="e">
        <f t="shared" si="481"/>
        <v>#VALUE!</v>
      </c>
      <c r="Q1276" s="98" t="e">
        <f t="shared" si="490"/>
        <v>#VALUE!</v>
      </c>
      <c r="R1276" s="99"/>
      <c r="S1276" s="4"/>
      <c r="T1276" s="27">
        <f t="shared" si="491"/>
        <v>0</v>
      </c>
      <c r="U1276" s="100">
        <v>66140</v>
      </c>
      <c r="V1276" s="101">
        <f t="shared" si="494"/>
        <v>0</v>
      </c>
      <c r="W1276" s="100"/>
      <c r="X1276" s="100"/>
      <c r="Y1276" s="101">
        <f t="shared" si="492"/>
        <v>0</v>
      </c>
      <c r="Z1276" s="101">
        <f t="shared" si="493"/>
        <v>0</v>
      </c>
      <c r="AA1276" s="101" t="e">
        <f t="shared" si="495"/>
        <v>#VALUE!</v>
      </c>
    </row>
    <row r="1277" spans="1:27" ht="17.25" x14ac:dyDescent="0.25">
      <c r="A1277" s="4"/>
      <c r="B1277" s="4"/>
      <c r="C1277" s="92"/>
      <c r="D1277" s="192"/>
      <c r="E1277" s="83"/>
      <c r="F1277" s="84"/>
      <c r="G1277" s="85" t="str">
        <f t="shared" si="484"/>
        <v>Error</v>
      </c>
      <c r="H1277" s="86">
        <v>14400</v>
      </c>
      <c r="I1277" s="87" t="e">
        <f t="shared" si="485"/>
        <v>#VALUE!</v>
      </c>
      <c r="J1277" s="87" t="e">
        <f t="shared" si="480"/>
        <v>#VALUE!</v>
      </c>
      <c r="K1277" s="87">
        <f t="shared" si="486"/>
        <v>0</v>
      </c>
      <c r="L1277" s="87">
        <f t="shared" si="487"/>
        <v>0</v>
      </c>
      <c r="M1277" s="87" t="e">
        <f t="shared" si="488"/>
        <v>#VALUE!</v>
      </c>
      <c r="N1277" s="87" t="e">
        <f t="shared" si="489"/>
        <v>#VALUE!</v>
      </c>
      <c r="O1277" s="86"/>
      <c r="P1277" s="87" t="e">
        <f t="shared" si="481"/>
        <v>#VALUE!</v>
      </c>
      <c r="Q1277" s="88" t="e">
        <f t="shared" si="490"/>
        <v>#VALUE!</v>
      </c>
      <c r="R1277" s="89"/>
      <c r="S1277" s="81"/>
      <c r="T1277" s="27">
        <f t="shared" si="491"/>
        <v>0</v>
      </c>
      <c r="U1277" s="90">
        <v>66140</v>
      </c>
      <c r="V1277" s="91">
        <f t="shared" si="494"/>
        <v>0</v>
      </c>
      <c r="W1277" s="90"/>
      <c r="X1277" s="90"/>
      <c r="Y1277" s="91">
        <f t="shared" si="492"/>
        <v>0</v>
      </c>
      <c r="Z1277" s="91">
        <f t="shared" si="493"/>
        <v>0</v>
      </c>
      <c r="AA1277" s="91" t="e">
        <f t="shared" si="495"/>
        <v>#VALUE!</v>
      </c>
    </row>
    <row r="1278" spans="1:27" ht="17.25" x14ac:dyDescent="0.25">
      <c r="A1278" s="4"/>
      <c r="B1278" s="4"/>
      <c r="C1278" s="92"/>
      <c r="D1278" s="192"/>
      <c r="E1278" s="83"/>
      <c r="F1278" s="84"/>
      <c r="G1278" s="85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6">
        <v>14400</v>
      </c>
      <c r="I1278" s="87" t="e">
        <f>G1278*H1278</f>
        <v>#VALUE!</v>
      </c>
      <c r="J1278" s="87" t="e">
        <f t="shared" si="480"/>
        <v>#VALUE!</v>
      </c>
      <c r="K1278" s="87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7">
        <f>K1278*H1278</f>
        <v>0</v>
      </c>
      <c r="M1278" s="87" t="e">
        <f>L1278+J1278</f>
        <v>#VALUE!</v>
      </c>
      <c r="N1278" s="87" t="e">
        <f>IF(F1278&lt;2,M1278*0%,IF(F1278&lt;5,M1278*5%,IF(F1278&lt;10,M1278*10%,IF(F1278&lt;15,M1278*15%,IF(F1278&lt;20,M1278*20%,IF(F1278&lt;25,M1278*25%,IF(F1278&gt;=25,M1278*30%)))))))</f>
        <v>#VALUE!</v>
      </c>
      <c r="O1278" s="86"/>
      <c r="P1278" s="87" t="e">
        <f t="shared" si="481"/>
        <v>#VALUE!</v>
      </c>
      <c r="Q1278" s="88" t="e">
        <f>P1278*6.565</f>
        <v>#VALUE!</v>
      </c>
      <c r="R1278" s="89"/>
      <c r="S1278" s="81"/>
      <c r="T1278" s="27">
        <f t="shared" si="491"/>
        <v>0</v>
      </c>
      <c r="U1278" s="90">
        <v>66140</v>
      </c>
      <c r="V1278" s="91">
        <f t="shared" si="494"/>
        <v>0</v>
      </c>
      <c r="W1278" s="90"/>
      <c r="X1278" s="90"/>
      <c r="Y1278" s="91">
        <f>+V1278+W1278+X1278</f>
        <v>0</v>
      </c>
      <c r="Z1278" s="91">
        <f>+Y1278*6.565</f>
        <v>0</v>
      </c>
      <c r="AA1278" s="91" t="e">
        <f t="shared" si="495"/>
        <v>#VALUE!</v>
      </c>
    </row>
    <row r="1279" spans="1:27" ht="17.25" x14ac:dyDescent="0.25">
      <c r="A1279" s="4"/>
      <c r="B1279" s="4"/>
      <c r="C1279" s="92"/>
      <c r="D1279" s="192"/>
      <c r="E1279" s="93"/>
      <c r="F1279" s="94"/>
      <c r="G1279" s="95" t="str">
        <f t="shared" si="484"/>
        <v>Error</v>
      </c>
      <c r="H1279" s="96">
        <v>14400</v>
      </c>
      <c r="I1279" s="97" t="e">
        <f t="shared" ref="I1279:I1294" si="496">G1279*H1279</f>
        <v>#VALUE!</v>
      </c>
      <c r="J1279" s="87" t="e">
        <f t="shared" si="480"/>
        <v>#VALUE!</v>
      </c>
      <c r="K1279" s="97">
        <f t="shared" si="486"/>
        <v>0</v>
      </c>
      <c r="L1279" s="97">
        <f t="shared" ref="L1279:L1294" si="497">K1279*H1279</f>
        <v>0</v>
      </c>
      <c r="M1279" s="97" t="e">
        <f t="shared" ref="M1279:M1294" si="498">L1279+J1279</f>
        <v>#VALUE!</v>
      </c>
      <c r="N1279" s="97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6"/>
      <c r="P1279" s="97" t="e">
        <f t="shared" si="481"/>
        <v>#VALUE!</v>
      </c>
      <c r="Q1279" s="98" t="e">
        <f t="shared" si="490"/>
        <v>#VALUE!</v>
      </c>
      <c r="R1279" s="99"/>
      <c r="S1279" s="4"/>
      <c r="T1279" s="27">
        <f t="shared" si="491"/>
        <v>0</v>
      </c>
      <c r="U1279" s="100">
        <v>66140</v>
      </c>
      <c r="V1279" s="101">
        <f t="shared" si="494"/>
        <v>0</v>
      </c>
      <c r="W1279" s="100"/>
      <c r="X1279" s="100"/>
      <c r="Y1279" s="101">
        <f t="shared" ref="Y1279:Y1294" si="500">+V1279+W1279+X1279</f>
        <v>0</v>
      </c>
      <c r="Z1279" s="101">
        <f t="shared" si="493"/>
        <v>0</v>
      </c>
      <c r="AA1279" s="101" t="e">
        <f t="shared" si="495"/>
        <v>#VALUE!</v>
      </c>
    </row>
    <row r="1280" spans="1:27" ht="17.25" x14ac:dyDescent="0.25">
      <c r="A1280" s="4"/>
      <c r="B1280" s="4"/>
      <c r="C1280" s="92"/>
      <c r="D1280" s="192"/>
      <c r="E1280" s="93"/>
      <c r="F1280" s="94"/>
      <c r="G1280" s="95" t="str">
        <f t="shared" si="484"/>
        <v>Error</v>
      </c>
      <c r="H1280" s="96">
        <v>14400</v>
      </c>
      <c r="I1280" s="97" t="e">
        <f t="shared" si="496"/>
        <v>#VALUE!</v>
      </c>
      <c r="J1280" s="87" t="e">
        <f t="shared" si="480"/>
        <v>#VALUE!</v>
      </c>
      <c r="K1280" s="97">
        <f t="shared" si="486"/>
        <v>0</v>
      </c>
      <c r="L1280" s="97">
        <f t="shared" si="497"/>
        <v>0</v>
      </c>
      <c r="M1280" s="97" t="e">
        <f t="shared" si="498"/>
        <v>#VALUE!</v>
      </c>
      <c r="N1280" s="97" t="e">
        <f t="shared" si="499"/>
        <v>#VALUE!</v>
      </c>
      <c r="O1280" s="96"/>
      <c r="P1280" s="97" t="e">
        <f t="shared" si="481"/>
        <v>#VALUE!</v>
      </c>
      <c r="Q1280" s="98" t="e">
        <f t="shared" si="490"/>
        <v>#VALUE!</v>
      </c>
      <c r="R1280" s="99"/>
      <c r="S1280" s="4"/>
      <c r="T1280" s="27">
        <f t="shared" si="491"/>
        <v>0</v>
      </c>
      <c r="U1280" s="100">
        <v>66140</v>
      </c>
      <c r="V1280" s="101">
        <f t="shared" si="494"/>
        <v>0</v>
      </c>
      <c r="W1280" s="100"/>
      <c r="X1280" s="100"/>
      <c r="Y1280" s="101">
        <f t="shared" si="500"/>
        <v>0</v>
      </c>
      <c r="Z1280" s="101">
        <f t="shared" si="493"/>
        <v>0</v>
      </c>
      <c r="AA1280" s="101" t="e">
        <f t="shared" si="495"/>
        <v>#VALUE!</v>
      </c>
    </row>
    <row r="1281" spans="1:27" ht="17.25" x14ac:dyDescent="0.25">
      <c r="A1281" s="4"/>
      <c r="B1281" s="4"/>
      <c r="C1281" s="92"/>
      <c r="D1281" s="192"/>
      <c r="E1281" s="93"/>
      <c r="F1281" s="94"/>
      <c r="G1281" s="95" t="str">
        <f t="shared" si="484"/>
        <v>Error</v>
      </c>
      <c r="H1281" s="96">
        <v>14400</v>
      </c>
      <c r="I1281" s="97" t="e">
        <f t="shared" si="496"/>
        <v>#VALUE!</v>
      </c>
      <c r="J1281" s="87" t="e">
        <f t="shared" si="480"/>
        <v>#VALUE!</v>
      </c>
      <c r="K1281" s="97">
        <f t="shared" si="486"/>
        <v>0</v>
      </c>
      <c r="L1281" s="97">
        <f t="shared" si="497"/>
        <v>0</v>
      </c>
      <c r="M1281" s="97" t="e">
        <f t="shared" si="498"/>
        <v>#VALUE!</v>
      </c>
      <c r="N1281" s="97" t="e">
        <f t="shared" si="499"/>
        <v>#VALUE!</v>
      </c>
      <c r="O1281" s="96"/>
      <c r="P1281" s="97" t="e">
        <f t="shared" si="481"/>
        <v>#VALUE!</v>
      </c>
      <c r="Q1281" s="98" t="e">
        <f t="shared" si="490"/>
        <v>#VALUE!</v>
      </c>
      <c r="R1281" s="99"/>
      <c r="S1281" s="4"/>
      <c r="T1281" s="27">
        <f t="shared" si="491"/>
        <v>0</v>
      </c>
      <c r="U1281" s="100">
        <v>66140</v>
      </c>
      <c r="V1281" s="101">
        <f t="shared" si="494"/>
        <v>0</v>
      </c>
      <c r="W1281" s="100"/>
      <c r="X1281" s="100"/>
      <c r="Y1281" s="101">
        <f t="shared" si="500"/>
        <v>0</v>
      </c>
      <c r="Z1281" s="101">
        <f t="shared" si="493"/>
        <v>0</v>
      </c>
      <c r="AA1281" s="101" t="e">
        <f t="shared" si="495"/>
        <v>#VALUE!</v>
      </c>
    </row>
    <row r="1282" spans="1:27" ht="17.25" x14ac:dyDescent="0.25">
      <c r="A1282" s="4"/>
      <c r="B1282" s="4"/>
      <c r="C1282" s="92"/>
      <c r="D1282" s="192"/>
      <c r="E1282" s="93"/>
      <c r="F1282" s="94"/>
      <c r="G1282" s="95" t="str">
        <f t="shared" si="484"/>
        <v>Error</v>
      </c>
      <c r="H1282" s="96">
        <v>14400</v>
      </c>
      <c r="I1282" s="97" t="e">
        <f t="shared" si="496"/>
        <v>#VALUE!</v>
      </c>
      <c r="J1282" s="87" t="e">
        <f t="shared" si="480"/>
        <v>#VALUE!</v>
      </c>
      <c r="K1282" s="97">
        <f t="shared" si="486"/>
        <v>0</v>
      </c>
      <c r="L1282" s="97">
        <f t="shared" si="497"/>
        <v>0</v>
      </c>
      <c r="M1282" s="97" t="e">
        <f t="shared" si="498"/>
        <v>#VALUE!</v>
      </c>
      <c r="N1282" s="97" t="e">
        <f t="shared" si="499"/>
        <v>#VALUE!</v>
      </c>
      <c r="O1282" s="96"/>
      <c r="P1282" s="97" t="e">
        <f t="shared" si="481"/>
        <v>#VALUE!</v>
      </c>
      <c r="Q1282" s="98" t="e">
        <f t="shared" si="490"/>
        <v>#VALUE!</v>
      </c>
      <c r="R1282" s="99"/>
      <c r="S1282" s="4"/>
      <c r="T1282" s="27">
        <f t="shared" si="491"/>
        <v>0</v>
      </c>
      <c r="U1282" s="100">
        <v>66140</v>
      </c>
      <c r="V1282" s="101">
        <f t="shared" si="494"/>
        <v>0</v>
      </c>
      <c r="W1282" s="100"/>
      <c r="X1282" s="100"/>
      <c r="Y1282" s="101">
        <f t="shared" si="500"/>
        <v>0</v>
      </c>
      <c r="Z1282" s="101">
        <f t="shared" si="493"/>
        <v>0</v>
      </c>
      <c r="AA1282" s="101" t="e">
        <f t="shared" si="495"/>
        <v>#VALUE!</v>
      </c>
    </row>
    <row r="1283" spans="1:27" ht="17.25" x14ac:dyDescent="0.25">
      <c r="A1283" s="4"/>
      <c r="B1283" s="4"/>
      <c r="C1283" s="92"/>
      <c r="D1283" s="192"/>
      <c r="E1283" s="93"/>
      <c r="F1283" s="94"/>
      <c r="G1283" s="95" t="str">
        <f t="shared" si="484"/>
        <v>Error</v>
      </c>
      <c r="H1283" s="96">
        <v>14400</v>
      </c>
      <c r="I1283" s="97" t="e">
        <f t="shared" si="496"/>
        <v>#VALUE!</v>
      </c>
      <c r="J1283" s="87" t="e">
        <f t="shared" si="480"/>
        <v>#VALUE!</v>
      </c>
      <c r="K1283" s="97">
        <f t="shared" si="486"/>
        <v>0</v>
      </c>
      <c r="L1283" s="97">
        <f t="shared" si="497"/>
        <v>0</v>
      </c>
      <c r="M1283" s="97" t="e">
        <f t="shared" si="498"/>
        <v>#VALUE!</v>
      </c>
      <c r="N1283" s="97" t="e">
        <f t="shared" si="499"/>
        <v>#VALUE!</v>
      </c>
      <c r="O1283" s="96"/>
      <c r="P1283" s="97" t="e">
        <f t="shared" si="481"/>
        <v>#VALUE!</v>
      </c>
      <c r="Q1283" s="98" t="e">
        <f t="shared" si="490"/>
        <v>#VALUE!</v>
      </c>
      <c r="R1283" s="99"/>
      <c r="S1283" s="4"/>
      <c r="T1283" s="27">
        <f t="shared" si="491"/>
        <v>0</v>
      </c>
      <c r="U1283" s="100">
        <v>66140</v>
      </c>
      <c r="V1283" s="101">
        <f t="shared" si="494"/>
        <v>0</v>
      </c>
      <c r="W1283" s="100"/>
      <c r="X1283" s="100"/>
      <c r="Y1283" s="101">
        <f t="shared" si="500"/>
        <v>0</v>
      </c>
      <c r="Z1283" s="101">
        <f t="shared" si="493"/>
        <v>0</v>
      </c>
      <c r="AA1283" s="101" t="e">
        <f t="shared" si="495"/>
        <v>#VALUE!</v>
      </c>
    </row>
    <row r="1284" spans="1:27" ht="17.25" x14ac:dyDescent="0.25">
      <c r="A1284" s="4"/>
      <c r="B1284" s="4"/>
      <c r="C1284" s="92"/>
      <c r="D1284" s="192"/>
      <c r="E1284" s="83"/>
      <c r="F1284" s="84"/>
      <c r="G1284" s="85" t="str">
        <f t="shared" si="484"/>
        <v>Error</v>
      </c>
      <c r="H1284" s="86">
        <v>14400</v>
      </c>
      <c r="I1284" s="87" t="e">
        <f t="shared" si="496"/>
        <v>#VALUE!</v>
      </c>
      <c r="J1284" s="87" t="e">
        <f t="shared" si="480"/>
        <v>#VALUE!</v>
      </c>
      <c r="K1284" s="87">
        <f t="shared" si="486"/>
        <v>0</v>
      </c>
      <c r="L1284" s="87">
        <f t="shared" si="497"/>
        <v>0</v>
      </c>
      <c r="M1284" s="87" t="e">
        <f t="shared" si="498"/>
        <v>#VALUE!</v>
      </c>
      <c r="N1284" s="87" t="e">
        <f t="shared" si="499"/>
        <v>#VALUE!</v>
      </c>
      <c r="O1284" s="86"/>
      <c r="P1284" s="87" t="e">
        <f t="shared" si="481"/>
        <v>#VALUE!</v>
      </c>
      <c r="Q1284" s="88" t="e">
        <f t="shared" si="490"/>
        <v>#VALUE!</v>
      </c>
      <c r="R1284" s="89"/>
      <c r="S1284" s="81"/>
      <c r="T1284" s="27">
        <f t="shared" si="491"/>
        <v>0</v>
      </c>
      <c r="U1284" s="90">
        <v>66140</v>
      </c>
      <c r="V1284" s="91">
        <f t="shared" si="494"/>
        <v>0</v>
      </c>
      <c r="W1284" s="90"/>
      <c r="X1284" s="90"/>
      <c r="Y1284" s="91">
        <f t="shared" si="500"/>
        <v>0</v>
      </c>
      <c r="Z1284" s="91">
        <f t="shared" si="493"/>
        <v>0</v>
      </c>
      <c r="AA1284" s="91" t="e">
        <f t="shared" si="495"/>
        <v>#VALUE!</v>
      </c>
    </row>
    <row r="1285" spans="1:27" ht="17.25" x14ac:dyDescent="0.25">
      <c r="A1285" s="4"/>
      <c r="B1285" s="4"/>
      <c r="C1285" s="92"/>
      <c r="D1285" s="192"/>
      <c r="E1285" s="93"/>
      <c r="F1285" s="94"/>
      <c r="G1285" s="95" t="str">
        <f t="shared" si="484"/>
        <v>Error</v>
      </c>
      <c r="H1285" s="96">
        <v>14400</v>
      </c>
      <c r="I1285" s="97" t="e">
        <f t="shared" si="496"/>
        <v>#VALUE!</v>
      </c>
      <c r="J1285" s="87" t="e">
        <f t="shared" si="480"/>
        <v>#VALUE!</v>
      </c>
      <c r="K1285" s="97">
        <f t="shared" si="486"/>
        <v>0</v>
      </c>
      <c r="L1285" s="97">
        <f t="shared" si="497"/>
        <v>0</v>
      </c>
      <c r="M1285" s="97" t="e">
        <f t="shared" si="498"/>
        <v>#VALUE!</v>
      </c>
      <c r="N1285" s="97" t="e">
        <f t="shared" si="499"/>
        <v>#VALUE!</v>
      </c>
      <c r="O1285" s="96"/>
      <c r="P1285" s="97" t="e">
        <f t="shared" si="481"/>
        <v>#VALUE!</v>
      </c>
      <c r="Q1285" s="98" t="e">
        <f t="shared" si="490"/>
        <v>#VALUE!</v>
      </c>
      <c r="R1285" s="99"/>
      <c r="S1285" s="4"/>
      <c r="T1285" s="27">
        <f t="shared" si="491"/>
        <v>0</v>
      </c>
      <c r="U1285" s="100">
        <v>66140</v>
      </c>
      <c r="V1285" s="101">
        <f t="shared" si="494"/>
        <v>0</v>
      </c>
      <c r="W1285" s="100"/>
      <c r="X1285" s="100"/>
      <c r="Y1285" s="101">
        <f t="shared" si="500"/>
        <v>0</v>
      </c>
      <c r="Z1285" s="101">
        <f t="shared" si="493"/>
        <v>0</v>
      </c>
      <c r="AA1285" s="101" t="e">
        <f t="shared" si="495"/>
        <v>#VALUE!</v>
      </c>
    </row>
    <row r="1286" spans="1:27" ht="17.25" x14ac:dyDescent="0.25">
      <c r="A1286" s="4"/>
      <c r="B1286" s="4"/>
      <c r="C1286" s="92"/>
      <c r="D1286" s="192"/>
      <c r="E1286" s="93"/>
      <c r="F1286" s="94"/>
      <c r="G1286" s="95" t="str">
        <f t="shared" si="484"/>
        <v>Error</v>
      </c>
      <c r="H1286" s="96">
        <v>14400</v>
      </c>
      <c r="I1286" s="97" t="e">
        <f t="shared" si="496"/>
        <v>#VALUE!</v>
      </c>
      <c r="J1286" s="87" t="e">
        <f t="shared" si="480"/>
        <v>#VALUE!</v>
      </c>
      <c r="K1286" s="97">
        <f t="shared" si="486"/>
        <v>0</v>
      </c>
      <c r="L1286" s="97">
        <f t="shared" si="497"/>
        <v>0</v>
      </c>
      <c r="M1286" s="97" t="e">
        <f t="shared" si="498"/>
        <v>#VALUE!</v>
      </c>
      <c r="N1286" s="97" t="e">
        <f t="shared" si="499"/>
        <v>#VALUE!</v>
      </c>
      <c r="O1286" s="96"/>
      <c r="P1286" s="97" t="e">
        <f t="shared" si="481"/>
        <v>#VALUE!</v>
      </c>
      <c r="Q1286" s="98" t="e">
        <f t="shared" si="490"/>
        <v>#VALUE!</v>
      </c>
      <c r="R1286" s="99"/>
      <c r="S1286" s="4"/>
      <c r="T1286" s="27">
        <f t="shared" si="491"/>
        <v>0</v>
      </c>
      <c r="U1286" s="100">
        <v>66140</v>
      </c>
      <c r="V1286" s="101">
        <f t="shared" si="494"/>
        <v>0</v>
      </c>
      <c r="W1286" s="100"/>
      <c r="X1286" s="100"/>
      <c r="Y1286" s="101">
        <f t="shared" si="500"/>
        <v>0</v>
      </c>
      <c r="Z1286" s="101">
        <f t="shared" si="493"/>
        <v>0</v>
      </c>
      <c r="AA1286" s="101" t="e">
        <f t="shared" si="495"/>
        <v>#VALUE!</v>
      </c>
    </row>
    <row r="1287" spans="1:27" ht="17.25" x14ac:dyDescent="0.25">
      <c r="A1287" s="4"/>
      <c r="B1287" s="4"/>
      <c r="C1287" s="92"/>
      <c r="D1287" s="192"/>
      <c r="E1287" s="93"/>
      <c r="F1287" s="94"/>
      <c r="G1287" s="95" t="str">
        <f t="shared" si="484"/>
        <v>Error</v>
      </c>
      <c r="H1287" s="96">
        <v>14400</v>
      </c>
      <c r="I1287" s="97" t="e">
        <f t="shared" si="496"/>
        <v>#VALUE!</v>
      </c>
      <c r="J1287" s="87" t="e">
        <f t="shared" ref="J1287:J1294" si="501">IF(I1287&lt;=59525,59525,I1287)</f>
        <v>#VALUE!</v>
      </c>
      <c r="K1287" s="97">
        <f t="shared" si="486"/>
        <v>0</v>
      </c>
      <c r="L1287" s="97">
        <f t="shared" si="497"/>
        <v>0</v>
      </c>
      <c r="M1287" s="97" t="e">
        <f t="shared" si="498"/>
        <v>#VALUE!</v>
      </c>
      <c r="N1287" s="97" t="e">
        <f t="shared" si="499"/>
        <v>#VALUE!</v>
      </c>
      <c r="O1287" s="96"/>
      <c r="P1287" s="97" t="e">
        <f t="shared" ref="P1287:P1294" si="502">M1287+N1287+O1287</f>
        <v>#VALUE!</v>
      </c>
      <c r="Q1287" s="98" t="e">
        <f t="shared" si="490"/>
        <v>#VALUE!</v>
      </c>
      <c r="R1287" s="99"/>
      <c r="S1287" s="4"/>
      <c r="T1287" s="27">
        <f t="shared" si="491"/>
        <v>0</v>
      </c>
      <c r="U1287" s="100">
        <v>66140</v>
      </c>
      <c r="V1287" s="101">
        <f t="shared" ref="V1287:V1294" si="503">+U1287*T1287</f>
        <v>0</v>
      </c>
      <c r="W1287" s="100"/>
      <c r="X1287" s="100"/>
      <c r="Y1287" s="101">
        <f t="shared" si="500"/>
        <v>0</v>
      </c>
      <c r="Z1287" s="101">
        <f t="shared" si="493"/>
        <v>0</v>
      </c>
      <c r="AA1287" s="101" t="e">
        <f t="shared" ref="AA1287:AA1294" si="504">+Z1287+Q1287</f>
        <v>#VALUE!</v>
      </c>
    </row>
    <row r="1288" spans="1:27" ht="17.25" x14ac:dyDescent="0.25">
      <c r="A1288" s="4"/>
      <c r="B1288" s="4"/>
      <c r="C1288" s="92"/>
      <c r="D1288" s="192"/>
      <c r="E1288" s="93"/>
      <c r="F1288" s="94"/>
      <c r="G1288" s="95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6">
        <v>14400</v>
      </c>
      <c r="I1288" s="97" t="e">
        <f t="shared" si="496"/>
        <v>#VALUE!</v>
      </c>
      <c r="J1288" s="87" t="e">
        <f t="shared" si="501"/>
        <v>#VALUE!</v>
      </c>
      <c r="K1288" s="97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7">
        <f t="shared" si="497"/>
        <v>0</v>
      </c>
      <c r="M1288" s="97" t="e">
        <f t="shared" si="498"/>
        <v>#VALUE!</v>
      </c>
      <c r="N1288" s="97" t="e">
        <f t="shared" si="499"/>
        <v>#VALUE!</v>
      </c>
      <c r="O1288" s="96"/>
      <c r="P1288" s="97" t="e">
        <f t="shared" si="502"/>
        <v>#VALUE!</v>
      </c>
      <c r="Q1288" s="98" t="e">
        <f t="shared" ref="Q1288:Q1294" si="507">P1288*6.565</f>
        <v>#VALUE!</v>
      </c>
      <c r="R1288" s="99"/>
      <c r="S1288" s="4"/>
      <c r="T1288" s="27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0">
        <v>66140</v>
      </c>
      <c r="V1288" s="101">
        <f t="shared" si="503"/>
        <v>0</v>
      </c>
      <c r="W1288" s="100"/>
      <c r="X1288" s="100"/>
      <c r="Y1288" s="101">
        <f t="shared" si="500"/>
        <v>0</v>
      </c>
      <c r="Z1288" s="101">
        <f t="shared" ref="Z1288:Z1294" si="509">+Y1288*6.565</f>
        <v>0</v>
      </c>
      <c r="AA1288" s="101" t="e">
        <f t="shared" si="504"/>
        <v>#VALUE!</v>
      </c>
    </row>
    <row r="1289" spans="1:27" ht="17.25" x14ac:dyDescent="0.25">
      <c r="A1289" s="4"/>
      <c r="B1289" s="4"/>
      <c r="C1289" s="92"/>
      <c r="D1289" s="192"/>
      <c r="E1289" s="93"/>
      <c r="F1289" s="94"/>
      <c r="G1289" s="95" t="str">
        <f t="shared" si="505"/>
        <v>Error</v>
      </c>
      <c r="H1289" s="96">
        <v>14400</v>
      </c>
      <c r="I1289" s="97" t="e">
        <f t="shared" si="496"/>
        <v>#VALUE!</v>
      </c>
      <c r="J1289" s="87" t="e">
        <f t="shared" si="501"/>
        <v>#VALUE!</v>
      </c>
      <c r="K1289" s="97">
        <f t="shared" si="506"/>
        <v>0</v>
      </c>
      <c r="L1289" s="97">
        <f t="shared" si="497"/>
        <v>0</v>
      </c>
      <c r="M1289" s="97" t="e">
        <f t="shared" si="498"/>
        <v>#VALUE!</v>
      </c>
      <c r="N1289" s="97" t="e">
        <f t="shared" si="499"/>
        <v>#VALUE!</v>
      </c>
      <c r="O1289" s="96"/>
      <c r="P1289" s="97" t="e">
        <f t="shared" si="502"/>
        <v>#VALUE!</v>
      </c>
      <c r="Q1289" s="98" t="e">
        <f t="shared" si="507"/>
        <v>#VALUE!</v>
      </c>
      <c r="R1289" s="99"/>
      <c r="S1289" s="4"/>
      <c r="T1289" s="27">
        <f t="shared" si="508"/>
        <v>0</v>
      </c>
      <c r="U1289" s="100">
        <v>66140</v>
      </c>
      <c r="V1289" s="101">
        <f t="shared" si="503"/>
        <v>0</v>
      </c>
      <c r="W1289" s="100"/>
      <c r="X1289" s="100"/>
      <c r="Y1289" s="101">
        <f t="shared" si="500"/>
        <v>0</v>
      </c>
      <c r="Z1289" s="101">
        <f t="shared" si="509"/>
        <v>0</v>
      </c>
      <c r="AA1289" s="101" t="e">
        <f t="shared" si="504"/>
        <v>#VALUE!</v>
      </c>
    </row>
    <row r="1290" spans="1:27" ht="17.25" x14ac:dyDescent="0.25">
      <c r="A1290" s="4"/>
      <c r="B1290" s="4"/>
      <c r="C1290" s="92"/>
      <c r="D1290" s="192"/>
      <c r="E1290" s="83"/>
      <c r="F1290" s="84"/>
      <c r="G1290" s="85" t="str">
        <f t="shared" si="505"/>
        <v>Error</v>
      </c>
      <c r="H1290" s="86">
        <v>14400</v>
      </c>
      <c r="I1290" s="87" t="e">
        <f t="shared" si="496"/>
        <v>#VALUE!</v>
      </c>
      <c r="J1290" s="87" t="e">
        <f t="shared" si="501"/>
        <v>#VALUE!</v>
      </c>
      <c r="K1290" s="87">
        <f t="shared" si="506"/>
        <v>0</v>
      </c>
      <c r="L1290" s="87">
        <f t="shared" si="497"/>
        <v>0</v>
      </c>
      <c r="M1290" s="87" t="e">
        <f t="shared" si="498"/>
        <v>#VALUE!</v>
      </c>
      <c r="N1290" s="87" t="e">
        <f t="shared" si="499"/>
        <v>#VALUE!</v>
      </c>
      <c r="O1290" s="86"/>
      <c r="P1290" s="87" t="e">
        <f t="shared" si="502"/>
        <v>#VALUE!</v>
      </c>
      <c r="Q1290" s="88" t="e">
        <f t="shared" si="507"/>
        <v>#VALUE!</v>
      </c>
      <c r="R1290" s="89"/>
      <c r="S1290" s="81"/>
      <c r="T1290" s="27">
        <f t="shared" si="508"/>
        <v>0</v>
      </c>
      <c r="U1290" s="90">
        <v>66140</v>
      </c>
      <c r="V1290" s="91">
        <f t="shared" si="503"/>
        <v>0</v>
      </c>
      <c r="W1290" s="90"/>
      <c r="X1290" s="90"/>
      <c r="Y1290" s="91">
        <f t="shared" si="500"/>
        <v>0</v>
      </c>
      <c r="Z1290" s="91">
        <f t="shared" si="509"/>
        <v>0</v>
      </c>
      <c r="AA1290" s="91" t="e">
        <f t="shared" si="504"/>
        <v>#VALUE!</v>
      </c>
    </row>
    <row r="1291" spans="1:27" ht="17.25" x14ac:dyDescent="0.25">
      <c r="A1291" s="4"/>
      <c r="B1291" s="4"/>
      <c r="C1291" s="92"/>
      <c r="D1291" s="192"/>
      <c r="E1291" s="93"/>
      <c r="F1291" s="94"/>
      <c r="G1291" s="95" t="str">
        <f t="shared" si="505"/>
        <v>Error</v>
      </c>
      <c r="H1291" s="96">
        <v>14400</v>
      </c>
      <c r="I1291" s="97" t="e">
        <f t="shared" si="496"/>
        <v>#VALUE!</v>
      </c>
      <c r="J1291" s="87" t="e">
        <f t="shared" si="501"/>
        <v>#VALUE!</v>
      </c>
      <c r="K1291" s="97">
        <f t="shared" si="506"/>
        <v>0</v>
      </c>
      <c r="L1291" s="97">
        <f t="shared" si="497"/>
        <v>0</v>
      </c>
      <c r="M1291" s="97" t="e">
        <f t="shared" si="498"/>
        <v>#VALUE!</v>
      </c>
      <c r="N1291" s="97" t="e">
        <f t="shared" si="499"/>
        <v>#VALUE!</v>
      </c>
      <c r="O1291" s="96"/>
      <c r="P1291" s="97" t="e">
        <f t="shared" si="502"/>
        <v>#VALUE!</v>
      </c>
      <c r="Q1291" s="98" t="e">
        <f t="shared" si="507"/>
        <v>#VALUE!</v>
      </c>
      <c r="R1291" s="99"/>
      <c r="S1291" s="4"/>
      <c r="T1291" s="27">
        <f t="shared" si="508"/>
        <v>0</v>
      </c>
      <c r="U1291" s="100">
        <v>66140</v>
      </c>
      <c r="V1291" s="101">
        <f t="shared" si="503"/>
        <v>0</v>
      </c>
      <c r="W1291" s="100"/>
      <c r="X1291" s="100"/>
      <c r="Y1291" s="101">
        <f t="shared" si="500"/>
        <v>0</v>
      </c>
      <c r="Z1291" s="101">
        <f t="shared" si="509"/>
        <v>0</v>
      </c>
      <c r="AA1291" s="101" t="e">
        <f t="shared" si="504"/>
        <v>#VALUE!</v>
      </c>
    </row>
    <row r="1292" spans="1:27" ht="17.25" x14ac:dyDescent="0.25">
      <c r="A1292" s="4"/>
      <c r="B1292" s="4"/>
      <c r="C1292" s="92"/>
      <c r="D1292" s="192"/>
      <c r="E1292" s="93"/>
      <c r="F1292" s="94"/>
      <c r="G1292" s="95" t="str">
        <f t="shared" si="505"/>
        <v>Error</v>
      </c>
      <c r="H1292" s="96">
        <v>14400</v>
      </c>
      <c r="I1292" s="97" t="e">
        <f t="shared" si="496"/>
        <v>#VALUE!</v>
      </c>
      <c r="J1292" s="87" t="e">
        <f t="shared" si="501"/>
        <v>#VALUE!</v>
      </c>
      <c r="K1292" s="97">
        <f t="shared" si="506"/>
        <v>0</v>
      </c>
      <c r="L1292" s="97">
        <f t="shared" si="497"/>
        <v>0</v>
      </c>
      <c r="M1292" s="97" t="e">
        <f t="shared" si="498"/>
        <v>#VALUE!</v>
      </c>
      <c r="N1292" s="97" t="e">
        <f t="shared" si="499"/>
        <v>#VALUE!</v>
      </c>
      <c r="O1292" s="96"/>
      <c r="P1292" s="97" t="e">
        <f t="shared" si="502"/>
        <v>#VALUE!</v>
      </c>
      <c r="Q1292" s="98" t="e">
        <f t="shared" si="507"/>
        <v>#VALUE!</v>
      </c>
      <c r="R1292" s="99"/>
      <c r="S1292" s="4"/>
      <c r="T1292" s="27">
        <f t="shared" si="508"/>
        <v>0</v>
      </c>
      <c r="U1292" s="100">
        <v>66140</v>
      </c>
      <c r="V1292" s="101">
        <f t="shared" si="503"/>
        <v>0</v>
      </c>
      <c r="W1292" s="100"/>
      <c r="X1292" s="100"/>
      <c r="Y1292" s="101">
        <f t="shared" si="500"/>
        <v>0</v>
      </c>
      <c r="Z1292" s="101">
        <f t="shared" si="509"/>
        <v>0</v>
      </c>
      <c r="AA1292" s="101" t="e">
        <f t="shared" si="504"/>
        <v>#VALUE!</v>
      </c>
    </row>
    <row r="1293" spans="1:27" ht="17.25" x14ac:dyDescent="0.25">
      <c r="A1293" s="4"/>
      <c r="B1293" s="4"/>
      <c r="C1293" s="92"/>
      <c r="D1293" s="192"/>
      <c r="E1293" s="93"/>
      <c r="F1293" s="94"/>
      <c r="G1293" s="95" t="str">
        <f t="shared" si="505"/>
        <v>Error</v>
      </c>
      <c r="H1293" s="96">
        <v>14400</v>
      </c>
      <c r="I1293" s="97" t="e">
        <f t="shared" si="496"/>
        <v>#VALUE!</v>
      </c>
      <c r="J1293" s="87" t="e">
        <f t="shared" si="501"/>
        <v>#VALUE!</v>
      </c>
      <c r="K1293" s="97">
        <f t="shared" si="506"/>
        <v>0</v>
      </c>
      <c r="L1293" s="97">
        <f t="shared" si="497"/>
        <v>0</v>
      </c>
      <c r="M1293" s="97" t="e">
        <f t="shared" si="498"/>
        <v>#VALUE!</v>
      </c>
      <c r="N1293" s="97" t="e">
        <f t="shared" si="499"/>
        <v>#VALUE!</v>
      </c>
      <c r="O1293" s="96"/>
      <c r="P1293" s="97" t="e">
        <f t="shared" si="502"/>
        <v>#VALUE!</v>
      </c>
      <c r="Q1293" s="98" t="e">
        <f t="shared" si="507"/>
        <v>#VALUE!</v>
      </c>
      <c r="R1293" s="99"/>
      <c r="S1293" s="4"/>
      <c r="T1293" s="27">
        <f t="shared" si="508"/>
        <v>0</v>
      </c>
      <c r="U1293" s="100">
        <v>66140</v>
      </c>
      <c r="V1293" s="101">
        <f t="shared" si="503"/>
        <v>0</v>
      </c>
      <c r="W1293" s="100"/>
      <c r="X1293" s="100"/>
      <c r="Y1293" s="101">
        <f t="shared" si="500"/>
        <v>0</v>
      </c>
      <c r="Z1293" s="101">
        <f t="shared" si="509"/>
        <v>0</v>
      </c>
      <c r="AA1293" s="101" t="e">
        <f t="shared" si="504"/>
        <v>#VALUE!</v>
      </c>
    </row>
    <row r="1294" spans="1:27" ht="18" thickBot="1" x14ac:dyDescent="0.3">
      <c r="A1294" s="102"/>
      <c r="B1294" s="102"/>
      <c r="C1294" s="103"/>
      <c r="D1294" s="193"/>
      <c r="E1294" s="104"/>
      <c r="F1294" s="105"/>
      <c r="G1294" s="106" t="str">
        <f t="shared" si="505"/>
        <v>Error</v>
      </c>
      <c r="H1294" s="107">
        <v>14400</v>
      </c>
      <c r="I1294" s="108" t="e">
        <f t="shared" si="496"/>
        <v>#VALUE!</v>
      </c>
      <c r="J1294" s="87" t="e">
        <f t="shared" si="501"/>
        <v>#VALUE!</v>
      </c>
      <c r="K1294" s="108">
        <f t="shared" si="506"/>
        <v>0</v>
      </c>
      <c r="L1294" s="108">
        <f t="shared" si="497"/>
        <v>0</v>
      </c>
      <c r="M1294" s="108" t="e">
        <f t="shared" si="498"/>
        <v>#VALUE!</v>
      </c>
      <c r="N1294" s="108" t="e">
        <f t="shared" si="499"/>
        <v>#VALUE!</v>
      </c>
      <c r="O1294" s="107"/>
      <c r="P1294" s="108" t="e">
        <f t="shared" si="502"/>
        <v>#VALUE!</v>
      </c>
      <c r="Q1294" s="109" t="e">
        <f t="shared" si="507"/>
        <v>#VALUE!</v>
      </c>
      <c r="R1294" s="110"/>
      <c r="S1294" s="102"/>
      <c r="T1294" s="27">
        <f t="shared" si="508"/>
        <v>0</v>
      </c>
      <c r="U1294" s="111">
        <v>66140</v>
      </c>
      <c r="V1294" s="112">
        <f t="shared" si="503"/>
        <v>0</v>
      </c>
      <c r="W1294" s="111"/>
      <c r="X1294" s="111"/>
      <c r="Y1294" s="112">
        <f t="shared" si="500"/>
        <v>0</v>
      </c>
      <c r="Z1294" s="112">
        <f t="shared" si="509"/>
        <v>0</v>
      </c>
      <c r="AA1294" s="112" t="e">
        <f t="shared" si="504"/>
        <v>#VALUE!</v>
      </c>
    </row>
    <row r="1295" spans="1:27" s="119" customFormat="1" ht="15.75" thickBot="1" x14ac:dyDescent="0.3">
      <c r="A1295" s="1528" t="s">
        <v>47</v>
      </c>
      <c r="B1295" s="1529"/>
      <c r="C1295" s="1529"/>
      <c r="D1295" s="1529"/>
      <c r="E1295" s="113">
        <f>SUM(E1223:E1294)</f>
        <v>0</v>
      </c>
      <c r="F1295" s="114"/>
      <c r="G1295" s="115">
        <f>SUM(G1223:G1294)</f>
        <v>0</v>
      </c>
      <c r="H1295" s="116"/>
      <c r="I1295" s="117" t="e">
        <f t="shared" ref="I1295:R1295" si="510">SUM(I1223:I1294)</f>
        <v>#VALUE!</v>
      </c>
      <c r="J1295" s="117" t="e">
        <f t="shared" si="510"/>
        <v>#VALUE!</v>
      </c>
      <c r="K1295" s="117">
        <f t="shared" si="510"/>
        <v>0</v>
      </c>
      <c r="L1295" s="117">
        <f t="shared" si="510"/>
        <v>0</v>
      </c>
      <c r="M1295" s="117" t="e">
        <f t="shared" si="510"/>
        <v>#VALUE!</v>
      </c>
      <c r="N1295" s="117" t="e">
        <f t="shared" si="510"/>
        <v>#VALUE!</v>
      </c>
      <c r="O1295" s="116">
        <f t="shared" si="510"/>
        <v>0</v>
      </c>
      <c r="P1295" s="117" t="e">
        <f t="shared" si="510"/>
        <v>#VALUE!</v>
      </c>
      <c r="Q1295" s="118" t="e">
        <f t="shared" si="510"/>
        <v>#VALUE!</v>
      </c>
      <c r="R1295" s="115">
        <f t="shared" si="510"/>
        <v>0</v>
      </c>
      <c r="S1295" s="116"/>
      <c r="T1295" s="116"/>
      <c r="U1295" s="116"/>
      <c r="V1295" s="117">
        <f t="shared" ref="V1295:AA1295" si="511">SUM(V1223:V1294)</f>
        <v>0</v>
      </c>
      <c r="W1295" s="117">
        <f t="shared" si="511"/>
        <v>0</v>
      </c>
      <c r="X1295" s="117">
        <f t="shared" si="511"/>
        <v>0</v>
      </c>
      <c r="Y1295" s="117">
        <f t="shared" si="511"/>
        <v>0</v>
      </c>
      <c r="Z1295" s="117">
        <f t="shared" si="511"/>
        <v>0</v>
      </c>
      <c r="AA1295" s="118" t="e">
        <f t="shared" si="511"/>
        <v>#VALUE!</v>
      </c>
    </row>
    <row r="1297" spans="1:29" ht="15.75" thickBot="1" x14ac:dyDescent="0.3"/>
    <row r="1298" spans="1:29" s="37" customFormat="1" ht="36.75" customHeight="1" thickBot="1" x14ac:dyDescent="0.25">
      <c r="A1298" s="1530" t="s">
        <v>49</v>
      </c>
      <c r="B1298" s="1531"/>
      <c r="C1298" s="1531"/>
      <c r="D1298" s="1532"/>
      <c r="E1298" s="1533" t="s">
        <v>247</v>
      </c>
      <c r="F1298" s="1534"/>
      <c r="G1298" s="1534"/>
      <c r="H1298" s="1534"/>
      <c r="I1298" s="1534"/>
      <c r="J1298" s="1534"/>
      <c r="K1298" s="1534"/>
      <c r="L1298" s="1534"/>
      <c r="M1298" s="1534"/>
      <c r="N1298" s="1534"/>
      <c r="O1298" s="1534"/>
      <c r="P1298" s="1534"/>
      <c r="Q1298" s="1534"/>
      <c r="R1298" s="1534"/>
      <c r="S1298" s="1534"/>
      <c r="T1298" s="1534"/>
      <c r="U1298" s="1534"/>
      <c r="V1298" s="1534"/>
      <c r="W1298" s="1534"/>
      <c r="X1298" s="1534"/>
      <c r="Y1298" s="1534"/>
      <c r="Z1298" s="1534"/>
      <c r="AA1298" s="1535"/>
    </row>
    <row r="1299" spans="1:29" s="37" customFormat="1" ht="23.25" customHeight="1" thickBot="1" x14ac:dyDescent="0.25">
      <c r="A1299" s="1525" t="s">
        <v>216</v>
      </c>
      <c r="B1299" s="1526"/>
      <c r="C1299" s="1526"/>
      <c r="D1299" s="1527"/>
      <c r="E1299" s="1502" t="s">
        <v>51</v>
      </c>
      <c r="F1299" s="1503"/>
      <c r="G1299" s="1503"/>
      <c r="H1299" s="1503"/>
      <c r="I1299" s="1503"/>
      <c r="J1299" s="1503"/>
      <c r="K1299" s="1503"/>
      <c r="L1299" s="1503"/>
      <c r="M1299" s="1503"/>
      <c r="N1299" s="1503"/>
      <c r="O1299" s="1503"/>
      <c r="P1299" s="1503"/>
      <c r="Q1299" s="1504"/>
      <c r="R1299" s="1500" t="s">
        <v>52</v>
      </c>
      <c r="S1299" s="1501"/>
      <c r="T1299" s="1501"/>
      <c r="U1299" s="1501"/>
      <c r="V1299" s="1501"/>
      <c r="W1299" s="1501"/>
      <c r="X1299" s="1501"/>
      <c r="Y1299" s="1501"/>
      <c r="Z1299" s="1501"/>
      <c r="AA1299" s="1513"/>
    </row>
    <row r="1300" spans="1:29" s="61" customFormat="1" ht="162" customHeight="1" thickBot="1" x14ac:dyDescent="0.3">
      <c r="A1300" s="62" t="s">
        <v>10</v>
      </c>
      <c r="B1300" s="63" t="s">
        <v>217</v>
      </c>
      <c r="C1300" s="63" t="s">
        <v>55</v>
      </c>
      <c r="D1300" s="64" t="s">
        <v>218</v>
      </c>
      <c r="E1300" s="65" t="s">
        <v>1</v>
      </c>
      <c r="F1300" s="66" t="s">
        <v>219</v>
      </c>
      <c r="G1300" s="66" t="s">
        <v>220</v>
      </c>
      <c r="H1300" s="66" t="s">
        <v>221</v>
      </c>
      <c r="I1300" s="66" t="s">
        <v>222</v>
      </c>
      <c r="J1300" s="66" t="s">
        <v>223</v>
      </c>
      <c r="K1300" s="66" t="s">
        <v>224</v>
      </c>
      <c r="L1300" s="66" t="s">
        <v>225</v>
      </c>
      <c r="M1300" s="66" t="s">
        <v>226</v>
      </c>
      <c r="N1300" s="66" t="s">
        <v>227</v>
      </c>
      <c r="O1300" s="66" t="s">
        <v>30</v>
      </c>
      <c r="P1300" s="67" t="s">
        <v>60</v>
      </c>
      <c r="Q1300" s="68" t="s">
        <v>228</v>
      </c>
      <c r="R1300" s="69" t="s">
        <v>1</v>
      </c>
      <c r="S1300" s="70" t="s">
        <v>219</v>
      </c>
      <c r="T1300" s="70" t="s">
        <v>96</v>
      </c>
      <c r="U1300" s="70" t="s">
        <v>229</v>
      </c>
      <c r="V1300" s="70" t="s">
        <v>222</v>
      </c>
      <c r="W1300" s="70" t="str">
        <f>+J1300</f>
        <v>Սահմանվող պաշտոնային դրույքաչափ /հաշվի առնելով  նվազագույն ամսական աշխատավարձը - 50000 դրամ/</v>
      </c>
      <c r="X1300" s="70" t="s">
        <v>30</v>
      </c>
      <c r="Y1300" s="67" t="s">
        <v>60</v>
      </c>
      <c r="Z1300" s="70" t="s">
        <v>230</v>
      </c>
      <c r="AA1300" s="71" t="s">
        <v>231</v>
      </c>
    </row>
    <row r="1301" spans="1:29" s="80" customFormat="1" ht="17.25" customHeight="1" thickBot="1" x14ac:dyDescent="0.3">
      <c r="A1301" s="72">
        <v>1</v>
      </c>
      <c r="B1301" s="73">
        <v>2</v>
      </c>
      <c r="C1301" s="73">
        <v>3</v>
      </c>
      <c r="D1301" s="74">
        <v>4</v>
      </c>
      <c r="E1301" s="75">
        <v>5</v>
      </c>
      <c r="F1301" s="73">
        <v>6</v>
      </c>
      <c r="G1301" s="76">
        <v>7</v>
      </c>
      <c r="H1301" s="73">
        <v>8</v>
      </c>
      <c r="I1301" s="73">
        <v>9</v>
      </c>
      <c r="J1301" s="76">
        <v>10</v>
      </c>
      <c r="K1301" s="73">
        <v>11</v>
      </c>
      <c r="L1301" s="73">
        <v>12</v>
      </c>
      <c r="M1301" s="76">
        <v>13</v>
      </c>
      <c r="N1301" s="73">
        <v>14</v>
      </c>
      <c r="O1301" s="73">
        <v>15</v>
      </c>
      <c r="P1301" s="76">
        <v>16</v>
      </c>
      <c r="Q1301" s="77">
        <v>17</v>
      </c>
      <c r="R1301" s="78">
        <v>18</v>
      </c>
      <c r="S1301" s="76">
        <v>19</v>
      </c>
      <c r="T1301" s="73">
        <v>20</v>
      </c>
      <c r="U1301" s="73">
        <v>21</v>
      </c>
      <c r="V1301" s="73">
        <v>22</v>
      </c>
      <c r="W1301" s="73">
        <v>23</v>
      </c>
      <c r="X1301" s="73">
        <v>24</v>
      </c>
      <c r="Y1301" s="73">
        <v>25</v>
      </c>
      <c r="Z1301" s="73">
        <v>26</v>
      </c>
      <c r="AA1301" s="77">
        <v>27</v>
      </c>
      <c r="AB1301" s="79"/>
      <c r="AC1301" s="79"/>
    </row>
    <row r="1302" spans="1:29" ht="17.25" x14ac:dyDescent="0.25">
      <c r="A1302" s="81"/>
      <c r="B1302" s="81"/>
      <c r="C1302" s="82"/>
      <c r="D1302" s="191"/>
      <c r="E1302" s="83"/>
      <c r="F1302" s="84"/>
      <c r="G1302" s="85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6">
        <v>14400</v>
      </c>
      <c r="I1302" s="87" t="e">
        <f>G1302*H1302</f>
        <v>#VALUE!</v>
      </c>
      <c r="J1302" s="87" t="e">
        <f t="shared" ref="J1302:J1365" si="512">IF(I1302&lt;=59525,59525,I1302)</f>
        <v>#VALUE!</v>
      </c>
      <c r="K1302" s="87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7">
        <f>K1302*H1302</f>
        <v>0</v>
      </c>
      <c r="M1302" s="87" t="e">
        <f>L1302+J1302</f>
        <v>#VALUE!</v>
      </c>
      <c r="N1302" s="87" t="e">
        <f>IF(F1302&lt;2,M1302*0%,IF(F1302&lt;5,M1302*5%,IF(F1302&lt;10,M1302*10%,IF(F1302&lt;15,M1302*15%,IF(F1302&lt;20,M1302*20%,IF(F1302&lt;25,M1302*25%,IF(F1302&gt;=25,M1302*30%)))))))</f>
        <v>#VALUE!</v>
      </c>
      <c r="O1302" s="86"/>
      <c r="P1302" s="87" t="e">
        <f t="shared" ref="P1302:P1365" si="513">M1302+N1302+O1302</f>
        <v>#VALUE!</v>
      </c>
      <c r="Q1302" s="88" t="e">
        <f>P1302*6.565</f>
        <v>#VALUE!</v>
      </c>
      <c r="R1302" s="89"/>
      <c r="S1302" s="81"/>
      <c r="T1302" s="27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0">
        <v>66140</v>
      </c>
      <c r="V1302" s="91">
        <f t="shared" ref="V1302:V1333" si="514">+U1302*T1302</f>
        <v>0</v>
      </c>
      <c r="W1302" s="90"/>
      <c r="X1302" s="90"/>
      <c r="Y1302" s="91">
        <f>+V1302+W1302+X1302</f>
        <v>0</v>
      </c>
      <c r="Z1302" s="91">
        <f>+Y1302*6.565</f>
        <v>0</v>
      </c>
      <c r="AA1302" s="91" t="e">
        <f t="shared" ref="AA1302:AA1333" si="515">+Z1302+Q1302</f>
        <v>#VALUE!</v>
      </c>
    </row>
    <row r="1303" spans="1:29" ht="17.25" x14ac:dyDescent="0.25">
      <c r="A1303" s="4"/>
      <c r="B1303" s="4"/>
      <c r="C1303" s="92"/>
      <c r="D1303" s="192"/>
      <c r="E1303" s="93"/>
      <c r="F1303" s="94"/>
      <c r="G1303" s="95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6">
        <v>14400</v>
      </c>
      <c r="I1303" s="97" t="e">
        <f t="shared" ref="I1303:I1356" si="517">G1303*H1303</f>
        <v>#VALUE!</v>
      </c>
      <c r="J1303" s="87" t="e">
        <f t="shared" si="512"/>
        <v>#VALUE!</v>
      </c>
      <c r="K1303" s="97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7">
        <f t="shared" ref="L1303:L1356" si="519">K1303*H1303</f>
        <v>0</v>
      </c>
      <c r="M1303" s="97" t="e">
        <f t="shared" ref="M1303:M1356" si="520">L1303+J1303</f>
        <v>#VALUE!</v>
      </c>
      <c r="N1303" s="97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6"/>
      <c r="P1303" s="97" t="e">
        <f t="shared" si="513"/>
        <v>#VALUE!</v>
      </c>
      <c r="Q1303" s="98" t="e">
        <f t="shared" ref="Q1303:Q1366" si="522">P1303*6.565</f>
        <v>#VALUE!</v>
      </c>
      <c r="R1303" s="99"/>
      <c r="S1303" s="4"/>
      <c r="T1303" s="27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0">
        <v>66140</v>
      </c>
      <c r="V1303" s="101">
        <f t="shared" si="514"/>
        <v>0</v>
      </c>
      <c r="W1303" s="100"/>
      <c r="X1303" s="100"/>
      <c r="Y1303" s="101">
        <f t="shared" ref="Y1303:Y1356" si="524">+V1303+W1303+X1303</f>
        <v>0</v>
      </c>
      <c r="Z1303" s="101">
        <f t="shared" ref="Z1303:Z1366" si="525">+Y1303*6.565</f>
        <v>0</v>
      </c>
      <c r="AA1303" s="101" t="e">
        <f t="shared" si="515"/>
        <v>#VALUE!</v>
      </c>
    </row>
    <row r="1304" spans="1:29" ht="17.25" x14ac:dyDescent="0.25">
      <c r="A1304" s="4"/>
      <c r="B1304" s="4"/>
      <c r="C1304" s="92"/>
      <c r="D1304" s="192"/>
      <c r="E1304" s="93"/>
      <c r="F1304" s="94"/>
      <c r="G1304" s="95" t="str">
        <f t="shared" si="516"/>
        <v>Error</v>
      </c>
      <c r="H1304" s="96">
        <v>14400</v>
      </c>
      <c r="I1304" s="97" t="e">
        <f t="shared" si="517"/>
        <v>#VALUE!</v>
      </c>
      <c r="J1304" s="87" t="e">
        <f t="shared" si="512"/>
        <v>#VALUE!</v>
      </c>
      <c r="K1304" s="97">
        <f t="shared" si="518"/>
        <v>0</v>
      </c>
      <c r="L1304" s="97">
        <f t="shared" si="519"/>
        <v>0</v>
      </c>
      <c r="M1304" s="97" t="e">
        <f t="shared" si="520"/>
        <v>#VALUE!</v>
      </c>
      <c r="N1304" s="97" t="e">
        <f t="shared" si="521"/>
        <v>#VALUE!</v>
      </c>
      <c r="O1304" s="96"/>
      <c r="P1304" s="97" t="e">
        <f t="shared" si="513"/>
        <v>#VALUE!</v>
      </c>
      <c r="Q1304" s="98" t="e">
        <f t="shared" si="522"/>
        <v>#VALUE!</v>
      </c>
      <c r="R1304" s="99"/>
      <c r="S1304" s="4"/>
      <c r="T1304" s="27">
        <f t="shared" si="523"/>
        <v>0</v>
      </c>
      <c r="U1304" s="100">
        <v>66140</v>
      </c>
      <c r="V1304" s="101">
        <f t="shared" si="514"/>
        <v>0</v>
      </c>
      <c r="W1304" s="100"/>
      <c r="X1304" s="100"/>
      <c r="Y1304" s="101">
        <f t="shared" si="524"/>
        <v>0</v>
      </c>
      <c r="Z1304" s="101">
        <f t="shared" si="525"/>
        <v>0</v>
      </c>
      <c r="AA1304" s="101" t="e">
        <f t="shared" si="515"/>
        <v>#VALUE!</v>
      </c>
    </row>
    <row r="1305" spans="1:29" ht="17.25" x14ac:dyDescent="0.25">
      <c r="A1305" s="4"/>
      <c r="B1305" s="4"/>
      <c r="C1305" s="92"/>
      <c r="D1305" s="192"/>
      <c r="E1305" s="93"/>
      <c r="F1305" s="94"/>
      <c r="G1305" s="95" t="str">
        <f t="shared" si="516"/>
        <v>Error</v>
      </c>
      <c r="H1305" s="96">
        <v>14400</v>
      </c>
      <c r="I1305" s="97" t="e">
        <f t="shared" si="517"/>
        <v>#VALUE!</v>
      </c>
      <c r="J1305" s="87" t="e">
        <f t="shared" si="512"/>
        <v>#VALUE!</v>
      </c>
      <c r="K1305" s="97">
        <f t="shared" si="518"/>
        <v>0</v>
      </c>
      <c r="L1305" s="97">
        <f t="shared" si="519"/>
        <v>0</v>
      </c>
      <c r="M1305" s="97" t="e">
        <f t="shared" si="520"/>
        <v>#VALUE!</v>
      </c>
      <c r="N1305" s="97" t="e">
        <f t="shared" si="521"/>
        <v>#VALUE!</v>
      </c>
      <c r="O1305" s="96"/>
      <c r="P1305" s="97" t="e">
        <f t="shared" si="513"/>
        <v>#VALUE!</v>
      </c>
      <c r="Q1305" s="98" t="e">
        <f t="shared" si="522"/>
        <v>#VALUE!</v>
      </c>
      <c r="R1305" s="99"/>
      <c r="S1305" s="4"/>
      <c r="T1305" s="27">
        <f t="shared" si="523"/>
        <v>0</v>
      </c>
      <c r="U1305" s="100">
        <v>66140</v>
      </c>
      <c r="V1305" s="101">
        <f t="shared" si="514"/>
        <v>0</v>
      </c>
      <c r="W1305" s="100"/>
      <c r="X1305" s="100"/>
      <c r="Y1305" s="101">
        <f t="shared" si="524"/>
        <v>0</v>
      </c>
      <c r="Z1305" s="101">
        <f t="shared" si="525"/>
        <v>0</v>
      </c>
      <c r="AA1305" s="101" t="e">
        <f t="shared" si="515"/>
        <v>#VALUE!</v>
      </c>
    </row>
    <row r="1306" spans="1:29" ht="17.25" x14ac:dyDescent="0.25">
      <c r="A1306" s="4"/>
      <c r="B1306" s="4"/>
      <c r="C1306" s="92"/>
      <c r="D1306" s="192"/>
      <c r="E1306" s="93"/>
      <c r="F1306" s="94"/>
      <c r="G1306" s="95" t="str">
        <f t="shared" si="516"/>
        <v>Error</v>
      </c>
      <c r="H1306" s="96">
        <v>14400</v>
      </c>
      <c r="I1306" s="97" t="e">
        <f t="shared" si="517"/>
        <v>#VALUE!</v>
      </c>
      <c r="J1306" s="87" t="e">
        <f t="shared" si="512"/>
        <v>#VALUE!</v>
      </c>
      <c r="K1306" s="97">
        <f t="shared" si="518"/>
        <v>0</v>
      </c>
      <c r="L1306" s="97">
        <f t="shared" si="519"/>
        <v>0</v>
      </c>
      <c r="M1306" s="97" t="e">
        <f t="shared" si="520"/>
        <v>#VALUE!</v>
      </c>
      <c r="N1306" s="97" t="e">
        <f t="shared" si="521"/>
        <v>#VALUE!</v>
      </c>
      <c r="O1306" s="96"/>
      <c r="P1306" s="97" t="e">
        <f t="shared" si="513"/>
        <v>#VALUE!</v>
      </c>
      <c r="Q1306" s="98" t="e">
        <f t="shared" si="522"/>
        <v>#VALUE!</v>
      </c>
      <c r="R1306" s="99"/>
      <c r="S1306" s="4"/>
      <c r="T1306" s="27">
        <f t="shared" si="523"/>
        <v>0</v>
      </c>
      <c r="U1306" s="100">
        <v>66140</v>
      </c>
      <c r="V1306" s="101">
        <f t="shared" si="514"/>
        <v>0</v>
      </c>
      <c r="W1306" s="100"/>
      <c r="X1306" s="100"/>
      <c r="Y1306" s="101">
        <f t="shared" si="524"/>
        <v>0</v>
      </c>
      <c r="Z1306" s="101">
        <f t="shared" si="525"/>
        <v>0</v>
      </c>
      <c r="AA1306" s="101" t="e">
        <f t="shared" si="515"/>
        <v>#VALUE!</v>
      </c>
    </row>
    <row r="1307" spans="1:29" ht="17.25" x14ac:dyDescent="0.25">
      <c r="A1307" s="4"/>
      <c r="B1307" s="4"/>
      <c r="C1307" s="92"/>
      <c r="D1307" s="192"/>
      <c r="E1307" s="93"/>
      <c r="F1307" s="94"/>
      <c r="G1307" s="95" t="str">
        <f t="shared" si="516"/>
        <v>Error</v>
      </c>
      <c r="H1307" s="96">
        <v>14400</v>
      </c>
      <c r="I1307" s="97" t="e">
        <f t="shared" si="517"/>
        <v>#VALUE!</v>
      </c>
      <c r="J1307" s="87" t="e">
        <f t="shared" si="512"/>
        <v>#VALUE!</v>
      </c>
      <c r="K1307" s="97">
        <f t="shared" si="518"/>
        <v>0</v>
      </c>
      <c r="L1307" s="97">
        <f t="shared" si="519"/>
        <v>0</v>
      </c>
      <c r="M1307" s="97" t="e">
        <f t="shared" si="520"/>
        <v>#VALUE!</v>
      </c>
      <c r="N1307" s="97" t="e">
        <f t="shared" si="521"/>
        <v>#VALUE!</v>
      </c>
      <c r="O1307" s="96"/>
      <c r="P1307" s="97" t="e">
        <f t="shared" si="513"/>
        <v>#VALUE!</v>
      </c>
      <c r="Q1307" s="98" t="e">
        <f t="shared" si="522"/>
        <v>#VALUE!</v>
      </c>
      <c r="R1307" s="99"/>
      <c r="S1307" s="4"/>
      <c r="T1307" s="27">
        <f t="shared" si="523"/>
        <v>0</v>
      </c>
      <c r="U1307" s="100">
        <v>66140</v>
      </c>
      <c r="V1307" s="101">
        <f t="shared" si="514"/>
        <v>0</v>
      </c>
      <c r="W1307" s="100"/>
      <c r="X1307" s="100"/>
      <c r="Y1307" s="101">
        <f t="shared" si="524"/>
        <v>0</v>
      </c>
      <c r="Z1307" s="101">
        <f t="shared" si="525"/>
        <v>0</v>
      </c>
      <c r="AA1307" s="101" t="e">
        <f t="shared" si="515"/>
        <v>#VALUE!</v>
      </c>
    </row>
    <row r="1308" spans="1:29" ht="17.25" x14ac:dyDescent="0.25">
      <c r="A1308" s="4"/>
      <c r="B1308" s="4"/>
      <c r="C1308" s="92"/>
      <c r="D1308" s="192"/>
      <c r="E1308" s="83"/>
      <c r="F1308" s="84"/>
      <c r="G1308" s="85" t="str">
        <f t="shared" si="516"/>
        <v>Error</v>
      </c>
      <c r="H1308" s="86">
        <v>14400</v>
      </c>
      <c r="I1308" s="87" t="e">
        <f t="shared" si="517"/>
        <v>#VALUE!</v>
      </c>
      <c r="J1308" s="87" t="e">
        <f t="shared" si="512"/>
        <v>#VALUE!</v>
      </c>
      <c r="K1308" s="87">
        <f t="shared" si="518"/>
        <v>0</v>
      </c>
      <c r="L1308" s="87">
        <f t="shared" si="519"/>
        <v>0</v>
      </c>
      <c r="M1308" s="87" t="e">
        <f t="shared" si="520"/>
        <v>#VALUE!</v>
      </c>
      <c r="N1308" s="87" t="e">
        <f t="shared" si="521"/>
        <v>#VALUE!</v>
      </c>
      <c r="O1308" s="86"/>
      <c r="P1308" s="87" t="e">
        <f t="shared" si="513"/>
        <v>#VALUE!</v>
      </c>
      <c r="Q1308" s="88" t="e">
        <f t="shared" si="522"/>
        <v>#VALUE!</v>
      </c>
      <c r="R1308" s="89"/>
      <c r="S1308" s="81"/>
      <c r="T1308" s="27">
        <f t="shared" si="523"/>
        <v>0</v>
      </c>
      <c r="U1308" s="90">
        <v>66140</v>
      </c>
      <c r="V1308" s="91">
        <f t="shared" si="514"/>
        <v>0</v>
      </c>
      <c r="W1308" s="90"/>
      <c r="X1308" s="90"/>
      <c r="Y1308" s="91">
        <f t="shared" si="524"/>
        <v>0</v>
      </c>
      <c r="Z1308" s="91">
        <f t="shared" si="525"/>
        <v>0</v>
      </c>
      <c r="AA1308" s="91" t="e">
        <f t="shared" si="515"/>
        <v>#VALUE!</v>
      </c>
    </row>
    <row r="1309" spans="1:29" ht="17.25" x14ac:dyDescent="0.25">
      <c r="A1309" s="4"/>
      <c r="B1309" s="4"/>
      <c r="C1309" s="92"/>
      <c r="D1309" s="192"/>
      <c r="E1309" s="93"/>
      <c r="F1309" s="94"/>
      <c r="G1309" s="95" t="str">
        <f t="shared" si="516"/>
        <v>Error</v>
      </c>
      <c r="H1309" s="96">
        <v>14400</v>
      </c>
      <c r="I1309" s="97" t="e">
        <f t="shared" si="517"/>
        <v>#VALUE!</v>
      </c>
      <c r="J1309" s="87" t="e">
        <f t="shared" si="512"/>
        <v>#VALUE!</v>
      </c>
      <c r="K1309" s="97">
        <f t="shared" si="518"/>
        <v>0</v>
      </c>
      <c r="L1309" s="97">
        <f t="shared" si="519"/>
        <v>0</v>
      </c>
      <c r="M1309" s="97" t="e">
        <f t="shared" si="520"/>
        <v>#VALUE!</v>
      </c>
      <c r="N1309" s="97" t="e">
        <f t="shared" si="521"/>
        <v>#VALUE!</v>
      </c>
      <c r="O1309" s="96"/>
      <c r="P1309" s="97" t="e">
        <f t="shared" si="513"/>
        <v>#VALUE!</v>
      </c>
      <c r="Q1309" s="98" t="e">
        <f t="shared" si="522"/>
        <v>#VALUE!</v>
      </c>
      <c r="R1309" s="99"/>
      <c r="S1309" s="4"/>
      <c r="T1309" s="27">
        <f t="shared" si="523"/>
        <v>0</v>
      </c>
      <c r="U1309" s="100">
        <v>66140</v>
      </c>
      <c r="V1309" s="101">
        <f t="shared" si="514"/>
        <v>0</v>
      </c>
      <c r="W1309" s="100"/>
      <c r="X1309" s="100"/>
      <c r="Y1309" s="101">
        <f t="shared" si="524"/>
        <v>0</v>
      </c>
      <c r="Z1309" s="101">
        <f t="shared" si="525"/>
        <v>0</v>
      </c>
      <c r="AA1309" s="101" t="e">
        <f t="shared" si="515"/>
        <v>#VALUE!</v>
      </c>
    </row>
    <row r="1310" spans="1:29" ht="17.25" x14ac:dyDescent="0.25">
      <c r="A1310" s="4"/>
      <c r="B1310" s="4"/>
      <c r="C1310" s="92"/>
      <c r="D1310" s="192"/>
      <c r="E1310" s="93"/>
      <c r="F1310" s="94"/>
      <c r="G1310" s="95" t="str">
        <f t="shared" si="516"/>
        <v>Error</v>
      </c>
      <c r="H1310" s="96">
        <v>14400</v>
      </c>
      <c r="I1310" s="97" t="e">
        <f t="shared" si="517"/>
        <v>#VALUE!</v>
      </c>
      <c r="J1310" s="87" t="e">
        <f t="shared" si="512"/>
        <v>#VALUE!</v>
      </c>
      <c r="K1310" s="97">
        <f t="shared" si="518"/>
        <v>0</v>
      </c>
      <c r="L1310" s="97">
        <f t="shared" si="519"/>
        <v>0</v>
      </c>
      <c r="M1310" s="97" t="e">
        <f t="shared" si="520"/>
        <v>#VALUE!</v>
      </c>
      <c r="N1310" s="97" t="e">
        <f t="shared" si="521"/>
        <v>#VALUE!</v>
      </c>
      <c r="O1310" s="96"/>
      <c r="P1310" s="97" t="e">
        <f t="shared" si="513"/>
        <v>#VALUE!</v>
      </c>
      <c r="Q1310" s="98" t="e">
        <f t="shared" si="522"/>
        <v>#VALUE!</v>
      </c>
      <c r="R1310" s="99"/>
      <c r="S1310" s="4"/>
      <c r="T1310" s="27">
        <f t="shared" si="523"/>
        <v>0</v>
      </c>
      <c r="U1310" s="100">
        <v>66140</v>
      </c>
      <c r="V1310" s="101">
        <f t="shared" si="514"/>
        <v>0</v>
      </c>
      <c r="W1310" s="100"/>
      <c r="X1310" s="100"/>
      <c r="Y1310" s="101">
        <f t="shared" si="524"/>
        <v>0</v>
      </c>
      <c r="Z1310" s="101">
        <f t="shared" si="525"/>
        <v>0</v>
      </c>
      <c r="AA1310" s="101" t="e">
        <f t="shared" si="515"/>
        <v>#VALUE!</v>
      </c>
    </row>
    <row r="1311" spans="1:29" ht="17.25" x14ac:dyDescent="0.25">
      <c r="A1311" s="4"/>
      <c r="B1311" s="4"/>
      <c r="C1311" s="92"/>
      <c r="D1311" s="192"/>
      <c r="E1311" s="93"/>
      <c r="F1311" s="94"/>
      <c r="G1311" s="95" t="str">
        <f t="shared" si="516"/>
        <v>Error</v>
      </c>
      <c r="H1311" s="96">
        <v>14400</v>
      </c>
      <c r="I1311" s="97" t="e">
        <f t="shared" si="517"/>
        <v>#VALUE!</v>
      </c>
      <c r="J1311" s="87" t="e">
        <f t="shared" si="512"/>
        <v>#VALUE!</v>
      </c>
      <c r="K1311" s="97">
        <f t="shared" si="518"/>
        <v>0</v>
      </c>
      <c r="L1311" s="97">
        <f t="shared" si="519"/>
        <v>0</v>
      </c>
      <c r="M1311" s="97" t="e">
        <f t="shared" si="520"/>
        <v>#VALUE!</v>
      </c>
      <c r="N1311" s="97" t="e">
        <f t="shared" si="521"/>
        <v>#VALUE!</v>
      </c>
      <c r="O1311" s="96"/>
      <c r="P1311" s="97" t="e">
        <f t="shared" si="513"/>
        <v>#VALUE!</v>
      </c>
      <c r="Q1311" s="98" t="e">
        <f t="shared" si="522"/>
        <v>#VALUE!</v>
      </c>
      <c r="R1311" s="99"/>
      <c r="S1311" s="4"/>
      <c r="T1311" s="27">
        <f t="shared" si="523"/>
        <v>0</v>
      </c>
      <c r="U1311" s="100">
        <v>66140</v>
      </c>
      <c r="V1311" s="101">
        <f t="shared" si="514"/>
        <v>0</v>
      </c>
      <c r="W1311" s="100"/>
      <c r="X1311" s="100"/>
      <c r="Y1311" s="101">
        <f t="shared" si="524"/>
        <v>0</v>
      </c>
      <c r="Z1311" s="101">
        <f t="shared" si="525"/>
        <v>0</v>
      </c>
      <c r="AA1311" s="101" t="e">
        <f t="shared" si="515"/>
        <v>#VALUE!</v>
      </c>
    </row>
    <row r="1312" spans="1:29" ht="17.25" x14ac:dyDescent="0.25">
      <c r="A1312" s="4"/>
      <c r="B1312" s="4"/>
      <c r="C1312" s="92"/>
      <c r="D1312" s="192"/>
      <c r="E1312" s="93"/>
      <c r="F1312" s="94"/>
      <c r="G1312" s="95" t="str">
        <f t="shared" si="516"/>
        <v>Error</v>
      </c>
      <c r="H1312" s="96">
        <v>14400</v>
      </c>
      <c r="I1312" s="97" t="e">
        <f t="shared" si="517"/>
        <v>#VALUE!</v>
      </c>
      <c r="J1312" s="87" t="e">
        <f t="shared" si="512"/>
        <v>#VALUE!</v>
      </c>
      <c r="K1312" s="97">
        <f t="shared" si="518"/>
        <v>0</v>
      </c>
      <c r="L1312" s="97">
        <f t="shared" si="519"/>
        <v>0</v>
      </c>
      <c r="M1312" s="97" t="e">
        <f t="shared" si="520"/>
        <v>#VALUE!</v>
      </c>
      <c r="N1312" s="97" t="e">
        <f t="shared" si="521"/>
        <v>#VALUE!</v>
      </c>
      <c r="O1312" s="96"/>
      <c r="P1312" s="97" t="e">
        <f t="shared" si="513"/>
        <v>#VALUE!</v>
      </c>
      <c r="Q1312" s="98" t="e">
        <f t="shared" si="522"/>
        <v>#VALUE!</v>
      </c>
      <c r="R1312" s="99"/>
      <c r="S1312" s="4"/>
      <c r="T1312" s="27">
        <f t="shared" si="523"/>
        <v>0</v>
      </c>
      <c r="U1312" s="100">
        <v>66140</v>
      </c>
      <c r="V1312" s="101">
        <f t="shared" si="514"/>
        <v>0</v>
      </c>
      <c r="W1312" s="100"/>
      <c r="X1312" s="100"/>
      <c r="Y1312" s="101">
        <f t="shared" si="524"/>
        <v>0</v>
      </c>
      <c r="Z1312" s="101">
        <f t="shared" si="525"/>
        <v>0</v>
      </c>
      <c r="AA1312" s="101" t="e">
        <f t="shared" si="515"/>
        <v>#VALUE!</v>
      </c>
    </row>
    <row r="1313" spans="1:27" ht="17.25" x14ac:dyDescent="0.25">
      <c r="A1313" s="4"/>
      <c r="B1313" s="4"/>
      <c r="C1313" s="92"/>
      <c r="D1313" s="192"/>
      <c r="E1313" s="93"/>
      <c r="F1313" s="94"/>
      <c r="G1313" s="95" t="str">
        <f t="shared" si="516"/>
        <v>Error</v>
      </c>
      <c r="H1313" s="96">
        <v>14400</v>
      </c>
      <c r="I1313" s="97" t="e">
        <f t="shared" si="517"/>
        <v>#VALUE!</v>
      </c>
      <c r="J1313" s="87" t="e">
        <f t="shared" si="512"/>
        <v>#VALUE!</v>
      </c>
      <c r="K1313" s="97">
        <f t="shared" si="518"/>
        <v>0</v>
      </c>
      <c r="L1313" s="97">
        <f t="shared" si="519"/>
        <v>0</v>
      </c>
      <c r="M1313" s="97" t="e">
        <f t="shared" si="520"/>
        <v>#VALUE!</v>
      </c>
      <c r="N1313" s="97" t="e">
        <f t="shared" si="521"/>
        <v>#VALUE!</v>
      </c>
      <c r="O1313" s="96"/>
      <c r="P1313" s="97" t="e">
        <f t="shared" si="513"/>
        <v>#VALUE!</v>
      </c>
      <c r="Q1313" s="98" t="e">
        <f t="shared" si="522"/>
        <v>#VALUE!</v>
      </c>
      <c r="R1313" s="99"/>
      <c r="S1313" s="4"/>
      <c r="T1313" s="27">
        <f t="shared" si="523"/>
        <v>0</v>
      </c>
      <c r="U1313" s="100">
        <v>66140</v>
      </c>
      <c r="V1313" s="101">
        <f t="shared" si="514"/>
        <v>0</v>
      </c>
      <c r="W1313" s="100"/>
      <c r="X1313" s="100"/>
      <c r="Y1313" s="101">
        <f t="shared" si="524"/>
        <v>0</v>
      </c>
      <c r="Z1313" s="101">
        <f t="shared" si="525"/>
        <v>0</v>
      </c>
      <c r="AA1313" s="101" t="e">
        <f t="shared" si="515"/>
        <v>#VALUE!</v>
      </c>
    </row>
    <row r="1314" spans="1:27" ht="17.25" x14ac:dyDescent="0.25">
      <c r="A1314" s="4"/>
      <c r="B1314" s="4"/>
      <c r="C1314" s="92"/>
      <c r="D1314" s="192"/>
      <c r="E1314" s="83"/>
      <c r="F1314" s="84"/>
      <c r="G1314" s="85" t="str">
        <f t="shared" si="516"/>
        <v>Error</v>
      </c>
      <c r="H1314" s="86">
        <v>14400</v>
      </c>
      <c r="I1314" s="87" t="e">
        <f t="shared" si="517"/>
        <v>#VALUE!</v>
      </c>
      <c r="J1314" s="87" t="e">
        <f t="shared" si="512"/>
        <v>#VALUE!</v>
      </c>
      <c r="K1314" s="87">
        <f t="shared" si="518"/>
        <v>0</v>
      </c>
      <c r="L1314" s="87">
        <f t="shared" si="519"/>
        <v>0</v>
      </c>
      <c r="M1314" s="87" t="e">
        <f t="shared" si="520"/>
        <v>#VALUE!</v>
      </c>
      <c r="N1314" s="87" t="e">
        <f t="shared" si="521"/>
        <v>#VALUE!</v>
      </c>
      <c r="O1314" s="86"/>
      <c r="P1314" s="87" t="e">
        <f t="shared" si="513"/>
        <v>#VALUE!</v>
      </c>
      <c r="Q1314" s="88" t="e">
        <f t="shared" si="522"/>
        <v>#VALUE!</v>
      </c>
      <c r="R1314" s="89"/>
      <c r="S1314" s="81"/>
      <c r="T1314" s="27">
        <f t="shared" si="523"/>
        <v>0</v>
      </c>
      <c r="U1314" s="90">
        <v>66140</v>
      </c>
      <c r="V1314" s="91">
        <f t="shared" si="514"/>
        <v>0</v>
      </c>
      <c r="W1314" s="90"/>
      <c r="X1314" s="90"/>
      <c r="Y1314" s="91">
        <f t="shared" si="524"/>
        <v>0</v>
      </c>
      <c r="Z1314" s="91">
        <f t="shared" si="525"/>
        <v>0</v>
      </c>
      <c r="AA1314" s="91" t="e">
        <f t="shared" si="515"/>
        <v>#VALUE!</v>
      </c>
    </row>
    <row r="1315" spans="1:27" ht="17.25" x14ac:dyDescent="0.25">
      <c r="A1315" s="4"/>
      <c r="B1315" s="4"/>
      <c r="C1315" s="92"/>
      <c r="D1315" s="192"/>
      <c r="E1315" s="93"/>
      <c r="F1315" s="94"/>
      <c r="G1315" s="95" t="str">
        <f t="shared" si="516"/>
        <v>Error</v>
      </c>
      <c r="H1315" s="96">
        <v>14400</v>
      </c>
      <c r="I1315" s="97" t="e">
        <f t="shared" si="517"/>
        <v>#VALUE!</v>
      </c>
      <c r="J1315" s="87" t="e">
        <f t="shared" si="512"/>
        <v>#VALUE!</v>
      </c>
      <c r="K1315" s="97">
        <f t="shared" si="518"/>
        <v>0</v>
      </c>
      <c r="L1315" s="97">
        <f t="shared" si="519"/>
        <v>0</v>
      </c>
      <c r="M1315" s="97" t="e">
        <f t="shared" si="520"/>
        <v>#VALUE!</v>
      </c>
      <c r="N1315" s="97" t="e">
        <f t="shared" si="521"/>
        <v>#VALUE!</v>
      </c>
      <c r="O1315" s="96"/>
      <c r="P1315" s="97" t="e">
        <f t="shared" si="513"/>
        <v>#VALUE!</v>
      </c>
      <c r="Q1315" s="98" t="e">
        <f t="shared" si="522"/>
        <v>#VALUE!</v>
      </c>
      <c r="R1315" s="99"/>
      <c r="S1315" s="4"/>
      <c r="T1315" s="27">
        <f t="shared" si="523"/>
        <v>0</v>
      </c>
      <c r="U1315" s="100">
        <v>66140</v>
      </c>
      <c r="V1315" s="101">
        <f t="shared" si="514"/>
        <v>0</v>
      </c>
      <c r="W1315" s="100"/>
      <c r="X1315" s="100"/>
      <c r="Y1315" s="101">
        <f t="shared" si="524"/>
        <v>0</v>
      </c>
      <c r="Z1315" s="101">
        <f t="shared" si="525"/>
        <v>0</v>
      </c>
      <c r="AA1315" s="101" t="e">
        <f t="shared" si="515"/>
        <v>#VALUE!</v>
      </c>
    </row>
    <row r="1316" spans="1:27" ht="17.25" x14ac:dyDescent="0.25">
      <c r="A1316" s="4"/>
      <c r="B1316" s="4"/>
      <c r="C1316" s="92"/>
      <c r="D1316" s="192"/>
      <c r="E1316" s="93"/>
      <c r="F1316" s="94"/>
      <c r="G1316" s="95" t="str">
        <f t="shared" si="516"/>
        <v>Error</v>
      </c>
      <c r="H1316" s="96">
        <v>14400</v>
      </c>
      <c r="I1316" s="97" t="e">
        <f t="shared" si="517"/>
        <v>#VALUE!</v>
      </c>
      <c r="J1316" s="87" t="e">
        <f t="shared" si="512"/>
        <v>#VALUE!</v>
      </c>
      <c r="K1316" s="97">
        <f t="shared" si="518"/>
        <v>0</v>
      </c>
      <c r="L1316" s="97">
        <f t="shared" si="519"/>
        <v>0</v>
      </c>
      <c r="M1316" s="97" t="e">
        <f t="shared" si="520"/>
        <v>#VALUE!</v>
      </c>
      <c r="N1316" s="97" t="e">
        <f t="shared" si="521"/>
        <v>#VALUE!</v>
      </c>
      <c r="O1316" s="96"/>
      <c r="P1316" s="97" t="e">
        <f t="shared" si="513"/>
        <v>#VALUE!</v>
      </c>
      <c r="Q1316" s="98" t="e">
        <f t="shared" si="522"/>
        <v>#VALUE!</v>
      </c>
      <c r="R1316" s="99"/>
      <c r="S1316" s="4"/>
      <c r="T1316" s="27">
        <f t="shared" si="523"/>
        <v>0</v>
      </c>
      <c r="U1316" s="100">
        <v>66140</v>
      </c>
      <c r="V1316" s="101">
        <f t="shared" si="514"/>
        <v>0</v>
      </c>
      <c r="W1316" s="100"/>
      <c r="X1316" s="100"/>
      <c r="Y1316" s="101">
        <f t="shared" si="524"/>
        <v>0</v>
      </c>
      <c r="Z1316" s="101">
        <f t="shared" si="525"/>
        <v>0</v>
      </c>
      <c r="AA1316" s="101" t="e">
        <f t="shared" si="515"/>
        <v>#VALUE!</v>
      </c>
    </row>
    <row r="1317" spans="1:27" ht="17.25" x14ac:dyDescent="0.25">
      <c r="A1317" s="4"/>
      <c r="B1317" s="4"/>
      <c r="C1317" s="92"/>
      <c r="D1317" s="192"/>
      <c r="E1317" s="93"/>
      <c r="F1317" s="94"/>
      <c r="G1317" s="95" t="str">
        <f t="shared" si="516"/>
        <v>Error</v>
      </c>
      <c r="H1317" s="96">
        <v>14400</v>
      </c>
      <c r="I1317" s="97" t="e">
        <f t="shared" si="517"/>
        <v>#VALUE!</v>
      </c>
      <c r="J1317" s="87" t="e">
        <f t="shared" si="512"/>
        <v>#VALUE!</v>
      </c>
      <c r="K1317" s="97">
        <f t="shared" si="518"/>
        <v>0</v>
      </c>
      <c r="L1317" s="97">
        <f t="shared" si="519"/>
        <v>0</v>
      </c>
      <c r="M1317" s="97" t="e">
        <f t="shared" si="520"/>
        <v>#VALUE!</v>
      </c>
      <c r="N1317" s="97" t="e">
        <f t="shared" si="521"/>
        <v>#VALUE!</v>
      </c>
      <c r="O1317" s="96"/>
      <c r="P1317" s="97" t="e">
        <f t="shared" si="513"/>
        <v>#VALUE!</v>
      </c>
      <c r="Q1317" s="98" t="e">
        <f t="shared" si="522"/>
        <v>#VALUE!</v>
      </c>
      <c r="R1317" s="99"/>
      <c r="S1317" s="4"/>
      <c r="T1317" s="27">
        <f t="shared" si="523"/>
        <v>0</v>
      </c>
      <c r="U1317" s="100">
        <v>66140</v>
      </c>
      <c r="V1317" s="101">
        <f t="shared" si="514"/>
        <v>0</v>
      </c>
      <c r="W1317" s="100"/>
      <c r="X1317" s="100"/>
      <c r="Y1317" s="101">
        <f t="shared" si="524"/>
        <v>0</v>
      </c>
      <c r="Z1317" s="101">
        <f t="shared" si="525"/>
        <v>0</v>
      </c>
      <c r="AA1317" s="101" t="e">
        <f t="shared" si="515"/>
        <v>#VALUE!</v>
      </c>
    </row>
    <row r="1318" spans="1:27" ht="17.25" x14ac:dyDescent="0.25">
      <c r="A1318" s="4"/>
      <c r="B1318" s="4"/>
      <c r="C1318" s="92"/>
      <c r="D1318" s="192"/>
      <c r="E1318" s="93"/>
      <c r="F1318" s="94"/>
      <c r="G1318" s="95" t="str">
        <f t="shared" si="516"/>
        <v>Error</v>
      </c>
      <c r="H1318" s="96">
        <v>14400</v>
      </c>
      <c r="I1318" s="97" t="e">
        <f t="shared" si="517"/>
        <v>#VALUE!</v>
      </c>
      <c r="J1318" s="87" t="e">
        <f t="shared" si="512"/>
        <v>#VALUE!</v>
      </c>
      <c r="K1318" s="97">
        <f t="shared" si="518"/>
        <v>0</v>
      </c>
      <c r="L1318" s="97">
        <f t="shared" si="519"/>
        <v>0</v>
      </c>
      <c r="M1318" s="97" t="e">
        <f t="shared" si="520"/>
        <v>#VALUE!</v>
      </c>
      <c r="N1318" s="97" t="e">
        <f t="shared" si="521"/>
        <v>#VALUE!</v>
      </c>
      <c r="O1318" s="96"/>
      <c r="P1318" s="97" t="e">
        <f t="shared" si="513"/>
        <v>#VALUE!</v>
      </c>
      <c r="Q1318" s="98" t="e">
        <f t="shared" si="522"/>
        <v>#VALUE!</v>
      </c>
      <c r="R1318" s="99"/>
      <c r="S1318" s="4"/>
      <c r="T1318" s="27">
        <f t="shared" si="523"/>
        <v>0</v>
      </c>
      <c r="U1318" s="100">
        <v>66140</v>
      </c>
      <c r="V1318" s="101">
        <f t="shared" si="514"/>
        <v>0</v>
      </c>
      <c r="W1318" s="100"/>
      <c r="X1318" s="100"/>
      <c r="Y1318" s="101">
        <f t="shared" si="524"/>
        <v>0</v>
      </c>
      <c r="Z1318" s="101">
        <f t="shared" si="525"/>
        <v>0</v>
      </c>
      <c r="AA1318" s="101" t="e">
        <f t="shared" si="515"/>
        <v>#VALUE!</v>
      </c>
    </row>
    <row r="1319" spans="1:27" ht="17.25" x14ac:dyDescent="0.25">
      <c r="A1319" s="4"/>
      <c r="B1319" s="4"/>
      <c r="C1319" s="92"/>
      <c r="D1319" s="192"/>
      <c r="E1319" s="93"/>
      <c r="F1319" s="94"/>
      <c r="G1319" s="95" t="str">
        <f t="shared" si="516"/>
        <v>Error</v>
      </c>
      <c r="H1319" s="96">
        <v>14400</v>
      </c>
      <c r="I1319" s="97" t="e">
        <f t="shared" si="517"/>
        <v>#VALUE!</v>
      </c>
      <c r="J1319" s="87" t="e">
        <f t="shared" si="512"/>
        <v>#VALUE!</v>
      </c>
      <c r="K1319" s="97">
        <f t="shared" si="518"/>
        <v>0</v>
      </c>
      <c r="L1319" s="97">
        <f t="shared" si="519"/>
        <v>0</v>
      </c>
      <c r="M1319" s="97" t="e">
        <f t="shared" si="520"/>
        <v>#VALUE!</v>
      </c>
      <c r="N1319" s="97" t="e">
        <f t="shared" si="521"/>
        <v>#VALUE!</v>
      </c>
      <c r="O1319" s="96"/>
      <c r="P1319" s="97" t="e">
        <f t="shared" si="513"/>
        <v>#VALUE!</v>
      </c>
      <c r="Q1319" s="98" t="e">
        <f t="shared" si="522"/>
        <v>#VALUE!</v>
      </c>
      <c r="R1319" s="99"/>
      <c r="S1319" s="4"/>
      <c r="T1319" s="27">
        <f t="shared" si="523"/>
        <v>0</v>
      </c>
      <c r="U1319" s="100">
        <v>66140</v>
      </c>
      <c r="V1319" s="101">
        <f t="shared" si="514"/>
        <v>0</v>
      </c>
      <c r="W1319" s="100"/>
      <c r="X1319" s="100"/>
      <c r="Y1319" s="101">
        <f t="shared" si="524"/>
        <v>0</v>
      </c>
      <c r="Z1319" s="101">
        <f t="shared" si="525"/>
        <v>0</v>
      </c>
      <c r="AA1319" s="101" t="e">
        <f t="shared" si="515"/>
        <v>#VALUE!</v>
      </c>
    </row>
    <row r="1320" spans="1:27" ht="17.25" x14ac:dyDescent="0.25">
      <c r="A1320" s="4"/>
      <c r="B1320" s="4"/>
      <c r="C1320" s="92"/>
      <c r="D1320" s="192"/>
      <c r="E1320" s="83"/>
      <c r="F1320" s="84"/>
      <c r="G1320" s="85" t="str">
        <f t="shared" si="516"/>
        <v>Error</v>
      </c>
      <c r="H1320" s="86">
        <v>14400</v>
      </c>
      <c r="I1320" s="87" t="e">
        <f t="shared" si="517"/>
        <v>#VALUE!</v>
      </c>
      <c r="J1320" s="87" t="e">
        <f t="shared" si="512"/>
        <v>#VALUE!</v>
      </c>
      <c r="K1320" s="87">
        <f t="shared" si="518"/>
        <v>0</v>
      </c>
      <c r="L1320" s="87">
        <f t="shared" si="519"/>
        <v>0</v>
      </c>
      <c r="M1320" s="87" t="e">
        <f t="shared" si="520"/>
        <v>#VALUE!</v>
      </c>
      <c r="N1320" s="87" t="e">
        <f t="shared" si="521"/>
        <v>#VALUE!</v>
      </c>
      <c r="O1320" s="86"/>
      <c r="P1320" s="87" t="e">
        <f t="shared" si="513"/>
        <v>#VALUE!</v>
      </c>
      <c r="Q1320" s="88" t="e">
        <f t="shared" si="522"/>
        <v>#VALUE!</v>
      </c>
      <c r="R1320" s="89"/>
      <c r="S1320" s="81"/>
      <c r="T1320" s="27">
        <f t="shared" si="523"/>
        <v>0</v>
      </c>
      <c r="U1320" s="90">
        <v>66140</v>
      </c>
      <c r="V1320" s="91">
        <f t="shared" si="514"/>
        <v>0</v>
      </c>
      <c r="W1320" s="90"/>
      <c r="X1320" s="90"/>
      <c r="Y1320" s="91">
        <f t="shared" si="524"/>
        <v>0</v>
      </c>
      <c r="Z1320" s="91">
        <f t="shared" si="525"/>
        <v>0</v>
      </c>
      <c r="AA1320" s="91" t="e">
        <f t="shared" si="515"/>
        <v>#VALUE!</v>
      </c>
    </row>
    <row r="1321" spans="1:27" ht="17.25" x14ac:dyDescent="0.25">
      <c r="A1321" s="4"/>
      <c r="B1321" s="4"/>
      <c r="C1321" s="92"/>
      <c r="D1321" s="192"/>
      <c r="E1321" s="93"/>
      <c r="F1321" s="94"/>
      <c r="G1321" s="95" t="str">
        <f t="shared" si="516"/>
        <v>Error</v>
      </c>
      <c r="H1321" s="96">
        <v>14400</v>
      </c>
      <c r="I1321" s="97" t="e">
        <f t="shared" si="517"/>
        <v>#VALUE!</v>
      </c>
      <c r="J1321" s="87" t="e">
        <f t="shared" si="512"/>
        <v>#VALUE!</v>
      </c>
      <c r="K1321" s="97">
        <f t="shared" si="518"/>
        <v>0</v>
      </c>
      <c r="L1321" s="97">
        <f t="shared" si="519"/>
        <v>0</v>
      </c>
      <c r="M1321" s="97" t="e">
        <f t="shared" si="520"/>
        <v>#VALUE!</v>
      </c>
      <c r="N1321" s="97" t="e">
        <f t="shared" si="521"/>
        <v>#VALUE!</v>
      </c>
      <c r="O1321" s="96"/>
      <c r="P1321" s="97" t="e">
        <f t="shared" si="513"/>
        <v>#VALUE!</v>
      </c>
      <c r="Q1321" s="98" t="e">
        <f t="shared" si="522"/>
        <v>#VALUE!</v>
      </c>
      <c r="R1321" s="99"/>
      <c r="S1321" s="4"/>
      <c r="T1321" s="27">
        <f t="shared" si="523"/>
        <v>0</v>
      </c>
      <c r="U1321" s="100">
        <v>66140</v>
      </c>
      <c r="V1321" s="101">
        <f t="shared" si="514"/>
        <v>0</v>
      </c>
      <c r="W1321" s="100"/>
      <c r="X1321" s="100"/>
      <c r="Y1321" s="101">
        <f t="shared" si="524"/>
        <v>0</v>
      </c>
      <c r="Z1321" s="101">
        <f t="shared" si="525"/>
        <v>0</v>
      </c>
      <c r="AA1321" s="101" t="e">
        <f t="shared" si="515"/>
        <v>#VALUE!</v>
      </c>
    </row>
    <row r="1322" spans="1:27" ht="17.25" x14ac:dyDescent="0.25">
      <c r="A1322" s="4"/>
      <c r="B1322" s="4"/>
      <c r="C1322" s="92"/>
      <c r="D1322" s="192"/>
      <c r="E1322" s="93"/>
      <c r="F1322" s="94"/>
      <c r="G1322" s="95" t="str">
        <f t="shared" si="516"/>
        <v>Error</v>
      </c>
      <c r="H1322" s="96">
        <v>14400</v>
      </c>
      <c r="I1322" s="97" t="e">
        <f t="shared" si="517"/>
        <v>#VALUE!</v>
      </c>
      <c r="J1322" s="87" t="e">
        <f t="shared" si="512"/>
        <v>#VALUE!</v>
      </c>
      <c r="K1322" s="97">
        <f t="shared" si="518"/>
        <v>0</v>
      </c>
      <c r="L1322" s="97">
        <f t="shared" si="519"/>
        <v>0</v>
      </c>
      <c r="M1322" s="97" t="e">
        <f t="shared" si="520"/>
        <v>#VALUE!</v>
      </c>
      <c r="N1322" s="97" t="e">
        <f t="shared" si="521"/>
        <v>#VALUE!</v>
      </c>
      <c r="O1322" s="96"/>
      <c r="P1322" s="97" t="e">
        <f t="shared" si="513"/>
        <v>#VALUE!</v>
      </c>
      <c r="Q1322" s="98" t="e">
        <f t="shared" si="522"/>
        <v>#VALUE!</v>
      </c>
      <c r="R1322" s="99"/>
      <c r="S1322" s="4"/>
      <c r="T1322" s="27">
        <f t="shared" si="523"/>
        <v>0</v>
      </c>
      <c r="U1322" s="100">
        <v>66140</v>
      </c>
      <c r="V1322" s="101">
        <f t="shared" si="514"/>
        <v>0</v>
      </c>
      <c r="W1322" s="100"/>
      <c r="X1322" s="100"/>
      <c r="Y1322" s="101">
        <f t="shared" si="524"/>
        <v>0</v>
      </c>
      <c r="Z1322" s="101">
        <f t="shared" si="525"/>
        <v>0</v>
      </c>
      <c r="AA1322" s="101" t="e">
        <f t="shared" si="515"/>
        <v>#VALUE!</v>
      </c>
    </row>
    <row r="1323" spans="1:27" ht="17.25" x14ac:dyDescent="0.25">
      <c r="A1323" s="4"/>
      <c r="B1323" s="4"/>
      <c r="C1323" s="92"/>
      <c r="D1323" s="192"/>
      <c r="E1323" s="93"/>
      <c r="F1323" s="94"/>
      <c r="G1323" s="95" t="str">
        <f t="shared" si="516"/>
        <v>Error</v>
      </c>
      <c r="H1323" s="96">
        <v>14400</v>
      </c>
      <c r="I1323" s="97" t="e">
        <f t="shared" si="517"/>
        <v>#VALUE!</v>
      </c>
      <c r="J1323" s="87" t="e">
        <f t="shared" si="512"/>
        <v>#VALUE!</v>
      </c>
      <c r="K1323" s="97">
        <f t="shared" si="518"/>
        <v>0</v>
      </c>
      <c r="L1323" s="97">
        <f t="shared" si="519"/>
        <v>0</v>
      </c>
      <c r="M1323" s="97" t="e">
        <f t="shared" si="520"/>
        <v>#VALUE!</v>
      </c>
      <c r="N1323" s="97" t="e">
        <f t="shared" si="521"/>
        <v>#VALUE!</v>
      </c>
      <c r="O1323" s="96"/>
      <c r="P1323" s="97" t="e">
        <f t="shared" si="513"/>
        <v>#VALUE!</v>
      </c>
      <c r="Q1323" s="98" t="e">
        <f t="shared" si="522"/>
        <v>#VALUE!</v>
      </c>
      <c r="R1323" s="99"/>
      <c r="S1323" s="4"/>
      <c r="T1323" s="27">
        <f t="shared" si="523"/>
        <v>0</v>
      </c>
      <c r="U1323" s="100">
        <v>66140</v>
      </c>
      <c r="V1323" s="101">
        <f t="shared" si="514"/>
        <v>0</v>
      </c>
      <c r="W1323" s="100"/>
      <c r="X1323" s="100"/>
      <c r="Y1323" s="101">
        <f t="shared" si="524"/>
        <v>0</v>
      </c>
      <c r="Z1323" s="101">
        <f t="shared" si="525"/>
        <v>0</v>
      </c>
      <c r="AA1323" s="101" t="e">
        <f t="shared" si="515"/>
        <v>#VALUE!</v>
      </c>
    </row>
    <row r="1324" spans="1:27" ht="17.25" x14ac:dyDescent="0.25">
      <c r="A1324" s="4"/>
      <c r="B1324" s="4"/>
      <c r="C1324" s="92"/>
      <c r="D1324" s="192"/>
      <c r="E1324" s="93"/>
      <c r="F1324" s="94"/>
      <c r="G1324" s="95" t="str">
        <f t="shared" si="516"/>
        <v>Error</v>
      </c>
      <c r="H1324" s="96">
        <v>14400</v>
      </c>
      <c r="I1324" s="97" t="e">
        <f t="shared" si="517"/>
        <v>#VALUE!</v>
      </c>
      <c r="J1324" s="87" t="e">
        <f t="shared" si="512"/>
        <v>#VALUE!</v>
      </c>
      <c r="K1324" s="97">
        <f t="shared" si="518"/>
        <v>0</v>
      </c>
      <c r="L1324" s="97">
        <f t="shared" si="519"/>
        <v>0</v>
      </c>
      <c r="M1324" s="97" t="e">
        <f t="shared" si="520"/>
        <v>#VALUE!</v>
      </c>
      <c r="N1324" s="97" t="e">
        <f t="shared" si="521"/>
        <v>#VALUE!</v>
      </c>
      <c r="O1324" s="96"/>
      <c r="P1324" s="97" t="e">
        <f t="shared" si="513"/>
        <v>#VALUE!</v>
      </c>
      <c r="Q1324" s="98" t="e">
        <f t="shared" si="522"/>
        <v>#VALUE!</v>
      </c>
      <c r="R1324" s="99"/>
      <c r="S1324" s="4"/>
      <c r="T1324" s="27">
        <f t="shared" si="523"/>
        <v>0</v>
      </c>
      <c r="U1324" s="100">
        <v>66140</v>
      </c>
      <c r="V1324" s="101">
        <f t="shared" si="514"/>
        <v>0</v>
      </c>
      <c r="W1324" s="100"/>
      <c r="X1324" s="100"/>
      <c r="Y1324" s="101">
        <f t="shared" si="524"/>
        <v>0</v>
      </c>
      <c r="Z1324" s="101">
        <f t="shared" si="525"/>
        <v>0</v>
      </c>
      <c r="AA1324" s="101" t="e">
        <f t="shared" si="515"/>
        <v>#VALUE!</v>
      </c>
    </row>
    <row r="1325" spans="1:27" ht="17.25" x14ac:dyDescent="0.25">
      <c r="A1325" s="4"/>
      <c r="B1325" s="4"/>
      <c r="C1325" s="92"/>
      <c r="D1325" s="192"/>
      <c r="E1325" s="93"/>
      <c r="F1325" s="94"/>
      <c r="G1325" s="95" t="str">
        <f t="shared" si="516"/>
        <v>Error</v>
      </c>
      <c r="H1325" s="96">
        <v>14400</v>
      </c>
      <c r="I1325" s="97" t="e">
        <f t="shared" si="517"/>
        <v>#VALUE!</v>
      </c>
      <c r="J1325" s="87" t="e">
        <f t="shared" si="512"/>
        <v>#VALUE!</v>
      </c>
      <c r="K1325" s="97">
        <f t="shared" si="518"/>
        <v>0</v>
      </c>
      <c r="L1325" s="97">
        <f t="shared" si="519"/>
        <v>0</v>
      </c>
      <c r="M1325" s="97" t="e">
        <f t="shared" si="520"/>
        <v>#VALUE!</v>
      </c>
      <c r="N1325" s="97" t="e">
        <f t="shared" si="521"/>
        <v>#VALUE!</v>
      </c>
      <c r="O1325" s="96"/>
      <c r="P1325" s="97" t="e">
        <f t="shared" si="513"/>
        <v>#VALUE!</v>
      </c>
      <c r="Q1325" s="98" t="e">
        <f t="shared" si="522"/>
        <v>#VALUE!</v>
      </c>
      <c r="R1325" s="99"/>
      <c r="S1325" s="4"/>
      <c r="T1325" s="27">
        <f t="shared" si="523"/>
        <v>0</v>
      </c>
      <c r="U1325" s="100">
        <v>66140</v>
      </c>
      <c r="V1325" s="101">
        <f t="shared" si="514"/>
        <v>0</v>
      </c>
      <c r="W1325" s="100"/>
      <c r="X1325" s="100"/>
      <c r="Y1325" s="101">
        <f t="shared" si="524"/>
        <v>0</v>
      </c>
      <c r="Z1325" s="101">
        <f t="shared" si="525"/>
        <v>0</v>
      </c>
      <c r="AA1325" s="101" t="e">
        <f t="shared" si="515"/>
        <v>#VALUE!</v>
      </c>
    </row>
    <row r="1326" spans="1:27" ht="17.25" x14ac:dyDescent="0.25">
      <c r="A1326" s="4"/>
      <c r="B1326" s="4"/>
      <c r="C1326" s="92"/>
      <c r="D1326" s="192"/>
      <c r="E1326" s="83"/>
      <c r="F1326" s="84"/>
      <c r="G1326" s="85" t="str">
        <f t="shared" si="516"/>
        <v>Error</v>
      </c>
      <c r="H1326" s="86">
        <v>14400</v>
      </c>
      <c r="I1326" s="87" t="e">
        <f t="shared" si="517"/>
        <v>#VALUE!</v>
      </c>
      <c r="J1326" s="87" t="e">
        <f t="shared" si="512"/>
        <v>#VALUE!</v>
      </c>
      <c r="K1326" s="87">
        <f t="shared" si="518"/>
        <v>0</v>
      </c>
      <c r="L1326" s="87">
        <f t="shared" si="519"/>
        <v>0</v>
      </c>
      <c r="M1326" s="87" t="e">
        <f t="shared" si="520"/>
        <v>#VALUE!</v>
      </c>
      <c r="N1326" s="87" t="e">
        <f t="shared" si="521"/>
        <v>#VALUE!</v>
      </c>
      <c r="O1326" s="86"/>
      <c r="P1326" s="87" t="e">
        <f t="shared" si="513"/>
        <v>#VALUE!</v>
      </c>
      <c r="Q1326" s="88" t="e">
        <f t="shared" si="522"/>
        <v>#VALUE!</v>
      </c>
      <c r="R1326" s="89"/>
      <c r="S1326" s="81"/>
      <c r="T1326" s="27">
        <f t="shared" si="523"/>
        <v>0</v>
      </c>
      <c r="U1326" s="90">
        <v>66140</v>
      </c>
      <c r="V1326" s="91">
        <f t="shared" si="514"/>
        <v>0</v>
      </c>
      <c r="W1326" s="90"/>
      <c r="X1326" s="90"/>
      <c r="Y1326" s="91">
        <f t="shared" si="524"/>
        <v>0</v>
      </c>
      <c r="Z1326" s="91">
        <f t="shared" si="525"/>
        <v>0</v>
      </c>
      <c r="AA1326" s="91" t="e">
        <f t="shared" si="515"/>
        <v>#VALUE!</v>
      </c>
    </row>
    <row r="1327" spans="1:27" ht="17.25" x14ac:dyDescent="0.25">
      <c r="A1327" s="4"/>
      <c r="B1327" s="4"/>
      <c r="C1327" s="92"/>
      <c r="D1327" s="192"/>
      <c r="E1327" s="93"/>
      <c r="F1327" s="94"/>
      <c r="G1327" s="95" t="str">
        <f t="shared" si="516"/>
        <v>Error</v>
      </c>
      <c r="H1327" s="96">
        <v>14400</v>
      </c>
      <c r="I1327" s="97" t="e">
        <f t="shared" si="517"/>
        <v>#VALUE!</v>
      </c>
      <c r="J1327" s="87" t="e">
        <f t="shared" si="512"/>
        <v>#VALUE!</v>
      </c>
      <c r="K1327" s="97">
        <f t="shared" si="518"/>
        <v>0</v>
      </c>
      <c r="L1327" s="97">
        <f t="shared" si="519"/>
        <v>0</v>
      </c>
      <c r="M1327" s="97" t="e">
        <f t="shared" si="520"/>
        <v>#VALUE!</v>
      </c>
      <c r="N1327" s="97" t="e">
        <f t="shared" si="521"/>
        <v>#VALUE!</v>
      </c>
      <c r="O1327" s="96"/>
      <c r="P1327" s="97" t="e">
        <f t="shared" si="513"/>
        <v>#VALUE!</v>
      </c>
      <c r="Q1327" s="98" t="e">
        <f t="shared" si="522"/>
        <v>#VALUE!</v>
      </c>
      <c r="R1327" s="99"/>
      <c r="S1327" s="4"/>
      <c r="T1327" s="27">
        <f t="shared" si="523"/>
        <v>0</v>
      </c>
      <c r="U1327" s="100">
        <v>66140</v>
      </c>
      <c r="V1327" s="101">
        <f t="shared" si="514"/>
        <v>0</v>
      </c>
      <c r="W1327" s="100"/>
      <c r="X1327" s="100"/>
      <c r="Y1327" s="101">
        <f t="shared" si="524"/>
        <v>0</v>
      </c>
      <c r="Z1327" s="101">
        <f t="shared" si="525"/>
        <v>0</v>
      </c>
      <c r="AA1327" s="101" t="e">
        <f t="shared" si="515"/>
        <v>#VALUE!</v>
      </c>
    </row>
    <row r="1328" spans="1:27" ht="17.25" x14ac:dyDescent="0.25">
      <c r="A1328" s="4"/>
      <c r="B1328" s="4"/>
      <c r="C1328" s="92"/>
      <c r="D1328" s="192"/>
      <c r="E1328" s="93"/>
      <c r="F1328" s="94"/>
      <c r="G1328" s="95" t="str">
        <f t="shared" si="516"/>
        <v>Error</v>
      </c>
      <c r="H1328" s="96">
        <v>14400</v>
      </c>
      <c r="I1328" s="97" t="e">
        <f t="shared" si="517"/>
        <v>#VALUE!</v>
      </c>
      <c r="J1328" s="87" t="e">
        <f t="shared" si="512"/>
        <v>#VALUE!</v>
      </c>
      <c r="K1328" s="97">
        <f t="shared" si="518"/>
        <v>0</v>
      </c>
      <c r="L1328" s="97">
        <f t="shared" si="519"/>
        <v>0</v>
      </c>
      <c r="M1328" s="97" t="e">
        <f t="shared" si="520"/>
        <v>#VALUE!</v>
      </c>
      <c r="N1328" s="97" t="e">
        <f t="shared" si="521"/>
        <v>#VALUE!</v>
      </c>
      <c r="O1328" s="96"/>
      <c r="P1328" s="97" t="e">
        <f t="shared" si="513"/>
        <v>#VALUE!</v>
      </c>
      <c r="Q1328" s="98" t="e">
        <f t="shared" si="522"/>
        <v>#VALUE!</v>
      </c>
      <c r="R1328" s="99"/>
      <c r="S1328" s="4"/>
      <c r="T1328" s="27">
        <f t="shared" si="523"/>
        <v>0</v>
      </c>
      <c r="U1328" s="100">
        <v>66140</v>
      </c>
      <c r="V1328" s="101">
        <f t="shared" si="514"/>
        <v>0</v>
      </c>
      <c r="W1328" s="100"/>
      <c r="X1328" s="100"/>
      <c r="Y1328" s="101">
        <f t="shared" si="524"/>
        <v>0</v>
      </c>
      <c r="Z1328" s="101">
        <f t="shared" si="525"/>
        <v>0</v>
      </c>
      <c r="AA1328" s="101" t="e">
        <f t="shared" si="515"/>
        <v>#VALUE!</v>
      </c>
    </row>
    <row r="1329" spans="1:27" ht="17.25" x14ac:dyDescent="0.25">
      <c r="A1329" s="4"/>
      <c r="B1329" s="4"/>
      <c r="C1329" s="92"/>
      <c r="D1329" s="192"/>
      <c r="E1329" s="93"/>
      <c r="F1329" s="94"/>
      <c r="G1329" s="95" t="str">
        <f t="shared" si="516"/>
        <v>Error</v>
      </c>
      <c r="H1329" s="96">
        <v>14400</v>
      </c>
      <c r="I1329" s="97" t="e">
        <f t="shared" si="517"/>
        <v>#VALUE!</v>
      </c>
      <c r="J1329" s="87" t="e">
        <f t="shared" si="512"/>
        <v>#VALUE!</v>
      </c>
      <c r="K1329" s="97">
        <f t="shared" si="518"/>
        <v>0</v>
      </c>
      <c r="L1329" s="97">
        <f t="shared" si="519"/>
        <v>0</v>
      </c>
      <c r="M1329" s="97" t="e">
        <f t="shared" si="520"/>
        <v>#VALUE!</v>
      </c>
      <c r="N1329" s="97" t="e">
        <f t="shared" si="521"/>
        <v>#VALUE!</v>
      </c>
      <c r="O1329" s="96"/>
      <c r="P1329" s="97" t="e">
        <f t="shared" si="513"/>
        <v>#VALUE!</v>
      </c>
      <c r="Q1329" s="98" t="e">
        <f t="shared" si="522"/>
        <v>#VALUE!</v>
      </c>
      <c r="R1329" s="99"/>
      <c r="S1329" s="4"/>
      <c r="T1329" s="27">
        <f t="shared" si="523"/>
        <v>0</v>
      </c>
      <c r="U1329" s="100">
        <v>66140</v>
      </c>
      <c r="V1329" s="101">
        <f t="shared" si="514"/>
        <v>0</v>
      </c>
      <c r="W1329" s="100"/>
      <c r="X1329" s="100"/>
      <c r="Y1329" s="101">
        <f t="shared" si="524"/>
        <v>0</v>
      </c>
      <c r="Z1329" s="101">
        <f t="shared" si="525"/>
        <v>0</v>
      </c>
      <c r="AA1329" s="101" t="e">
        <f t="shared" si="515"/>
        <v>#VALUE!</v>
      </c>
    </row>
    <row r="1330" spans="1:27" ht="17.25" x14ac:dyDescent="0.25">
      <c r="A1330" s="4"/>
      <c r="B1330" s="4"/>
      <c r="C1330" s="92"/>
      <c r="D1330" s="192"/>
      <c r="E1330" s="93"/>
      <c r="F1330" s="94"/>
      <c r="G1330" s="95" t="str">
        <f t="shared" si="516"/>
        <v>Error</v>
      </c>
      <c r="H1330" s="96">
        <v>14400</v>
      </c>
      <c r="I1330" s="97" t="e">
        <f t="shared" si="517"/>
        <v>#VALUE!</v>
      </c>
      <c r="J1330" s="87" t="e">
        <f t="shared" si="512"/>
        <v>#VALUE!</v>
      </c>
      <c r="K1330" s="97">
        <f t="shared" si="518"/>
        <v>0</v>
      </c>
      <c r="L1330" s="97">
        <f t="shared" si="519"/>
        <v>0</v>
      </c>
      <c r="M1330" s="97" t="e">
        <f t="shared" si="520"/>
        <v>#VALUE!</v>
      </c>
      <c r="N1330" s="97" t="e">
        <f t="shared" si="521"/>
        <v>#VALUE!</v>
      </c>
      <c r="O1330" s="96"/>
      <c r="P1330" s="97" t="e">
        <f t="shared" si="513"/>
        <v>#VALUE!</v>
      </c>
      <c r="Q1330" s="98" t="e">
        <f t="shared" si="522"/>
        <v>#VALUE!</v>
      </c>
      <c r="R1330" s="99"/>
      <c r="S1330" s="4"/>
      <c r="T1330" s="27">
        <f t="shared" si="523"/>
        <v>0</v>
      </c>
      <c r="U1330" s="100">
        <v>66140</v>
      </c>
      <c r="V1330" s="101">
        <f t="shared" si="514"/>
        <v>0</v>
      </c>
      <c r="W1330" s="100"/>
      <c r="X1330" s="100"/>
      <c r="Y1330" s="101">
        <f t="shared" si="524"/>
        <v>0</v>
      </c>
      <c r="Z1330" s="101">
        <f t="shared" si="525"/>
        <v>0</v>
      </c>
      <c r="AA1330" s="101" t="e">
        <f t="shared" si="515"/>
        <v>#VALUE!</v>
      </c>
    </row>
    <row r="1331" spans="1:27" ht="17.25" x14ac:dyDescent="0.25">
      <c r="A1331" s="4"/>
      <c r="B1331" s="4"/>
      <c r="C1331" s="92"/>
      <c r="D1331" s="192"/>
      <c r="E1331" s="93"/>
      <c r="F1331" s="94"/>
      <c r="G1331" s="95" t="str">
        <f t="shared" si="516"/>
        <v>Error</v>
      </c>
      <c r="H1331" s="96">
        <v>14400</v>
      </c>
      <c r="I1331" s="97" t="e">
        <f t="shared" si="517"/>
        <v>#VALUE!</v>
      </c>
      <c r="J1331" s="87" t="e">
        <f t="shared" si="512"/>
        <v>#VALUE!</v>
      </c>
      <c r="K1331" s="97">
        <f t="shared" si="518"/>
        <v>0</v>
      </c>
      <c r="L1331" s="97">
        <f t="shared" si="519"/>
        <v>0</v>
      </c>
      <c r="M1331" s="97" t="e">
        <f t="shared" si="520"/>
        <v>#VALUE!</v>
      </c>
      <c r="N1331" s="97" t="e">
        <f t="shared" si="521"/>
        <v>#VALUE!</v>
      </c>
      <c r="O1331" s="96"/>
      <c r="P1331" s="97" t="e">
        <f t="shared" si="513"/>
        <v>#VALUE!</v>
      </c>
      <c r="Q1331" s="98" t="e">
        <f t="shared" si="522"/>
        <v>#VALUE!</v>
      </c>
      <c r="R1331" s="99"/>
      <c r="S1331" s="4"/>
      <c r="T1331" s="27">
        <f t="shared" si="523"/>
        <v>0</v>
      </c>
      <c r="U1331" s="100">
        <v>66140</v>
      </c>
      <c r="V1331" s="101">
        <f t="shared" si="514"/>
        <v>0</v>
      </c>
      <c r="W1331" s="100"/>
      <c r="X1331" s="100"/>
      <c r="Y1331" s="101">
        <f t="shared" si="524"/>
        <v>0</v>
      </c>
      <c r="Z1331" s="101">
        <f t="shared" si="525"/>
        <v>0</v>
      </c>
      <c r="AA1331" s="101" t="e">
        <f t="shared" si="515"/>
        <v>#VALUE!</v>
      </c>
    </row>
    <row r="1332" spans="1:27" ht="17.25" x14ac:dyDescent="0.25">
      <c r="A1332" s="4"/>
      <c r="B1332" s="4"/>
      <c r="C1332" s="92"/>
      <c r="D1332" s="192"/>
      <c r="E1332" s="83"/>
      <c r="F1332" s="84"/>
      <c r="G1332" s="85" t="str">
        <f t="shared" si="516"/>
        <v>Error</v>
      </c>
      <c r="H1332" s="86">
        <v>14400</v>
      </c>
      <c r="I1332" s="87" t="e">
        <f t="shared" si="517"/>
        <v>#VALUE!</v>
      </c>
      <c r="J1332" s="87" t="e">
        <f t="shared" si="512"/>
        <v>#VALUE!</v>
      </c>
      <c r="K1332" s="87">
        <f t="shared" si="518"/>
        <v>0</v>
      </c>
      <c r="L1332" s="87">
        <f t="shared" si="519"/>
        <v>0</v>
      </c>
      <c r="M1332" s="87" t="e">
        <f t="shared" si="520"/>
        <v>#VALUE!</v>
      </c>
      <c r="N1332" s="87" t="e">
        <f t="shared" si="521"/>
        <v>#VALUE!</v>
      </c>
      <c r="O1332" s="86"/>
      <c r="P1332" s="87" t="e">
        <f t="shared" si="513"/>
        <v>#VALUE!</v>
      </c>
      <c r="Q1332" s="88" t="e">
        <f t="shared" si="522"/>
        <v>#VALUE!</v>
      </c>
      <c r="R1332" s="89"/>
      <c r="S1332" s="81"/>
      <c r="T1332" s="27">
        <f t="shared" si="523"/>
        <v>0</v>
      </c>
      <c r="U1332" s="90">
        <v>66140</v>
      </c>
      <c r="V1332" s="91">
        <f t="shared" si="514"/>
        <v>0</v>
      </c>
      <c r="W1332" s="90"/>
      <c r="X1332" s="90"/>
      <c r="Y1332" s="91">
        <f t="shared" si="524"/>
        <v>0</v>
      </c>
      <c r="Z1332" s="91">
        <f t="shared" si="525"/>
        <v>0</v>
      </c>
      <c r="AA1332" s="91" t="e">
        <f t="shared" si="515"/>
        <v>#VALUE!</v>
      </c>
    </row>
    <row r="1333" spans="1:27" ht="17.25" x14ac:dyDescent="0.25">
      <c r="A1333" s="4"/>
      <c r="B1333" s="4"/>
      <c r="C1333" s="92"/>
      <c r="D1333" s="192"/>
      <c r="E1333" s="93"/>
      <c r="F1333" s="94"/>
      <c r="G1333" s="95" t="str">
        <f t="shared" si="516"/>
        <v>Error</v>
      </c>
      <c r="H1333" s="96">
        <v>14400</v>
      </c>
      <c r="I1333" s="97" t="e">
        <f t="shared" si="517"/>
        <v>#VALUE!</v>
      </c>
      <c r="J1333" s="87" t="e">
        <f t="shared" si="512"/>
        <v>#VALUE!</v>
      </c>
      <c r="K1333" s="97">
        <f t="shared" si="518"/>
        <v>0</v>
      </c>
      <c r="L1333" s="97">
        <f t="shared" si="519"/>
        <v>0</v>
      </c>
      <c r="M1333" s="97" t="e">
        <f t="shared" si="520"/>
        <v>#VALUE!</v>
      </c>
      <c r="N1333" s="97" t="e">
        <f t="shared" si="521"/>
        <v>#VALUE!</v>
      </c>
      <c r="O1333" s="96"/>
      <c r="P1333" s="97" t="e">
        <f t="shared" si="513"/>
        <v>#VALUE!</v>
      </c>
      <c r="Q1333" s="98" t="e">
        <f t="shared" si="522"/>
        <v>#VALUE!</v>
      </c>
      <c r="R1333" s="99"/>
      <c r="S1333" s="4"/>
      <c r="T1333" s="27">
        <f t="shared" si="523"/>
        <v>0</v>
      </c>
      <c r="U1333" s="100">
        <v>66140</v>
      </c>
      <c r="V1333" s="101">
        <f t="shared" si="514"/>
        <v>0</v>
      </c>
      <c r="W1333" s="100"/>
      <c r="X1333" s="100"/>
      <c r="Y1333" s="101">
        <f t="shared" si="524"/>
        <v>0</v>
      </c>
      <c r="Z1333" s="101">
        <f t="shared" si="525"/>
        <v>0</v>
      </c>
      <c r="AA1333" s="101" t="e">
        <f t="shared" si="515"/>
        <v>#VALUE!</v>
      </c>
    </row>
    <row r="1334" spans="1:27" ht="17.25" x14ac:dyDescent="0.25">
      <c r="A1334" s="4"/>
      <c r="B1334" s="4"/>
      <c r="C1334" s="92"/>
      <c r="D1334" s="192"/>
      <c r="E1334" s="93"/>
      <c r="F1334" s="94"/>
      <c r="G1334" s="95" t="str">
        <f t="shared" si="516"/>
        <v>Error</v>
      </c>
      <c r="H1334" s="96">
        <v>14400</v>
      </c>
      <c r="I1334" s="97" t="e">
        <f t="shared" si="517"/>
        <v>#VALUE!</v>
      </c>
      <c r="J1334" s="87" t="e">
        <f t="shared" si="512"/>
        <v>#VALUE!</v>
      </c>
      <c r="K1334" s="97">
        <f t="shared" si="518"/>
        <v>0</v>
      </c>
      <c r="L1334" s="97">
        <f t="shared" si="519"/>
        <v>0</v>
      </c>
      <c r="M1334" s="97" t="e">
        <f t="shared" si="520"/>
        <v>#VALUE!</v>
      </c>
      <c r="N1334" s="97" t="e">
        <f t="shared" si="521"/>
        <v>#VALUE!</v>
      </c>
      <c r="O1334" s="96"/>
      <c r="P1334" s="97" t="e">
        <f t="shared" si="513"/>
        <v>#VALUE!</v>
      </c>
      <c r="Q1334" s="98" t="e">
        <f t="shared" si="522"/>
        <v>#VALUE!</v>
      </c>
      <c r="R1334" s="99"/>
      <c r="S1334" s="4"/>
      <c r="T1334" s="27">
        <f t="shared" si="523"/>
        <v>0</v>
      </c>
      <c r="U1334" s="100">
        <v>66140</v>
      </c>
      <c r="V1334" s="101">
        <f t="shared" ref="V1334:V1365" si="526">+U1334*T1334</f>
        <v>0</v>
      </c>
      <c r="W1334" s="100"/>
      <c r="X1334" s="100"/>
      <c r="Y1334" s="101">
        <f t="shared" si="524"/>
        <v>0</v>
      </c>
      <c r="Z1334" s="101">
        <f t="shared" si="525"/>
        <v>0</v>
      </c>
      <c r="AA1334" s="101" t="e">
        <f t="shared" ref="AA1334:AA1365" si="527">+Z1334+Q1334</f>
        <v>#VALUE!</v>
      </c>
    </row>
    <row r="1335" spans="1:27" ht="17.25" x14ac:dyDescent="0.25">
      <c r="A1335" s="4"/>
      <c r="B1335" s="4"/>
      <c r="C1335" s="92"/>
      <c r="D1335" s="192"/>
      <c r="E1335" s="93"/>
      <c r="F1335" s="94"/>
      <c r="G1335" s="95" t="str">
        <f t="shared" si="516"/>
        <v>Error</v>
      </c>
      <c r="H1335" s="96">
        <v>14400</v>
      </c>
      <c r="I1335" s="97" t="e">
        <f t="shared" si="517"/>
        <v>#VALUE!</v>
      </c>
      <c r="J1335" s="87" t="e">
        <f t="shared" si="512"/>
        <v>#VALUE!</v>
      </c>
      <c r="K1335" s="97">
        <f t="shared" si="518"/>
        <v>0</v>
      </c>
      <c r="L1335" s="97">
        <f t="shared" si="519"/>
        <v>0</v>
      </c>
      <c r="M1335" s="97" t="e">
        <f t="shared" si="520"/>
        <v>#VALUE!</v>
      </c>
      <c r="N1335" s="97" t="e">
        <f t="shared" si="521"/>
        <v>#VALUE!</v>
      </c>
      <c r="O1335" s="96"/>
      <c r="P1335" s="97" t="e">
        <f t="shared" si="513"/>
        <v>#VALUE!</v>
      </c>
      <c r="Q1335" s="98" t="e">
        <f t="shared" si="522"/>
        <v>#VALUE!</v>
      </c>
      <c r="R1335" s="99"/>
      <c r="S1335" s="4"/>
      <c r="T1335" s="27">
        <f t="shared" si="523"/>
        <v>0</v>
      </c>
      <c r="U1335" s="100">
        <v>66140</v>
      </c>
      <c r="V1335" s="101">
        <f t="shared" si="526"/>
        <v>0</v>
      </c>
      <c r="W1335" s="100"/>
      <c r="X1335" s="100"/>
      <c r="Y1335" s="101">
        <f t="shared" si="524"/>
        <v>0</v>
      </c>
      <c r="Z1335" s="101">
        <f t="shared" si="525"/>
        <v>0</v>
      </c>
      <c r="AA1335" s="101" t="e">
        <f t="shared" si="527"/>
        <v>#VALUE!</v>
      </c>
    </row>
    <row r="1336" spans="1:27" ht="17.25" x14ac:dyDescent="0.25">
      <c r="A1336" s="4"/>
      <c r="B1336" s="4"/>
      <c r="C1336" s="92"/>
      <c r="D1336" s="192"/>
      <c r="E1336" s="93"/>
      <c r="F1336" s="94"/>
      <c r="G1336" s="95" t="str">
        <f t="shared" si="516"/>
        <v>Error</v>
      </c>
      <c r="H1336" s="96">
        <v>14400</v>
      </c>
      <c r="I1336" s="97" t="e">
        <f t="shared" si="517"/>
        <v>#VALUE!</v>
      </c>
      <c r="J1336" s="87" t="e">
        <f t="shared" si="512"/>
        <v>#VALUE!</v>
      </c>
      <c r="K1336" s="97">
        <f t="shared" si="518"/>
        <v>0</v>
      </c>
      <c r="L1336" s="97">
        <f t="shared" si="519"/>
        <v>0</v>
      </c>
      <c r="M1336" s="97" t="e">
        <f t="shared" si="520"/>
        <v>#VALUE!</v>
      </c>
      <c r="N1336" s="97" t="e">
        <f t="shared" si="521"/>
        <v>#VALUE!</v>
      </c>
      <c r="O1336" s="96"/>
      <c r="P1336" s="97" t="e">
        <f t="shared" si="513"/>
        <v>#VALUE!</v>
      </c>
      <c r="Q1336" s="98" t="e">
        <f t="shared" si="522"/>
        <v>#VALUE!</v>
      </c>
      <c r="R1336" s="99"/>
      <c r="S1336" s="4"/>
      <c r="T1336" s="27">
        <f t="shared" si="523"/>
        <v>0</v>
      </c>
      <c r="U1336" s="100">
        <v>66140</v>
      </c>
      <c r="V1336" s="101">
        <f t="shared" si="526"/>
        <v>0</v>
      </c>
      <c r="W1336" s="100"/>
      <c r="X1336" s="100"/>
      <c r="Y1336" s="101">
        <f t="shared" si="524"/>
        <v>0</v>
      </c>
      <c r="Z1336" s="101">
        <f t="shared" si="525"/>
        <v>0</v>
      </c>
      <c r="AA1336" s="101" t="e">
        <f t="shared" si="527"/>
        <v>#VALUE!</v>
      </c>
    </row>
    <row r="1337" spans="1:27" ht="17.25" x14ac:dyDescent="0.25">
      <c r="A1337" s="4"/>
      <c r="B1337" s="4"/>
      <c r="C1337" s="92"/>
      <c r="D1337" s="192"/>
      <c r="E1337" s="93"/>
      <c r="F1337" s="94"/>
      <c r="G1337" s="95" t="str">
        <f t="shared" si="516"/>
        <v>Error</v>
      </c>
      <c r="H1337" s="96">
        <v>14400</v>
      </c>
      <c r="I1337" s="97" t="e">
        <f t="shared" si="517"/>
        <v>#VALUE!</v>
      </c>
      <c r="J1337" s="87" t="e">
        <f t="shared" si="512"/>
        <v>#VALUE!</v>
      </c>
      <c r="K1337" s="97">
        <f t="shared" si="518"/>
        <v>0</v>
      </c>
      <c r="L1337" s="97">
        <f t="shared" si="519"/>
        <v>0</v>
      </c>
      <c r="M1337" s="97" t="e">
        <f t="shared" si="520"/>
        <v>#VALUE!</v>
      </c>
      <c r="N1337" s="97" t="e">
        <f t="shared" si="521"/>
        <v>#VALUE!</v>
      </c>
      <c r="O1337" s="96"/>
      <c r="P1337" s="97" t="e">
        <f t="shared" si="513"/>
        <v>#VALUE!</v>
      </c>
      <c r="Q1337" s="98" t="e">
        <f t="shared" si="522"/>
        <v>#VALUE!</v>
      </c>
      <c r="R1337" s="99"/>
      <c r="S1337" s="4"/>
      <c r="T1337" s="27">
        <f t="shared" si="523"/>
        <v>0</v>
      </c>
      <c r="U1337" s="100">
        <v>66140</v>
      </c>
      <c r="V1337" s="101">
        <f t="shared" si="526"/>
        <v>0</v>
      </c>
      <c r="W1337" s="100"/>
      <c r="X1337" s="100"/>
      <c r="Y1337" s="101">
        <f t="shared" si="524"/>
        <v>0</v>
      </c>
      <c r="Z1337" s="101">
        <f t="shared" si="525"/>
        <v>0</v>
      </c>
      <c r="AA1337" s="101" t="e">
        <f t="shared" si="527"/>
        <v>#VALUE!</v>
      </c>
    </row>
    <row r="1338" spans="1:27" ht="17.25" x14ac:dyDescent="0.25">
      <c r="A1338" s="4"/>
      <c r="B1338" s="4"/>
      <c r="C1338" s="92"/>
      <c r="D1338" s="192"/>
      <c r="E1338" s="83"/>
      <c r="F1338" s="84"/>
      <c r="G1338" s="85" t="str">
        <f t="shared" si="516"/>
        <v>Error</v>
      </c>
      <c r="H1338" s="86">
        <v>14400</v>
      </c>
      <c r="I1338" s="87" t="e">
        <f t="shared" si="517"/>
        <v>#VALUE!</v>
      </c>
      <c r="J1338" s="87" t="e">
        <f t="shared" si="512"/>
        <v>#VALUE!</v>
      </c>
      <c r="K1338" s="87">
        <f t="shared" si="518"/>
        <v>0</v>
      </c>
      <c r="L1338" s="87">
        <f t="shared" si="519"/>
        <v>0</v>
      </c>
      <c r="M1338" s="87" t="e">
        <f t="shared" si="520"/>
        <v>#VALUE!</v>
      </c>
      <c r="N1338" s="87" t="e">
        <f t="shared" si="521"/>
        <v>#VALUE!</v>
      </c>
      <c r="O1338" s="86"/>
      <c r="P1338" s="87" t="e">
        <f t="shared" si="513"/>
        <v>#VALUE!</v>
      </c>
      <c r="Q1338" s="88" t="e">
        <f t="shared" si="522"/>
        <v>#VALUE!</v>
      </c>
      <c r="R1338" s="89"/>
      <c r="S1338" s="81"/>
      <c r="T1338" s="27">
        <f t="shared" si="523"/>
        <v>0</v>
      </c>
      <c r="U1338" s="90">
        <v>66140</v>
      </c>
      <c r="V1338" s="91">
        <f t="shared" si="526"/>
        <v>0</v>
      </c>
      <c r="W1338" s="90"/>
      <c r="X1338" s="90"/>
      <c r="Y1338" s="91">
        <f t="shared" si="524"/>
        <v>0</v>
      </c>
      <c r="Z1338" s="91">
        <f t="shared" si="525"/>
        <v>0</v>
      </c>
      <c r="AA1338" s="91" t="e">
        <f t="shared" si="527"/>
        <v>#VALUE!</v>
      </c>
    </row>
    <row r="1339" spans="1:27" ht="17.25" x14ac:dyDescent="0.25">
      <c r="A1339" s="4"/>
      <c r="B1339" s="4"/>
      <c r="C1339" s="92"/>
      <c r="D1339" s="192"/>
      <c r="E1339" s="93"/>
      <c r="F1339" s="94"/>
      <c r="G1339" s="95" t="str">
        <f t="shared" si="516"/>
        <v>Error</v>
      </c>
      <c r="H1339" s="96">
        <v>14400</v>
      </c>
      <c r="I1339" s="97" t="e">
        <f t="shared" si="517"/>
        <v>#VALUE!</v>
      </c>
      <c r="J1339" s="87" t="e">
        <f t="shared" si="512"/>
        <v>#VALUE!</v>
      </c>
      <c r="K1339" s="97">
        <f t="shared" si="518"/>
        <v>0</v>
      </c>
      <c r="L1339" s="97">
        <f t="shared" si="519"/>
        <v>0</v>
      </c>
      <c r="M1339" s="97" t="e">
        <f t="shared" si="520"/>
        <v>#VALUE!</v>
      </c>
      <c r="N1339" s="97" t="e">
        <f t="shared" si="521"/>
        <v>#VALUE!</v>
      </c>
      <c r="O1339" s="96"/>
      <c r="P1339" s="97" t="e">
        <f t="shared" si="513"/>
        <v>#VALUE!</v>
      </c>
      <c r="Q1339" s="98" t="e">
        <f t="shared" si="522"/>
        <v>#VALUE!</v>
      </c>
      <c r="R1339" s="99"/>
      <c r="S1339" s="4"/>
      <c r="T1339" s="27">
        <f t="shared" si="523"/>
        <v>0</v>
      </c>
      <c r="U1339" s="100">
        <v>66140</v>
      </c>
      <c r="V1339" s="101">
        <f t="shared" si="526"/>
        <v>0</v>
      </c>
      <c r="W1339" s="100"/>
      <c r="X1339" s="100"/>
      <c r="Y1339" s="101">
        <f t="shared" si="524"/>
        <v>0</v>
      </c>
      <c r="Z1339" s="101">
        <f t="shared" si="525"/>
        <v>0</v>
      </c>
      <c r="AA1339" s="101" t="e">
        <f t="shared" si="527"/>
        <v>#VALUE!</v>
      </c>
    </row>
    <row r="1340" spans="1:27" ht="17.25" x14ac:dyDescent="0.25">
      <c r="A1340" s="4"/>
      <c r="B1340" s="4"/>
      <c r="C1340" s="92"/>
      <c r="D1340" s="192"/>
      <c r="E1340" s="93"/>
      <c r="F1340" s="94"/>
      <c r="G1340" s="95" t="str">
        <f t="shared" si="516"/>
        <v>Error</v>
      </c>
      <c r="H1340" s="96">
        <v>14400</v>
      </c>
      <c r="I1340" s="97" t="e">
        <f t="shared" si="517"/>
        <v>#VALUE!</v>
      </c>
      <c r="J1340" s="87" t="e">
        <f t="shared" si="512"/>
        <v>#VALUE!</v>
      </c>
      <c r="K1340" s="97">
        <f t="shared" si="518"/>
        <v>0</v>
      </c>
      <c r="L1340" s="97">
        <f t="shared" si="519"/>
        <v>0</v>
      </c>
      <c r="M1340" s="97" t="e">
        <f t="shared" si="520"/>
        <v>#VALUE!</v>
      </c>
      <c r="N1340" s="97" t="e">
        <f t="shared" si="521"/>
        <v>#VALUE!</v>
      </c>
      <c r="O1340" s="96"/>
      <c r="P1340" s="97" t="e">
        <f t="shared" si="513"/>
        <v>#VALUE!</v>
      </c>
      <c r="Q1340" s="98" t="e">
        <f t="shared" si="522"/>
        <v>#VALUE!</v>
      </c>
      <c r="R1340" s="99"/>
      <c r="S1340" s="4"/>
      <c r="T1340" s="27">
        <f t="shared" si="523"/>
        <v>0</v>
      </c>
      <c r="U1340" s="100">
        <v>66140</v>
      </c>
      <c r="V1340" s="101">
        <f t="shared" si="526"/>
        <v>0</v>
      </c>
      <c r="W1340" s="100"/>
      <c r="X1340" s="100"/>
      <c r="Y1340" s="101">
        <f t="shared" si="524"/>
        <v>0</v>
      </c>
      <c r="Z1340" s="101">
        <f t="shared" si="525"/>
        <v>0</v>
      </c>
      <c r="AA1340" s="101" t="e">
        <f t="shared" si="527"/>
        <v>#VALUE!</v>
      </c>
    </row>
    <row r="1341" spans="1:27" ht="17.25" x14ac:dyDescent="0.25">
      <c r="A1341" s="4"/>
      <c r="B1341" s="4"/>
      <c r="C1341" s="92"/>
      <c r="D1341" s="192"/>
      <c r="E1341" s="93"/>
      <c r="F1341" s="94"/>
      <c r="G1341" s="95" t="str">
        <f t="shared" si="516"/>
        <v>Error</v>
      </c>
      <c r="H1341" s="96">
        <v>14400</v>
      </c>
      <c r="I1341" s="97" t="e">
        <f t="shared" si="517"/>
        <v>#VALUE!</v>
      </c>
      <c r="J1341" s="87" t="e">
        <f t="shared" si="512"/>
        <v>#VALUE!</v>
      </c>
      <c r="K1341" s="97">
        <f t="shared" si="518"/>
        <v>0</v>
      </c>
      <c r="L1341" s="97">
        <f t="shared" si="519"/>
        <v>0</v>
      </c>
      <c r="M1341" s="97" t="e">
        <f t="shared" si="520"/>
        <v>#VALUE!</v>
      </c>
      <c r="N1341" s="97" t="e">
        <f t="shared" si="521"/>
        <v>#VALUE!</v>
      </c>
      <c r="O1341" s="96"/>
      <c r="P1341" s="97" t="e">
        <f t="shared" si="513"/>
        <v>#VALUE!</v>
      </c>
      <c r="Q1341" s="98" t="e">
        <f t="shared" si="522"/>
        <v>#VALUE!</v>
      </c>
      <c r="R1341" s="99"/>
      <c r="S1341" s="4"/>
      <c r="T1341" s="27">
        <f t="shared" si="523"/>
        <v>0</v>
      </c>
      <c r="U1341" s="100">
        <v>66140</v>
      </c>
      <c r="V1341" s="101">
        <f t="shared" si="526"/>
        <v>0</v>
      </c>
      <c r="W1341" s="100"/>
      <c r="X1341" s="100"/>
      <c r="Y1341" s="101">
        <f t="shared" si="524"/>
        <v>0</v>
      </c>
      <c r="Z1341" s="101">
        <f t="shared" si="525"/>
        <v>0</v>
      </c>
      <c r="AA1341" s="101" t="e">
        <f t="shared" si="527"/>
        <v>#VALUE!</v>
      </c>
    </row>
    <row r="1342" spans="1:27" ht="17.25" x14ac:dyDescent="0.25">
      <c r="A1342" s="4"/>
      <c r="B1342" s="4"/>
      <c r="C1342" s="92"/>
      <c r="D1342" s="192"/>
      <c r="E1342" s="93"/>
      <c r="F1342" s="94"/>
      <c r="G1342" s="95" t="str">
        <f t="shared" si="516"/>
        <v>Error</v>
      </c>
      <c r="H1342" s="96">
        <v>14400</v>
      </c>
      <c r="I1342" s="97" t="e">
        <f t="shared" si="517"/>
        <v>#VALUE!</v>
      </c>
      <c r="J1342" s="87" t="e">
        <f t="shared" si="512"/>
        <v>#VALUE!</v>
      </c>
      <c r="K1342" s="97">
        <f t="shared" si="518"/>
        <v>0</v>
      </c>
      <c r="L1342" s="97">
        <f t="shared" si="519"/>
        <v>0</v>
      </c>
      <c r="M1342" s="97" t="e">
        <f t="shared" si="520"/>
        <v>#VALUE!</v>
      </c>
      <c r="N1342" s="97" t="e">
        <f t="shared" si="521"/>
        <v>#VALUE!</v>
      </c>
      <c r="O1342" s="96"/>
      <c r="P1342" s="97" t="e">
        <f t="shared" si="513"/>
        <v>#VALUE!</v>
      </c>
      <c r="Q1342" s="98" t="e">
        <f t="shared" si="522"/>
        <v>#VALUE!</v>
      </c>
      <c r="R1342" s="99"/>
      <c r="S1342" s="4"/>
      <c r="T1342" s="27">
        <f t="shared" si="523"/>
        <v>0</v>
      </c>
      <c r="U1342" s="100">
        <v>66140</v>
      </c>
      <c r="V1342" s="101">
        <f t="shared" si="526"/>
        <v>0</v>
      </c>
      <c r="W1342" s="100"/>
      <c r="X1342" s="100"/>
      <c r="Y1342" s="101">
        <f t="shared" si="524"/>
        <v>0</v>
      </c>
      <c r="Z1342" s="101">
        <f t="shared" si="525"/>
        <v>0</v>
      </c>
      <c r="AA1342" s="101" t="e">
        <f t="shared" si="527"/>
        <v>#VALUE!</v>
      </c>
    </row>
    <row r="1343" spans="1:27" ht="17.25" x14ac:dyDescent="0.25">
      <c r="A1343" s="4"/>
      <c r="B1343" s="4"/>
      <c r="C1343" s="92"/>
      <c r="D1343" s="192"/>
      <c r="E1343" s="93"/>
      <c r="F1343" s="94"/>
      <c r="G1343" s="95" t="str">
        <f t="shared" si="516"/>
        <v>Error</v>
      </c>
      <c r="H1343" s="96">
        <v>14400</v>
      </c>
      <c r="I1343" s="97" t="e">
        <f t="shared" si="517"/>
        <v>#VALUE!</v>
      </c>
      <c r="J1343" s="87" t="e">
        <f t="shared" si="512"/>
        <v>#VALUE!</v>
      </c>
      <c r="K1343" s="97">
        <f t="shared" si="518"/>
        <v>0</v>
      </c>
      <c r="L1343" s="97">
        <f t="shared" si="519"/>
        <v>0</v>
      </c>
      <c r="M1343" s="97" t="e">
        <f t="shared" si="520"/>
        <v>#VALUE!</v>
      </c>
      <c r="N1343" s="97" t="e">
        <f t="shared" si="521"/>
        <v>#VALUE!</v>
      </c>
      <c r="O1343" s="96"/>
      <c r="P1343" s="97" t="e">
        <f t="shared" si="513"/>
        <v>#VALUE!</v>
      </c>
      <c r="Q1343" s="98" t="e">
        <f t="shared" si="522"/>
        <v>#VALUE!</v>
      </c>
      <c r="R1343" s="99"/>
      <c r="S1343" s="4"/>
      <c r="T1343" s="27">
        <f t="shared" si="523"/>
        <v>0</v>
      </c>
      <c r="U1343" s="100">
        <v>66140</v>
      </c>
      <c r="V1343" s="101">
        <f t="shared" si="526"/>
        <v>0</v>
      </c>
      <c r="W1343" s="100"/>
      <c r="X1343" s="100"/>
      <c r="Y1343" s="101">
        <f t="shared" si="524"/>
        <v>0</v>
      </c>
      <c r="Z1343" s="101">
        <f t="shared" si="525"/>
        <v>0</v>
      </c>
      <c r="AA1343" s="101" t="e">
        <f t="shared" si="527"/>
        <v>#VALUE!</v>
      </c>
    </row>
    <row r="1344" spans="1:27" ht="17.25" x14ac:dyDescent="0.25">
      <c r="A1344" s="4"/>
      <c r="B1344" s="4"/>
      <c r="C1344" s="92"/>
      <c r="D1344" s="192"/>
      <c r="E1344" s="83"/>
      <c r="F1344" s="84"/>
      <c r="G1344" s="85" t="str">
        <f t="shared" si="516"/>
        <v>Error</v>
      </c>
      <c r="H1344" s="86">
        <v>14400</v>
      </c>
      <c r="I1344" s="87" t="e">
        <f t="shared" si="517"/>
        <v>#VALUE!</v>
      </c>
      <c r="J1344" s="87" t="e">
        <f t="shared" si="512"/>
        <v>#VALUE!</v>
      </c>
      <c r="K1344" s="87">
        <f t="shared" si="518"/>
        <v>0</v>
      </c>
      <c r="L1344" s="87">
        <f t="shared" si="519"/>
        <v>0</v>
      </c>
      <c r="M1344" s="87" t="e">
        <f t="shared" si="520"/>
        <v>#VALUE!</v>
      </c>
      <c r="N1344" s="87" t="e">
        <f t="shared" si="521"/>
        <v>#VALUE!</v>
      </c>
      <c r="O1344" s="86"/>
      <c r="P1344" s="87" t="e">
        <f t="shared" si="513"/>
        <v>#VALUE!</v>
      </c>
      <c r="Q1344" s="88" t="e">
        <f t="shared" si="522"/>
        <v>#VALUE!</v>
      </c>
      <c r="R1344" s="89"/>
      <c r="S1344" s="81"/>
      <c r="T1344" s="27">
        <f t="shared" si="523"/>
        <v>0</v>
      </c>
      <c r="U1344" s="90">
        <v>66140</v>
      </c>
      <c r="V1344" s="91">
        <f t="shared" si="526"/>
        <v>0</v>
      </c>
      <c r="W1344" s="90"/>
      <c r="X1344" s="90"/>
      <c r="Y1344" s="91">
        <f t="shared" si="524"/>
        <v>0</v>
      </c>
      <c r="Z1344" s="91">
        <f t="shared" si="525"/>
        <v>0</v>
      </c>
      <c r="AA1344" s="91" t="e">
        <f t="shared" si="527"/>
        <v>#VALUE!</v>
      </c>
    </row>
    <row r="1345" spans="1:27" ht="17.25" x14ac:dyDescent="0.25">
      <c r="A1345" s="4"/>
      <c r="B1345" s="4"/>
      <c r="C1345" s="92"/>
      <c r="D1345" s="192"/>
      <c r="E1345" s="93"/>
      <c r="F1345" s="94"/>
      <c r="G1345" s="95" t="str">
        <f t="shared" si="516"/>
        <v>Error</v>
      </c>
      <c r="H1345" s="96">
        <v>14400</v>
      </c>
      <c r="I1345" s="97" t="e">
        <f t="shared" si="517"/>
        <v>#VALUE!</v>
      </c>
      <c r="J1345" s="87" t="e">
        <f t="shared" si="512"/>
        <v>#VALUE!</v>
      </c>
      <c r="K1345" s="97">
        <f t="shared" si="518"/>
        <v>0</v>
      </c>
      <c r="L1345" s="97">
        <f t="shared" si="519"/>
        <v>0</v>
      </c>
      <c r="M1345" s="97" t="e">
        <f t="shared" si="520"/>
        <v>#VALUE!</v>
      </c>
      <c r="N1345" s="97" t="e">
        <f t="shared" si="521"/>
        <v>#VALUE!</v>
      </c>
      <c r="O1345" s="96"/>
      <c r="P1345" s="97" t="e">
        <f t="shared" si="513"/>
        <v>#VALUE!</v>
      </c>
      <c r="Q1345" s="98" t="e">
        <f t="shared" si="522"/>
        <v>#VALUE!</v>
      </c>
      <c r="R1345" s="99"/>
      <c r="S1345" s="4"/>
      <c r="T1345" s="27">
        <f t="shared" si="523"/>
        <v>0</v>
      </c>
      <c r="U1345" s="100">
        <v>66140</v>
      </c>
      <c r="V1345" s="101">
        <f t="shared" si="526"/>
        <v>0</v>
      </c>
      <c r="W1345" s="100"/>
      <c r="X1345" s="100"/>
      <c r="Y1345" s="101">
        <f t="shared" si="524"/>
        <v>0</v>
      </c>
      <c r="Z1345" s="101">
        <f t="shared" si="525"/>
        <v>0</v>
      </c>
      <c r="AA1345" s="101" t="e">
        <f t="shared" si="527"/>
        <v>#VALUE!</v>
      </c>
    </row>
    <row r="1346" spans="1:27" ht="17.25" x14ac:dyDescent="0.25">
      <c r="A1346" s="4"/>
      <c r="B1346" s="4"/>
      <c r="C1346" s="92"/>
      <c r="D1346" s="192"/>
      <c r="E1346" s="93"/>
      <c r="F1346" s="94"/>
      <c r="G1346" s="95" t="str">
        <f t="shared" si="516"/>
        <v>Error</v>
      </c>
      <c r="H1346" s="96">
        <v>14400</v>
      </c>
      <c r="I1346" s="97" t="e">
        <f t="shared" si="517"/>
        <v>#VALUE!</v>
      </c>
      <c r="J1346" s="87" t="e">
        <f t="shared" si="512"/>
        <v>#VALUE!</v>
      </c>
      <c r="K1346" s="97">
        <f t="shared" si="518"/>
        <v>0</v>
      </c>
      <c r="L1346" s="97">
        <f t="shared" si="519"/>
        <v>0</v>
      </c>
      <c r="M1346" s="97" t="e">
        <f t="shared" si="520"/>
        <v>#VALUE!</v>
      </c>
      <c r="N1346" s="97" t="e">
        <f t="shared" si="521"/>
        <v>#VALUE!</v>
      </c>
      <c r="O1346" s="96"/>
      <c r="P1346" s="97" t="e">
        <f t="shared" si="513"/>
        <v>#VALUE!</v>
      </c>
      <c r="Q1346" s="98" t="e">
        <f t="shared" si="522"/>
        <v>#VALUE!</v>
      </c>
      <c r="R1346" s="99"/>
      <c r="S1346" s="4"/>
      <c r="T1346" s="27">
        <f t="shared" si="523"/>
        <v>0</v>
      </c>
      <c r="U1346" s="100">
        <v>66140</v>
      </c>
      <c r="V1346" s="101">
        <f t="shared" si="526"/>
        <v>0</v>
      </c>
      <c r="W1346" s="100"/>
      <c r="X1346" s="100"/>
      <c r="Y1346" s="101">
        <f t="shared" si="524"/>
        <v>0</v>
      </c>
      <c r="Z1346" s="101">
        <f t="shared" si="525"/>
        <v>0</v>
      </c>
      <c r="AA1346" s="101" t="e">
        <f t="shared" si="527"/>
        <v>#VALUE!</v>
      </c>
    </row>
    <row r="1347" spans="1:27" ht="17.25" x14ac:dyDescent="0.25">
      <c r="A1347" s="4"/>
      <c r="B1347" s="4"/>
      <c r="C1347" s="92"/>
      <c r="D1347" s="192"/>
      <c r="E1347" s="93"/>
      <c r="F1347" s="94"/>
      <c r="G1347" s="95" t="str">
        <f t="shared" si="516"/>
        <v>Error</v>
      </c>
      <c r="H1347" s="96">
        <v>14400</v>
      </c>
      <c r="I1347" s="97" t="e">
        <f t="shared" si="517"/>
        <v>#VALUE!</v>
      </c>
      <c r="J1347" s="87" t="e">
        <f t="shared" si="512"/>
        <v>#VALUE!</v>
      </c>
      <c r="K1347" s="97">
        <f t="shared" si="518"/>
        <v>0</v>
      </c>
      <c r="L1347" s="97">
        <f t="shared" si="519"/>
        <v>0</v>
      </c>
      <c r="M1347" s="97" t="e">
        <f t="shared" si="520"/>
        <v>#VALUE!</v>
      </c>
      <c r="N1347" s="97" t="e">
        <f t="shared" si="521"/>
        <v>#VALUE!</v>
      </c>
      <c r="O1347" s="96"/>
      <c r="P1347" s="97" t="e">
        <f t="shared" si="513"/>
        <v>#VALUE!</v>
      </c>
      <c r="Q1347" s="98" t="e">
        <f t="shared" si="522"/>
        <v>#VALUE!</v>
      </c>
      <c r="R1347" s="99"/>
      <c r="S1347" s="4"/>
      <c r="T1347" s="27">
        <f t="shared" si="523"/>
        <v>0</v>
      </c>
      <c r="U1347" s="100">
        <v>66140</v>
      </c>
      <c r="V1347" s="101">
        <f t="shared" si="526"/>
        <v>0</v>
      </c>
      <c r="W1347" s="100"/>
      <c r="X1347" s="100"/>
      <c r="Y1347" s="101">
        <f t="shared" si="524"/>
        <v>0</v>
      </c>
      <c r="Z1347" s="101">
        <f t="shared" si="525"/>
        <v>0</v>
      </c>
      <c r="AA1347" s="101" t="e">
        <f t="shared" si="527"/>
        <v>#VALUE!</v>
      </c>
    </row>
    <row r="1348" spans="1:27" ht="17.25" x14ac:dyDescent="0.25">
      <c r="A1348" s="4"/>
      <c r="B1348" s="4"/>
      <c r="C1348" s="92"/>
      <c r="D1348" s="192"/>
      <c r="E1348" s="93"/>
      <c r="F1348" s="94"/>
      <c r="G1348" s="95" t="str">
        <f t="shared" si="516"/>
        <v>Error</v>
      </c>
      <c r="H1348" s="96">
        <v>14400</v>
      </c>
      <c r="I1348" s="97" t="e">
        <f t="shared" si="517"/>
        <v>#VALUE!</v>
      </c>
      <c r="J1348" s="87" t="e">
        <f t="shared" si="512"/>
        <v>#VALUE!</v>
      </c>
      <c r="K1348" s="97">
        <f t="shared" si="518"/>
        <v>0</v>
      </c>
      <c r="L1348" s="97">
        <f t="shared" si="519"/>
        <v>0</v>
      </c>
      <c r="M1348" s="97" t="e">
        <f t="shared" si="520"/>
        <v>#VALUE!</v>
      </c>
      <c r="N1348" s="97" t="e">
        <f t="shared" si="521"/>
        <v>#VALUE!</v>
      </c>
      <c r="O1348" s="96"/>
      <c r="P1348" s="97" t="e">
        <f t="shared" si="513"/>
        <v>#VALUE!</v>
      </c>
      <c r="Q1348" s="98" t="e">
        <f t="shared" si="522"/>
        <v>#VALUE!</v>
      </c>
      <c r="R1348" s="99"/>
      <c r="S1348" s="4"/>
      <c r="T1348" s="27">
        <f t="shared" si="523"/>
        <v>0</v>
      </c>
      <c r="U1348" s="100">
        <v>66140</v>
      </c>
      <c r="V1348" s="101">
        <f t="shared" si="526"/>
        <v>0</v>
      </c>
      <c r="W1348" s="100"/>
      <c r="X1348" s="100"/>
      <c r="Y1348" s="101">
        <f t="shared" si="524"/>
        <v>0</v>
      </c>
      <c r="Z1348" s="101">
        <f t="shared" si="525"/>
        <v>0</v>
      </c>
      <c r="AA1348" s="101" t="e">
        <f t="shared" si="527"/>
        <v>#VALUE!</v>
      </c>
    </row>
    <row r="1349" spans="1:27" ht="17.25" x14ac:dyDescent="0.25">
      <c r="A1349" s="4"/>
      <c r="B1349" s="4"/>
      <c r="C1349" s="92"/>
      <c r="D1349" s="192"/>
      <c r="E1349" s="93"/>
      <c r="F1349" s="94"/>
      <c r="G1349" s="95" t="str">
        <f t="shared" si="516"/>
        <v>Error</v>
      </c>
      <c r="H1349" s="96">
        <v>14400</v>
      </c>
      <c r="I1349" s="97" t="e">
        <f t="shared" si="517"/>
        <v>#VALUE!</v>
      </c>
      <c r="J1349" s="87" t="e">
        <f t="shared" si="512"/>
        <v>#VALUE!</v>
      </c>
      <c r="K1349" s="97">
        <f t="shared" si="518"/>
        <v>0</v>
      </c>
      <c r="L1349" s="97">
        <f t="shared" si="519"/>
        <v>0</v>
      </c>
      <c r="M1349" s="97" t="e">
        <f t="shared" si="520"/>
        <v>#VALUE!</v>
      </c>
      <c r="N1349" s="97" t="e">
        <f t="shared" si="521"/>
        <v>#VALUE!</v>
      </c>
      <c r="O1349" s="96"/>
      <c r="P1349" s="97" t="e">
        <f t="shared" si="513"/>
        <v>#VALUE!</v>
      </c>
      <c r="Q1349" s="98" t="e">
        <f t="shared" si="522"/>
        <v>#VALUE!</v>
      </c>
      <c r="R1349" s="99"/>
      <c r="S1349" s="4"/>
      <c r="T1349" s="27">
        <f t="shared" si="523"/>
        <v>0</v>
      </c>
      <c r="U1349" s="100">
        <v>66140</v>
      </c>
      <c r="V1349" s="101">
        <f t="shared" si="526"/>
        <v>0</v>
      </c>
      <c r="W1349" s="100"/>
      <c r="X1349" s="100"/>
      <c r="Y1349" s="101">
        <f t="shared" si="524"/>
        <v>0</v>
      </c>
      <c r="Z1349" s="101">
        <f t="shared" si="525"/>
        <v>0</v>
      </c>
      <c r="AA1349" s="101" t="e">
        <f t="shared" si="527"/>
        <v>#VALUE!</v>
      </c>
    </row>
    <row r="1350" spans="1:27" ht="17.25" x14ac:dyDescent="0.25">
      <c r="A1350" s="4"/>
      <c r="B1350" s="4"/>
      <c r="C1350" s="92"/>
      <c r="D1350" s="192"/>
      <c r="E1350" s="83"/>
      <c r="F1350" s="84"/>
      <c r="G1350" s="85" t="str">
        <f t="shared" si="516"/>
        <v>Error</v>
      </c>
      <c r="H1350" s="86">
        <v>14400</v>
      </c>
      <c r="I1350" s="87" t="e">
        <f t="shared" si="517"/>
        <v>#VALUE!</v>
      </c>
      <c r="J1350" s="87" t="e">
        <f t="shared" si="512"/>
        <v>#VALUE!</v>
      </c>
      <c r="K1350" s="87">
        <f t="shared" si="518"/>
        <v>0</v>
      </c>
      <c r="L1350" s="87">
        <f t="shared" si="519"/>
        <v>0</v>
      </c>
      <c r="M1350" s="87" t="e">
        <f t="shared" si="520"/>
        <v>#VALUE!</v>
      </c>
      <c r="N1350" s="87" t="e">
        <f t="shared" si="521"/>
        <v>#VALUE!</v>
      </c>
      <c r="O1350" s="86"/>
      <c r="P1350" s="87" t="e">
        <f t="shared" si="513"/>
        <v>#VALUE!</v>
      </c>
      <c r="Q1350" s="88" t="e">
        <f t="shared" si="522"/>
        <v>#VALUE!</v>
      </c>
      <c r="R1350" s="89"/>
      <c r="S1350" s="81"/>
      <c r="T1350" s="27">
        <f t="shared" si="523"/>
        <v>0</v>
      </c>
      <c r="U1350" s="90">
        <v>66140</v>
      </c>
      <c r="V1350" s="91">
        <f t="shared" si="526"/>
        <v>0</v>
      </c>
      <c r="W1350" s="90"/>
      <c r="X1350" s="90"/>
      <c r="Y1350" s="91">
        <f t="shared" si="524"/>
        <v>0</v>
      </c>
      <c r="Z1350" s="91">
        <f t="shared" si="525"/>
        <v>0</v>
      </c>
      <c r="AA1350" s="91" t="e">
        <f t="shared" si="527"/>
        <v>#VALUE!</v>
      </c>
    </row>
    <row r="1351" spans="1:27" ht="17.25" x14ac:dyDescent="0.25">
      <c r="A1351" s="4"/>
      <c r="B1351" s="4"/>
      <c r="C1351" s="92"/>
      <c r="D1351" s="192"/>
      <c r="E1351" s="93"/>
      <c r="F1351" s="94"/>
      <c r="G1351" s="95" t="str">
        <f t="shared" si="516"/>
        <v>Error</v>
      </c>
      <c r="H1351" s="96">
        <v>14400</v>
      </c>
      <c r="I1351" s="97" t="e">
        <f t="shared" si="517"/>
        <v>#VALUE!</v>
      </c>
      <c r="J1351" s="87" t="e">
        <f t="shared" si="512"/>
        <v>#VALUE!</v>
      </c>
      <c r="K1351" s="97">
        <f t="shared" si="518"/>
        <v>0</v>
      </c>
      <c r="L1351" s="97">
        <f t="shared" si="519"/>
        <v>0</v>
      </c>
      <c r="M1351" s="97" t="e">
        <f t="shared" si="520"/>
        <v>#VALUE!</v>
      </c>
      <c r="N1351" s="97" t="e">
        <f t="shared" si="521"/>
        <v>#VALUE!</v>
      </c>
      <c r="O1351" s="96"/>
      <c r="P1351" s="97" t="e">
        <f t="shared" si="513"/>
        <v>#VALUE!</v>
      </c>
      <c r="Q1351" s="98" t="e">
        <f t="shared" si="522"/>
        <v>#VALUE!</v>
      </c>
      <c r="R1351" s="99"/>
      <c r="S1351" s="4"/>
      <c r="T1351" s="27">
        <f t="shared" si="523"/>
        <v>0</v>
      </c>
      <c r="U1351" s="100">
        <v>66140</v>
      </c>
      <c r="V1351" s="101">
        <f t="shared" si="526"/>
        <v>0</v>
      </c>
      <c r="W1351" s="100"/>
      <c r="X1351" s="100"/>
      <c r="Y1351" s="101">
        <f t="shared" si="524"/>
        <v>0</v>
      </c>
      <c r="Z1351" s="101">
        <f t="shared" si="525"/>
        <v>0</v>
      </c>
      <c r="AA1351" s="101" t="e">
        <f t="shared" si="527"/>
        <v>#VALUE!</v>
      </c>
    </row>
    <row r="1352" spans="1:27" ht="17.25" x14ac:dyDescent="0.25">
      <c r="A1352" s="4"/>
      <c r="B1352" s="4"/>
      <c r="C1352" s="92"/>
      <c r="D1352" s="192"/>
      <c r="E1352" s="93"/>
      <c r="F1352" s="94"/>
      <c r="G1352" s="95" t="str">
        <f t="shared" si="516"/>
        <v>Error</v>
      </c>
      <c r="H1352" s="96">
        <v>14400</v>
      </c>
      <c r="I1352" s="97" t="e">
        <f t="shared" si="517"/>
        <v>#VALUE!</v>
      </c>
      <c r="J1352" s="87" t="e">
        <f t="shared" si="512"/>
        <v>#VALUE!</v>
      </c>
      <c r="K1352" s="97">
        <f t="shared" si="518"/>
        <v>0</v>
      </c>
      <c r="L1352" s="97">
        <f t="shared" si="519"/>
        <v>0</v>
      </c>
      <c r="M1352" s="97" t="e">
        <f t="shared" si="520"/>
        <v>#VALUE!</v>
      </c>
      <c r="N1352" s="97" t="e">
        <f t="shared" si="521"/>
        <v>#VALUE!</v>
      </c>
      <c r="O1352" s="96"/>
      <c r="P1352" s="97" t="e">
        <f t="shared" si="513"/>
        <v>#VALUE!</v>
      </c>
      <c r="Q1352" s="98" t="e">
        <f t="shared" si="522"/>
        <v>#VALUE!</v>
      </c>
      <c r="R1352" s="99"/>
      <c r="S1352" s="4"/>
      <c r="T1352" s="27">
        <f t="shared" si="523"/>
        <v>0</v>
      </c>
      <c r="U1352" s="100">
        <v>66140</v>
      </c>
      <c r="V1352" s="101">
        <f t="shared" si="526"/>
        <v>0</v>
      </c>
      <c r="W1352" s="100"/>
      <c r="X1352" s="100"/>
      <c r="Y1352" s="101">
        <f t="shared" si="524"/>
        <v>0</v>
      </c>
      <c r="Z1352" s="101">
        <f t="shared" si="525"/>
        <v>0</v>
      </c>
      <c r="AA1352" s="101" t="e">
        <f t="shared" si="527"/>
        <v>#VALUE!</v>
      </c>
    </row>
    <row r="1353" spans="1:27" ht="17.25" x14ac:dyDescent="0.25">
      <c r="A1353" s="4"/>
      <c r="B1353" s="4"/>
      <c r="C1353" s="92"/>
      <c r="D1353" s="192"/>
      <c r="E1353" s="93"/>
      <c r="F1353" s="94"/>
      <c r="G1353" s="95" t="str">
        <f t="shared" si="516"/>
        <v>Error</v>
      </c>
      <c r="H1353" s="96">
        <v>14400</v>
      </c>
      <c r="I1353" s="97" t="e">
        <f t="shared" si="517"/>
        <v>#VALUE!</v>
      </c>
      <c r="J1353" s="87" t="e">
        <f t="shared" si="512"/>
        <v>#VALUE!</v>
      </c>
      <c r="K1353" s="97">
        <f t="shared" si="518"/>
        <v>0</v>
      </c>
      <c r="L1353" s="97">
        <f t="shared" si="519"/>
        <v>0</v>
      </c>
      <c r="M1353" s="97" t="e">
        <f t="shared" si="520"/>
        <v>#VALUE!</v>
      </c>
      <c r="N1353" s="97" t="e">
        <f t="shared" si="521"/>
        <v>#VALUE!</v>
      </c>
      <c r="O1353" s="96"/>
      <c r="P1353" s="97" t="e">
        <f t="shared" si="513"/>
        <v>#VALUE!</v>
      </c>
      <c r="Q1353" s="98" t="e">
        <f t="shared" si="522"/>
        <v>#VALUE!</v>
      </c>
      <c r="R1353" s="99"/>
      <c r="S1353" s="4"/>
      <c r="T1353" s="27">
        <f t="shared" si="523"/>
        <v>0</v>
      </c>
      <c r="U1353" s="100">
        <v>66140</v>
      </c>
      <c r="V1353" s="101">
        <f t="shared" si="526"/>
        <v>0</v>
      </c>
      <c r="W1353" s="100"/>
      <c r="X1353" s="100"/>
      <c r="Y1353" s="101">
        <f t="shared" si="524"/>
        <v>0</v>
      </c>
      <c r="Z1353" s="101">
        <f t="shared" si="525"/>
        <v>0</v>
      </c>
      <c r="AA1353" s="101" t="e">
        <f t="shared" si="527"/>
        <v>#VALUE!</v>
      </c>
    </row>
    <row r="1354" spans="1:27" ht="17.25" x14ac:dyDescent="0.25">
      <c r="A1354" s="4"/>
      <c r="B1354" s="4"/>
      <c r="C1354" s="92"/>
      <c r="D1354" s="192"/>
      <c r="E1354" s="93"/>
      <c r="F1354" s="94"/>
      <c r="G1354" s="95" t="str">
        <f t="shared" si="516"/>
        <v>Error</v>
      </c>
      <c r="H1354" s="96">
        <v>14400</v>
      </c>
      <c r="I1354" s="97" t="e">
        <f t="shared" si="517"/>
        <v>#VALUE!</v>
      </c>
      <c r="J1354" s="87" t="e">
        <f t="shared" si="512"/>
        <v>#VALUE!</v>
      </c>
      <c r="K1354" s="97">
        <f t="shared" si="518"/>
        <v>0</v>
      </c>
      <c r="L1354" s="97">
        <f t="shared" si="519"/>
        <v>0</v>
      </c>
      <c r="M1354" s="97" t="e">
        <f t="shared" si="520"/>
        <v>#VALUE!</v>
      </c>
      <c r="N1354" s="97" t="e">
        <f t="shared" si="521"/>
        <v>#VALUE!</v>
      </c>
      <c r="O1354" s="96"/>
      <c r="P1354" s="97" t="e">
        <f t="shared" si="513"/>
        <v>#VALUE!</v>
      </c>
      <c r="Q1354" s="98" t="e">
        <f t="shared" si="522"/>
        <v>#VALUE!</v>
      </c>
      <c r="R1354" s="99"/>
      <c r="S1354" s="4"/>
      <c r="T1354" s="27">
        <f t="shared" si="523"/>
        <v>0</v>
      </c>
      <c r="U1354" s="100">
        <v>66140</v>
      </c>
      <c r="V1354" s="101">
        <f t="shared" si="526"/>
        <v>0</v>
      </c>
      <c r="W1354" s="100"/>
      <c r="X1354" s="100"/>
      <c r="Y1354" s="101">
        <f t="shared" si="524"/>
        <v>0</v>
      </c>
      <c r="Z1354" s="101">
        <f t="shared" si="525"/>
        <v>0</v>
      </c>
      <c r="AA1354" s="101" t="e">
        <f t="shared" si="527"/>
        <v>#VALUE!</v>
      </c>
    </row>
    <row r="1355" spans="1:27" ht="17.25" x14ac:dyDescent="0.25">
      <c r="A1355" s="4"/>
      <c r="B1355" s="4"/>
      <c r="C1355" s="92"/>
      <c r="D1355" s="192"/>
      <c r="E1355" s="93"/>
      <c r="F1355" s="94"/>
      <c r="G1355" s="95" t="str">
        <f t="shared" si="516"/>
        <v>Error</v>
      </c>
      <c r="H1355" s="96">
        <v>14400</v>
      </c>
      <c r="I1355" s="97" t="e">
        <f t="shared" si="517"/>
        <v>#VALUE!</v>
      </c>
      <c r="J1355" s="87" t="e">
        <f t="shared" si="512"/>
        <v>#VALUE!</v>
      </c>
      <c r="K1355" s="97">
        <f t="shared" si="518"/>
        <v>0</v>
      </c>
      <c r="L1355" s="97">
        <f t="shared" si="519"/>
        <v>0</v>
      </c>
      <c r="M1355" s="97" t="e">
        <f t="shared" si="520"/>
        <v>#VALUE!</v>
      </c>
      <c r="N1355" s="97" t="e">
        <f t="shared" si="521"/>
        <v>#VALUE!</v>
      </c>
      <c r="O1355" s="96"/>
      <c r="P1355" s="97" t="e">
        <f t="shared" si="513"/>
        <v>#VALUE!</v>
      </c>
      <c r="Q1355" s="98" t="e">
        <f t="shared" si="522"/>
        <v>#VALUE!</v>
      </c>
      <c r="R1355" s="99"/>
      <c r="S1355" s="4"/>
      <c r="T1355" s="27">
        <f t="shared" si="523"/>
        <v>0</v>
      </c>
      <c r="U1355" s="100">
        <v>66140</v>
      </c>
      <c r="V1355" s="101">
        <f t="shared" si="526"/>
        <v>0</v>
      </c>
      <c r="W1355" s="100"/>
      <c r="X1355" s="100"/>
      <c r="Y1355" s="101">
        <f t="shared" si="524"/>
        <v>0</v>
      </c>
      <c r="Z1355" s="101">
        <f t="shared" si="525"/>
        <v>0</v>
      </c>
      <c r="AA1355" s="101" t="e">
        <f t="shared" si="527"/>
        <v>#VALUE!</v>
      </c>
    </row>
    <row r="1356" spans="1:27" ht="17.25" x14ac:dyDescent="0.25">
      <c r="A1356" s="4"/>
      <c r="B1356" s="4"/>
      <c r="C1356" s="92"/>
      <c r="D1356" s="192"/>
      <c r="E1356" s="83"/>
      <c r="F1356" s="84"/>
      <c r="G1356" s="85" t="str">
        <f t="shared" si="516"/>
        <v>Error</v>
      </c>
      <c r="H1356" s="86">
        <v>14400</v>
      </c>
      <c r="I1356" s="87" t="e">
        <f t="shared" si="517"/>
        <v>#VALUE!</v>
      </c>
      <c r="J1356" s="87" t="e">
        <f t="shared" si="512"/>
        <v>#VALUE!</v>
      </c>
      <c r="K1356" s="87">
        <f t="shared" si="518"/>
        <v>0</v>
      </c>
      <c r="L1356" s="87">
        <f t="shared" si="519"/>
        <v>0</v>
      </c>
      <c r="M1356" s="87" t="e">
        <f t="shared" si="520"/>
        <v>#VALUE!</v>
      </c>
      <c r="N1356" s="87" t="e">
        <f t="shared" si="521"/>
        <v>#VALUE!</v>
      </c>
      <c r="O1356" s="86"/>
      <c r="P1356" s="87" t="e">
        <f t="shared" si="513"/>
        <v>#VALUE!</v>
      </c>
      <c r="Q1356" s="88" t="e">
        <f t="shared" si="522"/>
        <v>#VALUE!</v>
      </c>
      <c r="R1356" s="89"/>
      <c r="S1356" s="81"/>
      <c r="T1356" s="27">
        <f t="shared" si="523"/>
        <v>0</v>
      </c>
      <c r="U1356" s="90">
        <v>66140</v>
      </c>
      <c r="V1356" s="91">
        <f t="shared" si="526"/>
        <v>0</v>
      </c>
      <c r="W1356" s="90"/>
      <c r="X1356" s="90"/>
      <c r="Y1356" s="91">
        <f t="shared" si="524"/>
        <v>0</v>
      </c>
      <c r="Z1356" s="91">
        <f t="shared" si="525"/>
        <v>0</v>
      </c>
      <c r="AA1356" s="91" t="e">
        <f t="shared" si="527"/>
        <v>#VALUE!</v>
      </c>
    </row>
    <row r="1357" spans="1:27" ht="17.25" x14ac:dyDescent="0.25">
      <c r="A1357" s="4"/>
      <c r="B1357" s="4"/>
      <c r="C1357" s="92"/>
      <c r="D1357" s="192"/>
      <c r="E1357" s="83"/>
      <c r="F1357" s="84"/>
      <c r="G1357" s="85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6">
        <v>14400</v>
      </c>
      <c r="I1357" s="87" t="e">
        <f>G1357*H1357</f>
        <v>#VALUE!</v>
      </c>
      <c r="J1357" s="87" t="e">
        <f t="shared" si="512"/>
        <v>#VALUE!</v>
      </c>
      <c r="K1357" s="87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7">
        <f>K1357*H1357</f>
        <v>0</v>
      </c>
      <c r="M1357" s="87" t="e">
        <f>L1357+J1357</f>
        <v>#VALUE!</v>
      </c>
      <c r="N1357" s="87" t="e">
        <f>IF(F1357&lt;2,M1357*0%,IF(F1357&lt;5,M1357*5%,IF(F1357&lt;10,M1357*10%,IF(F1357&lt;15,M1357*15%,IF(F1357&lt;20,M1357*20%,IF(F1357&lt;25,M1357*25%,IF(F1357&gt;=25,M1357*30%)))))))</f>
        <v>#VALUE!</v>
      </c>
      <c r="O1357" s="86"/>
      <c r="P1357" s="87" t="e">
        <f t="shared" si="513"/>
        <v>#VALUE!</v>
      </c>
      <c r="Q1357" s="88" t="e">
        <f>P1357*6.565</f>
        <v>#VALUE!</v>
      </c>
      <c r="R1357" s="89"/>
      <c r="S1357" s="81"/>
      <c r="T1357" s="27">
        <f t="shared" si="523"/>
        <v>0</v>
      </c>
      <c r="U1357" s="90">
        <v>66140</v>
      </c>
      <c r="V1357" s="91">
        <f t="shared" si="526"/>
        <v>0</v>
      </c>
      <c r="W1357" s="90"/>
      <c r="X1357" s="90"/>
      <c r="Y1357" s="91">
        <f>+V1357+W1357+X1357</f>
        <v>0</v>
      </c>
      <c r="Z1357" s="91">
        <f>+Y1357*6.565</f>
        <v>0</v>
      </c>
      <c r="AA1357" s="91" t="e">
        <f t="shared" si="527"/>
        <v>#VALUE!</v>
      </c>
    </row>
    <row r="1358" spans="1:27" ht="17.25" x14ac:dyDescent="0.25">
      <c r="A1358" s="4"/>
      <c r="B1358" s="4"/>
      <c r="C1358" s="92"/>
      <c r="D1358" s="192"/>
      <c r="E1358" s="93"/>
      <c r="F1358" s="94"/>
      <c r="G1358" s="95" t="str">
        <f t="shared" si="516"/>
        <v>Error</v>
      </c>
      <c r="H1358" s="96">
        <v>14400</v>
      </c>
      <c r="I1358" s="97" t="e">
        <f t="shared" ref="I1358:I1373" si="528">G1358*H1358</f>
        <v>#VALUE!</v>
      </c>
      <c r="J1358" s="87" t="e">
        <f t="shared" si="512"/>
        <v>#VALUE!</v>
      </c>
      <c r="K1358" s="97">
        <f t="shared" si="518"/>
        <v>0</v>
      </c>
      <c r="L1358" s="97">
        <f t="shared" ref="L1358:L1373" si="529">K1358*H1358</f>
        <v>0</v>
      </c>
      <c r="M1358" s="97" t="e">
        <f t="shared" ref="M1358:M1373" si="530">L1358+J1358</f>
        <v>#VALUE!</v>
      </c>
      <c r="N1358" s="97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6"/>
      <c r="P1358" s="97" t="e">
        <f t="shared" si="513"/>
        <v>#VALUE!</v>
      </c>
      <c r="Q1358" s="98" t="e">
        <f t="shared" si="522"/>
        <v>#VALUE!</v>
      </c>
      <c r="R1358" s="99"/>
      <c r="S1358" s="4"/>
      <c r="T1358" s="27">
        <f t="shared" si="523"/>
        <v>0</v>
      </c>
      <c r="U1358" s="100">
        <v>66140</v>
      </c>
      <c r="V1358" s="101">
        <f t="shared" si="526"/>
        <v>0</v>
      </c>
      <c r="W1358" s="100"/>
      <c r="X1358" s="100"/>
      <c r="Y1358" s="101">
        <f t="shared" ref="Y1358:Y1373" si="532">+V1358+W1358+X1358</f>
        <v>0</v>
      </c>
      <c r="Z1358" s="101">
        <f t="shared" si="525"/>
        <v>0</v>
      </c>
      <c r="AA1358" s="101" t="e">
        <f t="shared" si="527"/>
        <v>#VALUE!</v>
      </c>
    </row>
    <row r="1359" spans="1:27" ht="17.25" x14ac:dyDescent="0.25">
      <c r="A1359" s="4"/>
      <c r="B1359" s="4"/>
      <c r="C1359" s="92"/>
      <c r="D1359" s="192"/>
      <c r="E1359" s="93"/>
      <c r="F1359" s="94"/>
      <c r="G1359" s="95" t="str">
        <f t="shared" si="516"/>
        <v>Error</v>
      </c>
      <c r="H1359" s="96">
        <v>14400</v>
      </c>
      <c r="I1359" s="97" t="e">
        <f t="shared" si="528"/>
        <v>#VALUE!</v>
      </c>
      <c r="J1359" s="87" t="e">
        <f t="shared" si="512"/>
        <v>#VALUE!</v>
      </c>
      <c r="K1359" s="97">
        <f t="shared" si="518"/>
        <v>0</v>
      </c>
      <c r="L1359" s="97">
        <f t="shared" si="529"/>
        <v>0</v>
      </c>
      <c r="M1359" s="97" t="e">
        <f t="shared" si="530"/>
        <v>#VALUE!</v>
      </c>
      <c r="N1359" s="97" t="e">
        <f t="shared" si="531"/>
        <v>#VALUE!</v>
      </c>
      <c r="O1359" s="96"/>
      <c r="P1359" s="97" t="e">
        <f t="shared" si="513"/>
        <v>#VALUE!</v>
      </c>
      <c r="Q1359" s="98" t="e">
        <f t="shared" si="522"/>
        <v>#VALUE!</v>
      </c>
      <c r="R1359" s="99"/>
      <c r="S1359" s="4"/>
      <c r="T1359" s="27">
        <f t="shared" si="523"/>
        <v>0</v>
      </c>
      <c r="U1359" s="100">
        <v>66140</v>
      </c>
      <c r="V1359" s="101">
        <f t="shared" si="526"/>
        <v>0</v>
      </c>
      <c r="W1359" s="100"/>
      <c r="X1359" s="100"/>
      <c r="Y1359" s="101">
        <f t="shared" si="532"/>
        <v>0</v>
      </c>
      <c r="Z1359" s="101">
        <f t="shared" si="525"/>
        <v>0</v>
      </c>
      <c r="AA1359" s="101" t="e">
        <f t="shared" si="527"/>
        <v>#VALUE!</v>
      </c>
    </row>
    <row r="1360" spans="1:27" ht="17.25" x14ac:dyDescent="0.25">
      <c r="A1360" s="4"/>
      <c r="B1360" s="4"/>
      <c r="C1360" s="92"/>
      <c r="D1360" s="192"/>
      <c r="E1360" s="93"/>
      <c r="F1360" s="94"/>
      <c r="G1360" s="95" t="str">
        <f t="shared" si="516"/>
        <v>Error</v>
      </c>
      <c r="H1360" s="96">
        <v>14400</v>
      </c>
      <c r="I1360" s="97" t="e">
        <f t="shared" si="528"/>
        <v>#VALUE!</v>
      </c>
      <c r="J1360" s="87" t="e">
        <f t="shared" si="512"/>
        <v>#VALUE!</v>
      </c>
      <c r="K1360" s="97">
        <f t="shared" si="518"/>
        <v>0</v>
      </c>
      <c r="L1360" s="97">
        <f t="shared" si="529"/>
        <v>0</v>
      </c>
      <c r="M1360" s="97" t="e">
        <f t="shared" si="530"/>
        <v>#VALUE!</v>
      </c>
      <c r="N1360" s="97" t="e">
        <f t="shared" si="531"/>
        <v>#VALUE!</v>
      </c>
      <c r="O1360" s="96"/>
      <c r="P1360" s="97" t="e">
        <f t="shared" si="513"/>
        <v>#VALUE!</v>
      </c>
      <c r="Q1360" s="98" t="e">
        <f t="shared" si="522"/>
        <v>#VALUE!</v>
      </c>
      <c r="R1360" s="99"/>
      <c r="S1360" s="4"/>
      <c r="T1360" s="27">
        <f t="shared" si="523"/>
        <v>0</v>
      </c>
      <c r="U1360" s="100">
        <v>66140</v>
      </c>
      <c r="V1360" s="101">
        <f t="shared" si="526"/>
        <v>0</v>
      </c>
      <c r="W1360" s="100"/>
      <c r="X1360" s="100"/>
      <c r="Y1360" s="101">
        <f t="shared" si="532"/>
        <v>0</v>
      </c>
      <c r="Z1360" s="101">
        <f t="shared" si="525"/>
        <v>0</v>
      </c>
      <c r="AA1360" s="101" t="e">
        <f t="shared" si="527"/>
        <v>#VALUE!</v>
      </c>
    </row>
    <row r="1361" spans="1:27" ht="17.25" x14ac:dyDescent="0.25">
      <c r="A1361" s="4"/>
      <c r="B1361" s="4"/>
      <c r="C1361" s="92"/>
      <c r="D1361" s="192"/>
      <c r="E1361" s="93"/>
      <c r="F1361" s="94"/>
      <c r="G1361" s="95" t="str">
        <f t="shared" si="516"/>
        <v>Error</v>
      </c>
      <c r="H1361" s="96">
        <v>14400</v>
      </c>
      <c r="I1361" s="97" t="e">
        <f t="shared" si="528"/>
        <v>#VALUE!</v>
      </c>
      <c r="J1361" s="87" t="e">
        <f t="shared" si="512"/>
        <v>#VALUE!</v>
      </c>
      <c r="K1361" s="97">
        <f t="shared" si="518"/>
        <v>0</v>
      </c>
      <c r="L1361" s="97">
        <f t="shared" si="529"/>
        <v>0</v>
      </c>
      <c r="M1361" s="97" t="e">
        <f t="shared" si="530"/>
        <v>#VALUE!</v>
      </c>
      <c r="N1361" s="97" t="e">
        <f t="shared" si="531"/>
        <v>#VALUE!</v>
      </c>
      <c r="O1361" s="96"/>
      <c r="P1361" s="97" t="e">
        <f t="shared" si="513"/>
        <v>#VALUE!</v>
      </c>
      <c r="Q1361" s="98" t="e">
        <f t="shared" si="522"/>
        <v>#VALUE!</v>
      </c>
      <c r="R1361" s="99"/>
      <c r="S1361" s="4"/>
      <c r="T1361" s="27">
        <f t="shared" si="523"/>
        <v>0</v>
      </c>
      <c r="U1361" s="100">
        <v>66140</v>
      </c>
      <c r="V1361" s="101">
        <f t="shared" si="526"/>
        <v>0</v>
      </c>
      <c r="W1361" s="100"/>
      <c r="X1361" s="100"/>
      <c r="Y1361" s="101">
        <f t="shared" si="532"/>
        <v>0</v>
      </c>
      <c r="Z1361" s="101">
        <f t="shared" si="525"/>
        <v>0</v>
      </c>
      <c r="AA1361" s="101" t="e">
        <f t="shared" si="527"/>
        <v>#VALUE!</v>
      </c>
    </row>
    <row r="1362" spans="1:27" ht="17.25" x14ac:dyDescent="0.25">
      <c r="A1362" s="4"/>
      <c r="B1362" s="4"/>
      <c r="C1362" s="92"/>
      <c r="D1362" s="192"/>
      <c r="E1362" s="93"/>
      <c r="F1362" s="94"/>
      <c r="G1362" s="95" t="str">
        <f t="shared" si="516"/>
        <v>Error</v>
      </c>
      <c r="H1362" s="96">
        <v>14400</v>
      </c>
      <c r="I1362" s="97" t="e">
        <f t="shared" si="528"/>
        <v>#VALUE!</v>
      </c>
      <c r="J1362" s="87" t="e">
        <f t="shared" si="512"/>
        <v>#VALUE!</v>
      </c>
      <c r="K1362" s="97">
        <f t="shared" si="518"/>
        <v>0</v>
      </c>
      <c r="L1362" s="97">
        <f t="shared" si="529"/>
        <v>0</v>
      </c>
      <c r="M1362" s="97" t="e">
        <f t="shared" si="530"/>
        <v>#VALUE!</v>
      </c>
      <c r="N1362" s="97" t="e">
        <f t="shared" si="531"/>
        <v>#VALUE!</v>
      </c>
      <c r="O1362" s="96"/>
      <c r="P1362" s="97" t="e">
        <f t="shared" si="513"/>
        <v>#VALUE!</v>
      </c>
      <c r="Q1362" s="98" t="e">
        <f t="shared" si="522"/>
        <v>#VALUE!</v>
      </c>
      <c r="R1362" s="99"/>
      <c r="S1362" s="4"/>
      <c r="T1362" s="27">
        <f t="shared" si="523"/>
        <v>0</v>
      </c>
      <c r="U1362" s="100">
        <v>66140</v>
      </c>
      <c r="V1362" s="101">
        <f t="shared" si="526"/>
        <v>0</v>
      </c>
      <c r="W1362" s="100"/>
      <c r="X1362" s="100"/>
      <c r="Y1362" s="101">
        <f t="shared" si="532"/>
        <v>0</v>
      </c>
      <c r="Z1362" s="101">
        <f t="shared" si="525"/>
        <v>0</v>
      </c>
      <c r="AA1362" s="101" t="e">
        <f t="shared" si="527"/>
        <v>#VALUE!</v>
      </c>
    </row>
    <row r="1363" spans="1:27" ht="17.25" x14ac:dyDescent="0.25">
      <c r="A1363" s="4"/>
      <c r="B1363" s="4"/>
      <c r="C1363" s="92"/>
      <c r="D1363" s="192"/>
      <c r="E1363" s="83"/>
      <c r="F1363" s="84"/>
      <c r="G1363" s="85" t="str">
        <f t="shared" si="516"/>
        <v>Error</v>
      </c>
      <c r="H1363" s="86">
        <v>14400</v>
      </c>
      <c r="I1363" s="87" t="e">
        <f t="shared" si="528"/>
        <v>#VALUE!</v>
      </c>
      <c r="J1363" s="87" t="e">
        <f t="shared" si="512"/>
        <v>#VALUE!</v>
      </c>
      <c r="K1363" s="87">
        <f t="shared" si="518"/>
        <v>0</v>
      </c>
      <c r="L1363" s="87">
        <f t="shared" si="529"/>
        <v>0</v>
      </c>
      <c r="M1363" s="87" t="e">
        <f t="shared" si="530"/>
        <v>#VALUE!</v>
      </c>
      <c r="N1363" s="87" t="e">
        <f t="shared" si="531"/>
        <v>#VALUE!</v>
      </c>
      <c r="O1363" s="86"/>
      <c r="P1363" s="87" t="e">
        <f t="shared" si="513"/>
        <v>#VALUE!</v>
      </c>
      <c r="Q1363" s="88" t="e">
        <f t="shared" si="522"/>
        <v>#VALUE!</v>
      </c>
      <c r="R1363" s="89"/>
      <c r="S1363" s="81"/>
      <c r="T1363" s="27">
        <f t="shared" si="523"/>
        <v>0</v>
      </c>
      <c r="U1363" s="90">
        <v>66140</v>
      </c>
      <c r="V1363" s="91">
        <f t="shared" si="526"/>
        <v>0</v>
      </c>
      <c r="W1363" s="90"/>
      <c r="X1363" s="90"/>
      <c r="Y1363" s="91">
        <f t="shared" si="532"/>
        <v>0</v>
      </c>
      <c r="Z1363" s="91">
        <f t="shared" si="525"/>
        <v>0</v>
      </c>
      <c r="AA1363" s="91" t="e">
        <f t="shared" si="527"/>
        <v>#VALUE!</v>
      </c>
    </row>
    <row r="1364" spans="1:27" ht="17.25" x14ac:dyDescent="0.25">
      <c r="A1364" s="4"/>
      <c r="B1364" s="4"/>
      <c r="C1364" s="92"/>
      <c r="D1364" s="192"/>
      <c r="E1364" s="93"/>
      <c r="F1364" s="94"/>
      <c r="G1364" s="95" t="str">
        <f t="shared" si="516"/>
        <v>Error</v>
      </c>
      <c r="H1364" s="96">
        <v>14400</v>
      </c>
      <c r="I1364" s="97" t="e">
        <f t="shared" si="528"/>
        <v>#VALUE!</v>
      </c>
      <c r="J1364" s="87" t="e">
        <f t="shared" si="512"/>
        <v>#VALUE!</v>
      </c>
      <c r="K1364" s="97">
        <f t="shared" si="518"/>
        <v>0</v>
      </c>
      <c r="L1364" s="97">
        <f t="shared" si="529"/>
        <v>0</v>
      </c>
      <c r="M1364" s="97" t="e">
        <f t="shared" si="530"/>
        <v>#VALUE!</v>
      </c>
      <c r="N1364" s="97" t="e">
        <f t="shared" si="531"/>
        <v>#VALUE!</v>
      </c>
      <c r="O1364" s="96"/>
      <c r="P1364" s="97" t="e">
        <f t="shared" si="513"/>
        <v>#VALUE!</v>
      </c>
      <c r="Q1364" s="98" t="e">
        <f t="shared" si="522"/>
        <v>#VALUE!</v>
      </c>
      <c r="R1364" s="99"/>
      <c r="S1364" s="4"/>
      <c r="T1364" s="27">
        <f t="shared" si="523"/>
        <v>0</v>
      </c>
      <c r="U1364" s="100">
        <v>66140</v>
      </c>
      <c r="V1364" s="101">
        <f t="shared" si="526"/>
        <v>0</v>
      </c>
      <c r="W1364" s="100"/>
      <c r="X1364" s="100"/>
      <c r="Y1364" s="101">
        <f t="shared" si="532"/>
        <v>0</v>
      </c>
      <c r="Z1364" s="101">
        <f t="shared" si="525"/>
        <v>0</v>
      </c>
      <c r="AA1364" s="101" t="e">
        <f t="shared" si="527"/>
        <v>#VALUE!</v>
      </c>
    </row>
    <row r="1365" spans="1:27" ht="17.25" x14ac:dyDescent="0.25">
      <c r="A1365" s="4"/>
      <c r="B1365" s="4"/>
      <c r="C1365" s="92"/>
      <c r="D1365" s="192"/>
      <c r="E1365" s="93"/>
      <c r="F1365" s="94"/>
      <c r="G1365" s="95" t="str">
        <f t="shared" si="516"/>
        <v>Error</v>
      </c>
      <c r="H1365" s="96">
        <v>14400</v>
      </c>
      <c r="I1365" s="97" t="e">
        <f t="shared" si="528"/>
        <v>#VALUE!</v>
      </c>
      <c r="J1365" s="87" t="e">
        <f t="shared" si="512"/>
        <v>#VALUE!</v>
      </c>
      <c r="K1365" s="97">
        <f t="shared" si="518"/>
        <v>0</v>
      </c>
      <c r="L1365" s="97">
        <f t="shared" si="529"/>
        <v>0</v>
      </c>
      <c r="M1365" s="97" t="e">
        <f t="shared" si="530"/>
        <v>#VALUE!</v>
      </c>
      <c r="N1365" s="97" t="e">
        <f t="shared" si="531"/>
        <v>#VALUE!</v>
      </c>
      <c r="O1365" s="96"/>
      <c r="P1365" s="97" t="e">
        <f t="shared" si="513"/>
        <v>#VALUE!</v>
      </c>
      <c r="Q1365" s="98" t="e">
        <f t="shared" si="522"/>
        <v>#VALUE!</v>
      </c>
      <c r="R1365" s="99"/>
      <c r="S1365" s="4"/>
      <c r="T1365" s="27">
        <f t="shared" si="523"/>
        <v>0</v>
      </c>
      <c r="U1365" s="100">
        <v>66140</v>
      </c>
      <c r="V1365" s="101">
        <f t="shared" si="526"/>
        <v>0</v>
      </c>
      <c r="W1365" s="100"/>
      <c r="X1365" s="100"/>
      <c r="Y1365" s="101">
        <f t="shared" si="532"/>
        <v>0</v>
      </c>
      <c r="Z1365" s="101">
        <f t="shared" si="525"/>
        <v>0</v>
      </c>
      <c r="AA1365" s="101" t="e">
        <f t="shared" si="527"/>
        <v>#VALUE!</v>
      </c>
    </row>
    <row r="1366" spans="1:27" ht="17.25" x14ac:dyDescent="0.25">
      <c r="A1366" s="4"/>
      <c r="B1366" s="4"/>
      <c r="C1366" s="92"/>
      <c r="D1366" s="192"/>
      <c r="E1366" s="93"/>
      <c r="F1366" s="94"/>
      <c r="G1366" s="95" t="str">
        <f t="shared" si="516"/>
        <v>Error</v>
      </c>
      <c r="H1366" s="96">
        <v>14400</v>
      </c>
      <c r="I1366" s="97" t="e">
        <f t="shared" si="528"/>
        <v>#VALUE!</v>
      </c>
      <c r="J1366" s="87" t="e">
        <f t="shared" ref="J1366:J1373" si="533">IF(I1366&lt;=59525,59525,I1366)</f>
        <v>#VALUE!</v>
      </c>
      <c r="K1366" s="97">
        <f t="shared" si="518"/>
        <v>0</v>
      </c>
      <c r="L1366" s="97">
        <f t="shared" si="529"/>
        <v>0</v>
      </c>
      <c r="M1366" s="97" t="e">
        <f t="shared" si="530"/>
        <v>#VALUE!</v>
      </c>
      <c r="N1366" s="97" t="e">
        <f t="shared" si="531"/>
        <v>#VALUE!</v>
      </c>
      <c r="O1366" s="96"/>
      <c r="P1366" s="97" t="e">
        <f t="shared" ref="P1366:P1373" si="534">M1366+N1366+O1366</f>
        <v>#VALUE!</v>
      </c>
      <c r="Q1366" s="98" t="e">
        <f t="shared" si="522"/>
        <v>#VALUE!</v>
      </c>
      <c r="R1366" s="99"/>
      <c r="S1366" s="4"/>
      <c r="T1366" s="27">
        <f t="shared" si="523"/>
        <v>0</v>
      </c>
      <c r="U1366" s="100">
        <v>66140</v>
      </c>
      <c r="V1366" s="101">
        <f t="shared" ref="V1366:V1373" si="535">+U1366*T1366</f>
        <v>0</v>
      </c>
      <c r="W1366" s="100"/>
      <c r="X1366" s="100"/>
      <c r="Y1366" s="101">
        <f t="shared" si="532"/>
        <v>0</v>
      </c>
      <c r="Z1366" s="101">
        <f t="shared" si="525"/>
        <v>0</v>
      </c>
      <c r="AA1366" s="101" t="e">
        <f t="shared" ref="AA1366:AA1373" si="536">+Z1366+Q1366</f>
        <v>#VALUE!</v>
      </c>
    </row>
    <row r="1367" spans="1:27" ht="17.25" x14ac:dyDescent="0.25">
      <c r="A1367" s="4"/>
      <c r="B1367" s="4"/>
      <c r="C1367" s="92"/>
      <c r="D1367" s="192"/>
      <c r="E1367" s="93"/>
      <c r="F1367" s="94"/>
      <c r="G1367" s="95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6">
        <v>14400</v>
      </c>
      <c r="I1367" s="97" t="e">
        <f t="shared" si="528"/>
        <v>#VALUE!</v>
      </c>
      <c r="J1367" s="87" t="e">
        <f t="shared" si="533"/>
        <v>#VALUE!</v>
      </c>
      <c r="K1367" s="97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7">
        <f t="shared" si="529"/>
        <v>0</v>
      </c>
      <c r="M1367" s="97" t="e">
        <f t="shared" si="530"/>
        <v>#VALUE!</v>
      </c>
      <c r="N1367" s="97" t="e">
        <f t="shared" si="531"/>
        <v>#VALUE!</v>
      </c>
      <c r="O1367" s="96"/>
      <c r="P1367" s="97" t="e">
        <f t="shared" si="534"/>
        <v>#VALUE!</v>
      </c>
      <c r="Q1367" s="98" t="e">
        <f t="shared" ref="Q1367:Q1373" si="539">P1367*6.565</f>
        <v>#VALUE!</v>
      </c>
      <c r="R1367" s="99"/>
      <c r="S1367" s="4"/>
      <c r="T1367" s="27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0">
        <v>66140</v>
      </c>
      <c r="V1367" s="101">
        <f t="shared" si="535"/>
        <v>0</v>
      </c>
      <c r="W1367" s="100"/>
      <c r="X1367" s="100"/>
      <c r="Y1367" s="101">
        <f t="shared" si="532"/>
        <v>0</v>
      </c>
      <c r="Z1367" s="101">
        <f t="shared" ref="Z1367:Z1373" si="541">+Y1367*6.565</f>
        <v>0</v>
      </c>
      <c r="AA1367" s="101" t="e">
        <f t="shared" si="536"/>
        <v>#VALUE!</v>
      </c>
    </row>
    <row r="1368" spans="1:27" ht="17.25" x14ac:dyDescent="0.25">
      <c r="A1368" s="4"/>
      <c r="B1368" s="4"/>
      <c r="C1368" s="92"/>
      <c r="D1368" s="192"/>
      <c r="E1368" s="93"/>
      <c r="F1368" s="94"/>
      <c r="G1368" s="95" t="str">
        <f t="shared" si="537"/>
        <v>Error</v>
      </c>
      <c r="H1368" s="96">
        <v>14400</v>
      </c>
      <c r="I1368" s="97" t="e">
        <f t="shared" si="528"/>
        <v>#VALUE!</v>
      </c>
      <c r="J1368" s="87" t="e">
        <f t="shared" si="533"/>
        <v>#VALUE!</v>
      </c>
      <c r="K1368" s="97">
        <f t="shared" si="538"/>
        <v>0</v>
      </c>
      <c r="L1368" s="97">
        <f t="shared" si="529"/>
        <v>0</v>
      </c>
      <c r="M1368" s="97" t="e">
        <f t="shared" si="530"/>
        <v>#VALUE!</v>
      </c>
      <c r="N1368" s="97" t="e">
        <f t="shared" si="531"/>
        <v>#VALUE!</v>
      </c>
      <c r="O1368" s="96"/>
      <c r="P1368" s="97" t="e">
        <f t="shared" si="534"/>
        <v>#VALUE!</v>
      </c>
      <c r="Q1368" s="98" t="e">
        <f t="shared" si="539"/>
        <v>#VALUE!</v>
      </c>
      <c r="R1368" s="99"/>
      <c r="S1368" s="4"/>
      <c r="T1368" s="27">
        <f t="shared" si="540"/>
        <v>0</v>
      </c>
      <c r="U1368" s="100">
        <v>66140</v>
      </c>
      <c r="V1368" s="101">
        <f t="shared" si="535"/>
        <v>0</v>
      </c>
      <c r="W1368" s="100"/>
      <c r="X1368" s="100"/>
      <c r="Y1368" s="101">
        <f t="shared" si="532"/>
        <v>0</v>
      </c>
      <c r="Z1368" s="101">
        <f t="shared" si="541"/>
        <v>0</v>
      </c>
      <c r="AA1368" s="101" t="e">
        <f t="shared" si="536"/>
        <v>#VALUE!</v>
      </c>
    </row>
    <row r="1369" spans="1:27" ht="17.25" x14ac:dyDescent="0.25">
      <c r="A1369" s="4"/>
      <c r="B1369" s="4"/>
      <c r="C1369" s="92"/>
      <c r="D1369" s="192"/>
      <c r="E1369" s="83"/>
      <c r="F1369" s="84"/>
      <c r="G1369" s="85" t="str">
        <f t="shared" si="537"/>
        <v>Error</v>
      </c>
      <c r="H1369" s="86">
        <v>14400</v>
      </c>
      <c r="I1369" s="87" t="e">
        <f t="shared" si="528"/>
        <v>#VALUE!</v>
      </c>
      <c r="J1369" s="87" t="e">
        <f t="shared" si="533"/>
        <v>#VALUE!</v>
      </c>
      <c r="K1369" s="87">
        <f t="shared" si="538"/>
        <v>0</v>
      </c>
      <c r="L1369" s="87">
        <f t="shared" si="529"/>
        <v>0</v>
      </c>
      <c r="M1369" s="87" t="e">
        <f t="shared" si="530"/>
        <v>#VALUE!</v>
      </c>
      <c r="N1369" s="87" t="e">
        <f t="shared" si="531"/>
        <v>#VALUE!</v>
      </c>
      <c r="O1369" s="86"/>
      <c r="P1369" s="87" t="e">
        <f t="shared" si="534"/>
        <v>#VALUE!</v>
      </c>
      <c r="Q1369" s="88" t="e">
        <f t="shared" si="539"/>
        <v>#VALUE!</v>
      </c>
      <c r="R1369" s="89"/>
      <c r="S1369" s="81"/>
      <c r="T1369" s="27">
        <f t="shared" si="540"/>
        <v>0</v>
      </c>
      <c r="U1369" s="90">
        <v>66140</v>
      </c>
      <c r="V1369" s="91">
        <f t="shared" si="535"/>
        <v>0</v>
      </c>
      <c r="W1369" s="90"/>
      <c r="X1369" s="90"/>
      <c r="Y1369" s="91">
        <f t="shared" si="532"/>
        <v>0</v>
      </c>
      <c r="Z1369" s="91">
        <f t="shared" si="541"/>
        <v>0</v>
      </c>
      <c r="AA1369" s="91" t="e">
        <f t="shared" si="536"/>
        <v>#VALUE!</v>
      </c>
    </row>
    <row r="1370" spans="1:27" ht="17.25" x14ac:dyDescent="0.25">
      <c r="A1370" s="4"/>
      <c r="B1370" s="4"/>
      <c r="C1370" s="92"/>
      <c r="D1370" s="192"/>
      <c r="E1370" s="93"/>
      <c r="F1370" s="94"/>
      <c r="G1370" s="95" t="str">
        <f t="shared" si="537"/>
        <v>Error</v>
      </c>
      <c r="H1370" s="96">
        <v>14400</v>
      </c>
      <c r="I1370" s="97" t="e">
        <f t="shared" si="528"/>
        <v>#VALUE!</v>
      </c>
      <c r="J1370" s="87" t="e">
        <f t="shared" si="533"/>
        <v>#VALUE!</v>
      </c>
      <c r="K1370" s="97">
        <f t="shared" si="538"/>
        <v>0</v>
      </c>
      <c r="L1370" s="97">
        <f t="shared" si="529"/>
        <v>0</v>
      </c>
      <c r="M1370" s="97" t="e">
        <f t="shared" si="530"/>
        <v>#VALUE!</v>
      </c>
      <c r="N1370" s="97" t="e">
        <f t="shared" si="531"/>
        <v>#VALUE!</v>
      </c>
      <c r="O1370" s="96"/>
      <c r="P1370" s="97" t="e">
        <f t="shared" si="534"/>
        <v>#VALUE!</v>
      </c>
      <c r="Q1370" s="98" t="e">
        <f t="shared" si="539"/>
        <v>#VALUE!</v>
      </c>
      <c r="R1370" s="99"/>
      <c r="S1370" s="4"/>
      <c r="T1370" s="27">
        <f t="shared" si="540"/>
        <v>0</v>
      </c>
      <c r="U1370" s="100">
        <v>66140</v>
      </c>
      <c r="V1370" s="101">
        <f t="shared" si="535"/>
        <v>0</v>
      </c>
      <c r="W1370" s="100"/>
      <c r="X1370" s="100"/>
      <c r="Y1370" s="101">
        <f t="shared" si="532"/>
        <v>0</v>
      </c>
      <c r="Z1370" s="101">
        <f t="shared" si="541"/>
        <v>0</v>
      </c>
      <c r="AA1370" s="101" t="e">
        <f t="shared" si="536"/>
        <v>#VALUE!</v>
      </c>
    </row>
    <row r="1371" spans="1:27" ht="17.25" x14ac:dyDescent="0.25">
      <c r="A1371" s="4"/>
      <c r="B1371" s="4"/>
      <c r="C1371" s="92"/>
      <c r="D1371" s="192"/>
      <c r="E1371" s="93"/>
      <c r="F1371" s="94"/>
      <c r="G1371" s="95" t="str">
        <f t="shared" si="537"/>
        <v>Error</v>
      </c>
      <c r="H1371" s="96">
        <v>14400</v>
      </c>
      <c r="I1371" s="97" t="e">
        <f t="shared" si="528"/>
        <v>#VALUE!</v>
      </c>
      <c r="J1371" s="87" t="e">
        <f t="shared" si="533"/>
        <v>#VALUE!</v>
      </c>
      <c r="K1371" s="97">
        <f t="shared" si="538"/>
        <v>0</v>
      </c>
      <c r="L1371" s="97">
        <f t="shared" si="529"/>
        <v>0</v>
      </c>
      <c r="M1371" s="97" t="e">
        <f t="shared" si="530"/>
        <v>#VALUE!</v>
      </c>
      <c r="N1371" s="97" t="e">
        <f t="shared" si="531"/>
        <v>#VALUE!</v>
      </c>
      <c r="O1371" s="96"/>
      <c r="P1371" s="97" t="e">
        <f t="shared" si="534"/>
        <v>#VALUE!</v>
      </c>
      <c r="Q1371" s="98" t="e">
        <f t="shared" si="539"/>
        <v>#VALUE!</v>
      </c>
      <c r="R1371" s="99"/>
      <c r="S1371" s="4"/>
      <c r="T1371" s="27">
        <f t="shared" si="540"/>
        <v>0</v>
      </c>
      <c r="U1371" s="100">
        <v>66140</v>
      </c>
      <c r="V1371" s="101">
        <f t="shared" si="535"/>
        <v>0</v>
      </c>
      <c r="W1371" s="100"/>
      <c r="X1371" s="100"/>
      <c r="Y1371" s="101">
        <f t="shared" si="532"/>
        <v>0</v>
      </c>
      <c r="Z1371" s="101">
        <f t="shared" si="541"/>
        <v>0</v>
      </c>
      <c r="AA1371" s="101" t="e">
        <f t="shared" si="536"/>
        <v>#VALUE!</v>
      </c>
    </row>
    <row r="1372" spans="1:27" ht="17.25" x14ac:dyDescent="0.25">
      <c r="A1372" s="4"/>
      <c r="B1372" s="4"/>
      <c r="C1372" s="92"/>
      <c r="D1372" s="192"/>
      <c r="E1372" s="93"/>
      <c r="F1372" s="94"/>
      <c r="G1372" s="95" t="str">
        <f t="shared" si="537"/>
        <v>Error</v>
      </c>
      <c r="H1372" s="96">
        <v>14400</v>
      </c>
      <c r="I1372" s="97" t="e">
        <f t="shared" si="528"/>
        <v>#VALUE!</v>
      </c>
      <c r="J1372" s="87" t="e">
        <f t="shared" si="533"/>
        <v>#VALUE!</v>
      </c>
      <c r="K1372" s="97">
        <f t="shared" si="538"/>
        <v>0</v>
      </c>
      <c r="L1372" s="97">
        <f t="shared" si="529"/>
        <v>0</v>
      </c>
      <c r="M1372" s="97" t="e">
        <f t="shared" si="530"/>
        <v>#VALUE!</v>
      </c>
      <c r="N1372" s="97" t="e">
        <f t="shared" si="531"/>
        <v>#VALUE!</v>
      </c>
      <c r="O1372" s="96"/>
      <c r="P1372" s="97" t="e">
        <f t="shared" si="534"/>
        <v>#VALUE!</v>
      </c>
      <c r="Q1372" s="98" t="e">
        <f t="shared" si="539"/>
        <v>#VALUE!</v>
      </c>
      <c r="R1372" s="99"/>
      <c r="S1372" s="4"/>
      <c r="T1372" s="27">
        <f t="shared" si="540"/>
        <v>0</v>
      </c>
      <c r="U1372" s="100">
        <v>66140</v>
      </c>
      <c r="V1372" s="101">
        <f t="shared" si="535"/>
        <v>0</v>
      </c>
      <c r="W1372" s="100"/>
      <c r="X1372" s="100"/>
      <c r="Y1372" s="101">
        <f t="shared" si="532"/>
        <v>0</v>
      </c>
      <c r="Z1372" s="101">
        <f t="shared" si="541"/>
        <v>0</v>
      </c>
      <c r="AA1372" s="101" t="e">
        <f t="shared" si="536"/>
        <v>#VALUE!</v>
      </c>
    </row>
    <row r="1373" spans="1:27" ht="18" thickBot="1" x14ac:dyDescent="0.3">
      <c r="A1373" s="102"/>
      <c r="B1373" s="102"/>
      <c r="C1373" s="103"/>
      <c r="D1373" s="193"/>
      <c r="E1373" s="104"/>
      <c r="F1373" s="105"/>
      <c r="G1373" s="106" t="str">
        <f t="shared" si="537"/>
        <v>Error</v>
      </c>
      <c r="H1373" s="107">
        <v>14400</v>
      </c>
      <c r="I1373" s="108" t="e">
        <f t="shared" si="528"/>
        <v>#VALUE!</v>
      </c>
      <c r="J1373" s="87" t="e">
        <f t="shared" si="533"/>
        <v>#VALUE!</v>
      </c>
      <c r="K1373" s="108">
        <f t="shared" si="538"/>
        <v>0</v>
      </c>
      <c r="L1373" s="108">
        <f t="shared" si="529"/>
        <v>0</v>
      </c>
      <c r="M1373" s="108" t="e">
        <f t="shared" si="530"/>
        <v>#VALUE!</v>
      </c>
      <c r="N1373" s="108" t="e">
        <f t="shared" si="531"/>
        <v>#VALUE!</v>
      </c>
      <c r="O1373" s="107"/>
      <c r="P1373" s="108" t="e">
        <f t="shared" si="534"/>
        <v>#VALUE!</v>
      </c>
      <c r="Q1373" s="109" t="e">
        <f t="shared" si="539"/>
        <v>#VALUE!</v>
      </c>
      <c r="R1373" s="110"/>
      <c r="S1373" s="102"/>
      <c r="T1373" s="27">
        <f t="shared" si="540"/>
        <v>0</v>
      </c>
      <c r="U1373" s="111">
        <v>66140</v>
      </c>
      <c r="V1373" s="112">
        <f t="shared" si="535"/>
        <v>0</v>
      </c>
      <c r="W1373" s="111"/>
      <c r="X1373" s="111"/>
      <c r="Y1373" s="112">
        <f t="shared" si="532"/>
        <v>0</v>
      </c>
      <c r="Z1373" s="112">
        <f t="shared" si="541"/>
        <v>0</v>
      </c>
      <c r="AA1373" s="112" t="e">
        <f t="shared" si="536"/>
        <v>#VALUE!</v>
      </c>
    </row>
    <row r="1374" spans="1:27" s="119" customFormat="1" ht="15.75" thickBot="1" x14ac:dyDescent="0.3">
      <c r="A1374" s="1528" t="s">
        <v>47</v>
      </c>
      <c r="B1374" s="1529"/>
      <c r="C1374" s="1529"/>
      <c r="D1374" s="1529"/>
      <c r="E1374" s="113">
        <f>SUM(E1302:E1373)</f>
        <v>0</v>
      </c>
      <c r="F1374" s="114"/>
      <c r="G1374" s="115">
        <f>SUM(G1302:G1373)</f>
        <v>0</v>
      </c>
      <c r="H1374" s="116"/>
      <c r="I1374" s="117" t="e">
        <f t="shared" ref="I1374:R1374" si="542">SUM(I1302:I1373)</f>
        <v>#VALUE!</v>
      </c>
      <c r="J1374" s="117" t="e">
        <f t="shared" si="542"/>
        <v>#VALUE!</v>
      </c>
      <c r="K1374" s="117">
        <f t="shared" si="542"/>
        <v>0</v>
      </c>
      <c r="L1374" s="117">
        <f t="shared" si="542"/>
        <v>0</v>
      </c>
      <c r="M1374" s="117" t="e">
        <f t="shared" si="542"/>
        <v>#VALUE!</v>
      </c>
      <c r="N1374" s="117" t="e">
        <f t="shared" si="542"/>
        <v>#VALUE!</v>
      </c>
      <c r="O1374" s="116">
        <f t="shared" si="542"/>
        <v>0</v>
      </c>
      <c r="P1374" s="117" t="e">
        <f t="shared" si="542"/>
        <v>#VALUE!</v>
      </c>
      <c r="Q1374" s="118" t="e">
        <f t="shared" si="542"/>
        <v>#VALUE!</v>
      </c>
      <c r="R1374" s="115">
        <f t="shared" si="542"/>
        <v>0</v>
      </c>
      <c r="S1374" s="116"/>
      <c r="T1374" s="116"/>
      <c r="U1374" s="116"/>
      <c r="V1374" s="117">
        <f t="shared" ref="V1374:AA1374" si="543">SUM(V1302:V1373)</f>
        <v>0</v>
      </c>
      <c r="W1374" s="117">
        <f t="shared" si="543"/>
        <v>0</v>
      </c>
      <c r="X1374" s="117">
        <f t="shared" si="543"/>
        <v>0</v>
      </c>
      <c r="Y1374" s="117">
        <f t="shared" si="543"/>
        <v>0</v>
      </c>
      <c r="Z1374" s="117">
        <f t="shared" si="543"/>
        <v>0</v>
      </c>
      <c r="AA1374" s="118" t="e">
        <f t="shared" si="543"/>
        <v>#VALUE!</v>
      </c>
    </row>
    <row r="1376" spans="1:27" ht="15.75" thickBot="1" x14ac:dyDescent="0.3"/>
    <row r="1377" spans="1:29" s="37" customFormat="1" ht="27" customHeight="1" thickBot="1" x14ac:dyDescent="0.25">
      <c r="A1377" s="1530" t="s">
        <v>49</v>
      </c>
      <c r="B1377" s="1531"/>
      <c r="C1377" s="1531"/>
      <c r="D1377" s="1532"/>
      <c r="E1377" s="1533" t="s">
        <v>248</v>
      </c>
      <c r="F1377" s="1534"/>
      <c r="G1377" s="1534"/>
      <c r="H1377" s="1534"/>
      <c r="I1377" s="1534"/>
      <c r="J1377" s="1534"/>
      <c r="K1377" s="1534"/>
      <c r="L1377" s="1534"/>
      <c r="M1377" s="1534"/>
      <c r="N1377" s="1534"/>
      <c r="O1377" s="1534"/>
      <c r="P1377" s="1534"/>
      <c r="Q1377" s="1534"/>
      <c r="R1377" s="1534"/>
      <c r="S1377" s="1534"/>
      <c r="T1377" s="1534"/>
      <c r="U1377" s="1534"/>
      <c r="V1377" s="1534"/>
      <c r="W1377" s="1534"/>
      <c r="X1377" s="1534"/>
      <c r="Y1377" s="1534"/>
      <c r="Z1377" s="1534"/>
      <c r="AA1377" s="1535"/>
    </row>
    <row r="1378" spans="1:29" s="37" customFormat="1" ht="23.25" customHeight="1" thickBot="1" x14ac:dyDescent="0.25">
      <c r="A1378" s="1525" t="s">
        <v>216</v>
      </c>
      <c r="B1378" s="1526"/>
      <c r="C1378" s="1526"/>
      <c r="D1378" s="1527"/>
      <c r="E1378" s="1502" t="s">
        <v>51</v>
      </c>
      <c r="F1378" s="1503"/>
      <c r="G1378" s="1503"/>
      <c r="H1378" s="1503"/>
      <c r="I1378" s="1503"/>
      <c r="J1378" s="1503"/>
      <c r="K1378" s="1503"/>
      <c r="L1378" s="1503"/>
      <c r="M1378" s="1503"/>
      <c r="N1378" s="1503"/>
      <c r="O1378" s="1503"/>
      <c r="P1378" s="1503"/>
      <c r="Q1378" s="1504"/>
      <c r="R1378" s="1500" t="s">
        <v>52</v>
      </c>
      <c r="S1378" s="1501"/>
      <c r="T1378" s="1501"/>
      <c r="U1378" s="1501"/>
      <c r="V1378" s="1501"/>
      <c r="W1378" s="1501"/>
      <c r="X1378" s="1501"/>
      <c r="Y1378" s="1501"/>
      <c r="Z1378" s="1501"/>
      <c r="AA1378" s="1513"/>
    </row>
    <row r="1379" spans="1:29" s="61" customFormat="1" ht="162" customHeight="1" thickBot="1" x14ac:dyDescent="0.3">
      <c r="A1379" s="62" t="s">
        <v>10</v>
      </c>
      <c r="B1379" s="63" t="s">
        <v>217</v>
      </c>
      <c r="C1379" s="63" t="s">
        <v>55</v>
      </c>
      <c r="D1379" s="64" t="s">
        <v>218</v>
      </c>
      <c r="E1379" s="65" t="s">
        <v>1</v>
      </c>
      <c r="F1379" s="66" t="s">
        <v>219</v>
      </c>
      <c r="G1379" s="66" t="s">
        <v>220</v>
      </c>
      <c r="H1379" s="66" t="s">
        <v>221</v>
      </c>
      <c r="I1379" s="66" t="s">
        <v>222</v>
      </c>
      <c r="J1379" s="66" t="s">
        <v>223</v>
      </c>
      <c r="K1379" s="66" t="s">
        <v>224</v>
      </c>
      <c r="L1379" s="66" t="s">
        <v>225</v>
      </c>
      <c r="M1379" s="66" t="s">
        <v>226</v>
      </c>
      <c r="N1379" s="66" t="s">
        <v>227</v>
      </c>
      <c r="O1379" s="66" t="s">
        <v>30</v>
      </c>
      <c r="P1379" s="67" t="s">
        <v>60</v>
      </c>
      <c r="Q1379" s="68" t="s">
        <v>228</v>
      </c>
      <c r="R1379" s="69" t="s">
        <v>1</v>
      </c>
      <c r="S1379" s="70" t="s">
        <v>219</v>
      </c>
      <c r="T1379" s="70" t="s">
        <v>96</v>
      </c>
      <c r="U1379" s="70" t="s">
        <v>229</v>
      </c>
      <c r="V1379" s="70" t="s">
        <v>222</v>
      </c>
      <c r="W1379" s="70" t="str">
        <f>+J1379</f>
        <v>Սահմանվող պաշտոնային դրույքաչափ /հաշվի առնելով  նվազագույն ամսական աշխատավարձը - 50000 դրամ/</v>
      </c>
      <c r="X1379" s="70" t="s">
        <v>30</v>
      </c>
      <c r="Y1379" s="67" t="s">
        <v>60</v>
      </c>
      <c r="Z1379" s="70" t="s">
        <v>230</v>
      </c>
      <c r="AA1379" s="71" t="s">
        <v>231</v>
      </c>
    </row>
    <row r="1380" spans="1:29" s="80" customFormat="1" ht="17.25" customHeight="1" thickBot="1" x14ac:dyDescent="0.3">
      <c r="A1380" s="72">
        <v>1</v>
      </c>
      <c r="B1380" s="73">
        <v>2</v>
      </c>
      <c r="C1380" s="73">
        <v>3</v>
      </c>
      <c r="D1380" s="74">
        <v>4</v>
      </c>
      <c r="E1380" s="75">
        <v>5</v>
      </c>
      <c r="F1380" s="73">
        <v>6</v>
      </c>
      <c r="G1380" s="76">
        <v>7</v>
      </c>
      <c r="H1380" s="73">
        <v>8</v>
      </c>
      <c r="I1380" s="73">
        <v>9</v>
      </c>
      <c r="J1380" s="76">
        <v>10</v>
      </c>
      <c r="K1380" s="73">
        <v>11</v>
      </c>
      <c r="L1380" s="73">
        <v>12</v>
      </c>
      <c r="M1380" s="76">
        <v>13</v>
      </c>
      <c r="N1380" s="73">
        <v>14</v>
      </c>
      <c r="O1380" s="73">
        <v>15</v>
      </c>
      <c r="P1380" s="76">
        <v>16</v>
      </c>
      <c r="Q1380" s="77">
        <v>17</v>
      </c>
      <c r="R1380" s="78">
        <v>18</v>
      </c>
      <c r="S1380" s="76">
        <v>19</v>
      </c>
      <c r="T1380" s="73">
        <v>20</v>
      </c>
      <c r="U1380" s="73">
        <v>21</v>
      </c>
      <c r="V1380" s="73">
        <v>22</v>
      </c>
      <c r="W1380" s="73">
        <v>23</v>
      </c>
      <c r="X1380" s="73">
        <v>24</v>
      </c>
      <c r="Y1380" s="73">
        <v>25</v>
      </c>
      <c r="Z1380" s="73">
        <v>26</v>
      </c>
      <c r="AA1380" s="77">
        <v>27</v>
      </c>
      <c r="AB1380" s="79"/>
      <c r="AC1380" s="79"/>
    </row>
    <row r="1381" spans="1:29" ht="17.25" x14ac:dyDescent="0.25">
      <c r="A1381" s="81"/>
      <c r="B1381" s="81"/>
      <c r="C1381" s="82"/>
      <c r="D1381" s="191"/>
      <c r="E1381" s="83"/>
      <c r="F1381" s="84"/>
      <c r="G1381" s="85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6">
        <v>14400</v>
      </c>
      <c r="I1381" s="87" t="e">
        <f>G1381*H1381</f>
        <v>#VALUE!</v>
      </c>
      <c r="J1381" s="87" t="e">
        <f t="shared" ref="J1381:J1444" si="544">IF(I1381&lt;=59525,59525,I1381)</f>
        <v>#VALUE!</v>
      </c>
      <c r="K1381" s="87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7">
        <f>K1381*H1381</f>
        <v>0</v>
      </c>
      <c r="M1381" s="87" t="e">
        <f>L1381+J1381</f>
        <v>#VALUE!</v>
      </c>
      <c r="N1381" s="87" t="e">
        <f>IF(F1381&lt;2,M1381*0%,IF(F1381&lt;5,M1381*5%,IF(F1381&lt;10,M1381*10%,IF(F1381&lt;15,M1381*15%,IF(F1381&lt;20,M1381*20%,IF(F1381&lt;25,M1381*25%,IF(F1381&gt;=25,M1381*30%)))))))</f>
        <v>#VALUE!</v>
      </c>
      <c r="O1381" s="86"/>
      <c r="P1381" s="87" t="e">
        <f t="shared" ref="P1381:P1444" si="545">M1381+N1381+O1381</f>
        <v>#VALUE!</v>
      </c>
      <c r="Q1381" s="88" t="e">
        <f>P1381*6.565</f>
        <v>#VALUE!</v>
      </c>
      <c r="R1381" s="89"/>
      <c r="S1381" s="81"/>
      <c r="T1381" s="27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0">
        <v>66140</v>
      </c>
      <c r="V1381" s="91">
        <f t="shared" ref="V1381:V1412" si="546">+U1381*T1381</f>
        <v>0</v>
      </c>
      <c r="W1381" s="90"/>
      <c r="X1381" s="90"/>
      <c r="Y1381" s="91">
        <f>+V1381+W1381+X1381</f>
        <v>0</v>
      </c>
      <c r="Z1381" s="91">
        <f>+Y1381*6.565</f>
        <v>0</v>
      </c>
      <c r="AA1381" s="91" t="e">
        <f t="shared" ref="AA1381:AA1412" si="547">+Z1381+Q1381</f>
        <v>#VALUE!</v>
      </c>
    </row>
    <row r="1382" spans="1:29" ht="17.25" x14ac:dyDescent="0.25">
      <c r="A1382" s="4"/>
      <c r="B1382" s="4"/>
      <c r="C1382" s="92"/>
      <c r="D1382" s="192"/>
      <c r="E1382" s="93"/>
      <c r="F1382" s="94"/>
      <c r="G1382" s="95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6">
        <v>14400</v>
      </c>
      <c r="I1382" s="97" t="e">
        <f t="shared" ref="I1382:I1435" si="549">G1382*H1382</f>
        <v>#VALUE!</v>
      </c>
      <c r="J1382" s="87" t="e">
        <f t="shared" si="544"/>
        <v>#VALUE!</v>
      </c>
      <c r="K1382" s="97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7">
        <f t="shared" ref="L1382:L1435" si="551">K1382*H1382</f>
        <v>0</v>
      </c>
      <c r="M1382" s="97" t="e">
        <f t="shared" ref="M1382:M1435" si="552">L1382+J1382</f>
        <v>#VALUE!</v>
      </c>
      <c r="N1382" s="97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6"/>
      <c r="P1382" s="97" t="e">
        <f t="shared" si="545"/>
        <v>#VALUE!</v>
      </c>
      <c r="Q1382" s="98" t="e">
        <f t="shared" ref="Q1382:Q1445" si="554">P1382*6.565</f>
        <v>#VALUE!</v>
      </c>
      <c r="R1382" s="99"/>
      <c r="S1382" s="4"/>
      <c r="T1382" s="27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0">
        <v>66140</v>
      </c>
      <c r="V1382" s="101">
        <f t="shared" si="546"/>
        <v>0</v>
      </c>
      <c r="W1382" s="100"/>
      <c r="X1382" s="100"/>
      <c r="Y1382" s="101">
        <f t="shared" ref="Y1382:Y1435" si="556">+V1382+W1382+X1382</f>
        <v>0</v>
      </c>
      <c r="Z1382" s="101">
        <f t="shared" ref="Z1382:Z1445" si="557">+Y1382*6.565</f>
        <v>0</v>
      </c>
      <c r="AA1382" s="101" t="e">
        <f t="shared" si="547"/>
        <v>#VALUE!</v>
      </c>
    </row>
    <row r="1383" spans="1:29" ht="17.25" x14ac:dyDescent="0.25">
      <c r="A1383" s="4"/>
      <c r="B1383" s="4"/>
      <c r="C1383" s="92"/>
      <c r="D1383" s="192"/>
      <c r="E1383" s="93"/>
      <c r="F1383" s="94"/>
      <c r="G1383" s="95" t="str">
        <f t="shared" si="548"/>
        <v>Error</v>
      </c>
      <c r="H1383" s="96">
        <v>14400</v>
      </c>
      <c r="I1383" s="97" t="e">
        <f t="shared" si="549"/>
        <v>#VALUE!</v>
      </c>
      <c r="J1383" s="87" t="e">
        <f t="shared" si="544"/>
        <v>#VALUE!</v>
      </c>
      <c r="K1383" s="97">
        <f t="shared" si="550"/>
        <v>0</v>
      </c>
      <c r="L1383" s="97">
        <f t="shared" si="551"/>
        <v>0</v>
      </c>
      <c r="M1383" s="97" t="e">
        <f t="shared" si="552"/>
        <v>#VALUE!</v>
      </c>
      <c r="N1383" s="97" t="e">
        <f t="shared" si="553"/>
        <v>#VALUE!</v>
      </c>
      <c r="O1383" s="96"/>
      <c r="P1383" s="97" t="e">
        <f t="shared" si="545"/>
        <v>#VALUE!</v>
      </c>
      <c r="Q1383" s="98" t="e">
        <f t="shared" si="554"/>
        <v>#VALUE!</v>
      </c>
      <c r="R1383" s="99"/>
      <c r="S1383" s="4"/>
      <c r="T1383" s="27">
        <f t="shared" si="555"/>
        <v>0</v>
      </c>
      <c r="U1383" s="100">
        <v>66140</v>
      </c>
      <c r="V1383" s="101">
        <f t="shared" si="546"/>
        <v>0</v>
      </c>
      <c r="W1383" s="100"/>
      <c r="X1383" s="100"/>
      <c r="Y1383" s="101">
        <f t="shared" si="556"/>
        <v>0</v>
      </c>
      <c r="Z1383" s="101">
        <f t="shared" si="557"/>
        <v>0</v>
      </c>
      <c r="AA1383" s="101" t="e">
        <f t="shared" si="547"/>
        <v>#VALUE!</v>
      </c>
    </row>
    <row r="1384" spans="1:29" ht="17.25" x14ac:dyDescent="0.25">
      <c r="A1384" s="4"/>
      <c r="B1384" s="4"/>
      <c r="C1384" s="92"/>
      <c r="D1384" s="192"/>
      <c r="E1384" s="93"/>
      <c r="F1384" s="94"/>
      <c r="G1384" s="95" t="str">
        <f t="shared" si="548"/>
        <v>Error</v>
      </c>
      <c r="H1384" s="96">
        <v>14400</v>
      </c>
      <c r="I1384" s="97" t="e">
        <f t="shared" si="549"/>
        <v>#VALUE!</v>
      </c>
      <c r="J1384" s="87" t="e">
        <f t="shared" si="544"/>
        <v>#VALUE!</v>
      </c>
      <c r="K1384" s="97">
        <f t="shared" si="550"/>
        <v>0</v>
      </c>
      <c r="L1384" s="97">
        <f t="shared" si="551"/>
        <v>0</v>
      </c>
      <c r="M1384" s="97" t="e">
        <f t="shared" si="552"/>
        <v>#VALUE!</v>
      </c>
      <c r="N1384" s="97" t="e">
        <f t="shared" si="553"/>
        <v>#VALUE!</v>
      </c>
      <c r="O1384" s="96"/>
      <c r="P1384" s="97" t="e">
        <f t="shared" si="545"/>
        <v>#VALUE!</v>
      </c>
      <c r="Q1384" s="98" t="e">
        <f t="shared" si="554"/>
        <v>#VALUE!</v>
      </c>
      <c r="R1384" s="99"/>
      <c r="S1384" s="4"/>
      <c r="T1384" s="27">
        <f t="shared" si="555"/>
        <v>0</v>
      </c>
      <c r="U1384" s="100">
        <v>66140</v>
      </c>
      <c r="V1384" s="101">
        <f t="shared" si="546"/>
        <v>0</v>
      </c>
      <c r="W1384" s="100"/>
      <c r="X1384" s="100"/>
      <c r="Y1384" s="101">
        <f t="shared" si="556"/>
        <v>0</v>
      </c>
      <c r="Z1384" s="101">
        <f t="shared" si="557"/>
        <v>0</v>
      </c>
      <c r="AA1384" s="101" t="e">
        <f t="shared" si="547"/>
        <v>#VALUE!</v>
      </c>
    </row>
    <row r="1385" spans="1:29" ht="17.25" x14ac:dyDescent="0.25">
      <c r="A1385" s="4"/>
      <c r="B1385" s="4"/>
      <c r="C1385" s="92"/>
      <c r="D1385" s="192"/>
      <c r="E1385" s="93"/>
      <c r="F1385" s="94"/>
      <c r="G1385" s="95" t="str">
        <f t="shared" si="548"/>
        <v>Error</v>
      </c>
      <c r="H1385" s="96">
        <v>14400</v>
      </c>
      <c r="I1385" s="97" t="e">
        <f t="shared" si="549"/>
        <v>#VALUE!</v>
      </c>
      <c r="J1385" s="87" t="e">
        <f t="shared" si="544"/>
        <v>#VALUE!</v>
      </c>
      <c r="K1385" s="97">
        <f t="shared" si="550"/>
        <v>0</v>
      </c>
      <c r="L1385" s="97">
        <f t="shared" si="551"/>
        <v>0</v>
      </c>
      <c r="M1385" s="97" t="e">
        <f t="shared" si="552"/>
        <v>#VALUE!</v>
      </c>
      <c r="N1385" s="97" t="e">
        <f t="shared" si="553"/>
        <v>#VALUE!</v>
      </c>
      <c r="O1385" s="96"/>
      <c r="P1385" s="97" t="e">
        <f t="shared" si="545"/>
        <v>#VALUE!</v>
      </c>
      <c r="Q1385" s="98" t="e">
        <f t="shared" si="554"/>
        <v>#VALUE!</v>
      </c>
      <c r="R1385" s="99"/>
      <c r="S1385" s="4"/>
      <c r="T1385" s="27">
        <f t="shared" si="555"/>
        <v>0</v>
      </c>
      <c r="U1385" s="100">
        <v>66140</v>
      </c>
      <c r="V1385" s="101">
        <f t="shared" si="546"/>
        <v>0</v>
      </c>
      <c r="W1385" s="100"/>
      <c r="X1385" s="100"/>
      <c r="Y1385" s="101">
        <f t="shared" si="556"/>
        <v>0</v>
      </c>
      <c r="Z1385" s="101">
        <f t="shared" si="557"/>
        <v>0</v>
      </c>
      <c r="AA1385" s="101" t="e">
        <f t="shared" si="547"/>
        <v>#VALUE!</v>
      </c>
    </row>
    <row r="1386" spans="1:29" ht="17.25" x14ac:dyDescent="0.25">
      <c r="A1386" s="4"/>
      <c r="B1386" s="4"/>
      <c r="C1386" s="92"/>
      <c r="D1386" s="192"/>
      <c r="E1386" s="93"/>
      <c r="F1386" s="94"/>
      <c r="G1386" s="95" t="str">
        <f t="shared" si="548"/>
        <v>Error</v>
      </c>
      <c r="H1386" s="96">
        <v>14400</v>
      </c>
      <c r="I1386" s="97" t="e">
        <f t="shared" si="549"/>
        <v>#VALUE!</v>
      </c>
      <c r="J1386" s="87" t="e">
        <f t="shared" si="544"/>
        <v>#VALUE!</v>
      </c>
      <c r="K1386" s="97">
        <f t="shared" si="550"/>
        <v>0</v>
      </c>
      <c r="L1386" s="97">
        <f t="shared" si="551"/>
        <v>0</v>
      </c>
      <c r="M1386" s="97" t="e">
        <f t="shared" si="552"/>
        <v>#VALUE!</v>
      </c>
      <c r="N1386" s="97" t="e">
        <f t="shared" si="553"/>
        <v>#VALUE!</v>
      </c>
      <c r="O1386" s="96"/>
      <c r="P1386" s="97" t="e">
        <f t="shared" si="545"/>
        <v>#VALUE!</v>
      </c>
      <c r="Q1386" s="98" t="e">
        <f t="shared" si="554"/>
        <v>#VALUE!</v>
      </c>
      <c r="R1386" s="99"/>
      <c r="S1386" s="4"/>
      <c r="T1386" s="27">
        <f t="shared" si="555"/>
        <v>0</v>
      </c>
      <c r="U1386" s="100">
        <v>66140</v>
      </c>
      <c r="V1386" s="101">
        <f t="shared" si="546"/>
        <v>0</v>
      </c>
      <c r="W1386" s="100"/>
      <c r="X1386" s="100"/>
      <c r="Y1386" s="101">
        <f t="shared" si="556"/>
        <v>0</v>
      </c>
      <c r="Z1386" s="101">
        <f t="shared" si="557"/>
        <v>0</v>
      </c>
      <c r="AA1386" s="101" t="e">
        <f t="shared" si="547"/>
        <v>#VALUE!</v>
      </c>
    </row>
    <row r="1387" spans="1:29" ht="17.25" x14ac:dyDescent="0.25">
      <c r="A1387" s="4"/>
      <c r="B1387" s="4"/>
      <c r="C1387" s="92"/>
      <c r="D1387" s="192"/>
      <c r="E1387" s="83"/>
      <c r="F1387" s="84"/>
      <c r="G1387" s="85" t="str">
        <f t="shared" si="548"/>
        <v>Error</v>
      </c>
      <c r="H1387" s="86">
        <v>14400</v>
      </c>
      <c r="I1387" s="87" t="e">
        <f t="shared" si="549"/>
        <v>#VALUE!</v>
      </c>
      <c r="J1387" s="87" t="e">
        <f t="shared" si="544"/>
        <v>#VALUE!</v>
      </c>
      <c r="K1387" s="87">
        <f t="shared" si="550"/>
        <v>0</v>
      </c>
      <c r="L1387" s="87">
        <f t="shared" si="551"/>
        <v>0</v>
      </c>
      <c r="M1387" s="87" t="e">
        <f t="shared" si="552"/>
        <v>#VALUE!</v>
      </c>
      <c r="N1387" s="87" t="e">
        <f t="shared" si="553"/>
        <v>#VALUE!</v>
      </c>
      <c r="O1387" s="86"/>
      <c r="P1387" s="87" t="e">
        <f t="shared" si="545"/>
        <v>#VALUE!</v>
      </c>
      <c r="Q1387" s="88" t="e">
        <f t="shared" si="554"/>
        <v>#VALUE!</v>
      </c>
      <c r="R1387" s="89"/>
      <c r="S1387" s="81"/>
      <c r="T1387" s="27">
        <f t="shared" si="555"/>
        <v>0</v>
      </c>
      <c r="U1387" s="90">
        <v>66140</v>
      </c>
      <c r="V1387" s="91">
        <f t="shared" si="546"/>
        <v>0</v>
      </c>
      <c r="W1387" s="90"/>
      <c r="X1387" s="90"/>
      <c r="Y1387" s="91">
        <f t="shared" si="556"/>
        <v>0</v>
      </c>
      <c r="Z1387" s="91">
        <f t="shared" si="557"/>
        <v>0</v>
      </c>
      <c r="AA1387" s="91" t="e">
        <f t="shared" si="547"/>
        <v>#VALUE!</v>
      </c>
    </row>
    <row r="1388" spans="1:29" ht="17.25" x14ac:dyDescent="0.25">
      <c r="A1388" s="4"/>
      <c r="B1388" s="4"/>
      <c r="C1388" s="92"/>
      <c r="D1388" s="192"/>
      <c r="E1388" s="93"/>
      <c r="F1388" s="94"/>
      <c r="G1388" s="95" t="str">
        <f t="shared" si="548"/>
        <v>Error</v>
      </c>
      <c r="H1388" s="96">
        <v>14400</v>
      </c>
      <c r="I1388" s="97" t="e">
        <f t="shared" si="549"/>
        <v>#VALUE!</v>
      </c>
      <c r="J1388" s="87" t="e">
        <f t="shared" si="544"/>
        <v>#VALUE!</v>
      </c>
      <c r="K1388" s="97">
        <f t="shared" si="550"/>
        <v>0</v>
      </c>
      <c r="L1388" s="97">
        <f t="shared" si="551"/>
        <v>0</v>
      </c>
      <c r="M1388" s="97" t="e">
        <f t="shared" si="552"/>
        <v>#VALUE!</v>
      </c>
      <c r="N1388" s="97" t="e">
        <f t="shared" si="553"/>
        <v>#VALUE!</v>
      </c>
      <c r="O1388" s="96"/>
      <c r="P1388" s="97" t="e">
        <f t="shared" si="545"/>
        <v>#VALUE!</v>
      </c>
      <c r="Q1388" s="98" t="e">
        <f t="shared" si="554"/>
        <v>#VALUE!</v>
      </c>
      <c r="R1388" s="99"/>
      <c r="S1388" s="4"/>
      <c r="T1388" s="27">
        <f t="shared" si="555"/>
        <v>0</v>
      </c>
      <c r="U1388" s="100">
        <v>66140</v>
      </c>
      <c r="V1388" s="101">
        <f t="shared" si="546"/>
        <v>0</v>
      </c>
      <c r="W1388" s="100"/>
      <c r="X1388" s="100"/>
      <c r="Y1388" s="101">
        <f t="shared" si="556"/>
        <v>0</v>
      </c>
      <c r="Z1388" s="101">
        <f t="shared" si="557"/>
        <v>0</v>
      </c>
      <c r="AA1388" s="101" t="e">
        <f t="shared" si="547"/>
        <v>#VALUE!</v>
      </c>
    </row>
    <row r="1389" spans="1:29" ht="17.25" x14ac:dyDescent="0.25">
      <c r="A1389" s="4"/>
      <c r="B1389" s="4"/>
      <c r="C1389" s="92"/>
      <c r="D1389" s="192"/>
      <c r="E1389" s="93"/>
      <c r="F1389" s="94"/>
      <c r="G1389" s="95" t="str">
        <f t="shared" si="548"/>
        <v>Error</v>
      </c>
      <c r="H1389" s="96">
        <v>14400</v>
      </c>
      <c r="I1389" s="97" t="e">
        <f t="shared" si="549"/>
        <v>#VALUE!</v>
      </c>
      <c r="J1389" s="87" t="e">
        <f t="shared" si="544"/>
        <v>#VALUE!</v>
      </c>
      <c r="K1389" s="97">
        <f t="shared" si="550"/>
        <v>0</v>
      </c>
      <c r="L1389" s="97">
        <f t="shared" si="551"/>
        <v>0</v>
      </c>
      <c r="M1389" s="97" t="e">
        <f t="shared" si="552"/>
        <v>#VALUE!</v>
      </c>
      <c r="N1389" s="97" t="e">
        <f t="shared" si="553"/>
        <v>#VALUE!</v>
      </c>
      <c r="O1389" s="96"/>
      <c r="P1389" s="97" t="e">
        <f t="shared" si="545"/>
        <v>#VALUE!</v>
      </c>
      <c r="Q1389" s="98" t="e">
        <f t="shared" si="554"/>
        <v>#VALUE!</v>
      </c>
      <c r="R1389" s="99"/>
      <c r="S1389" s="4"/>
      <c r="T1389" s="27">
        <f t="shared" si="555"/>
        <v>0</v>
      </c>
      <c r="U1389" s="100">
        <v>66140</v>
      </c>
      <c r="V1389" s="101">
        <f t="shared" si="546"/>
        <v>0</v>
      </c>
      <c r="W1389" s="100"/>
      <c r="X1389" s="100"/>
      <c r="Y1389" s="101">
        <f t="shared" si="556"/>
        <v>0</v>
      </c>
      <c r="Z1389" s="101">
        <f t="shared" si="557"/>
        <v>0</v>
      </c>
      <c r="AA1389" s="101" t="e">
        <f t="shared" si="547"/>
        <v>#VALUE!</v>
      </c>
    </row>
    <row r="1390" spans="1:29" ht="17.25" x14ac:dyDescent="0.25">
      <c r="A1390" s="4"/>
      <c r="B1390" s="4"/>
      <c r="C1390" s="92"/>
      <c r="D1390" s="192"/>
      <c r="E1390" s="93"/>
      <c r="F1390" s="94"/>
      <c r="G1390" s="95" t="str">
        <f t="shared" si="548"/>
        <v>Error</v>
      </c>
      <c r="H1390" s="96">
        <v>14400</v>
      </c>
      <c r="I1390" s="97" t="e">
        <f t="shared" si="549"/>
        <v>#VALUE!</v>
      </c>
      <c r="J1390" s="87" t="e">
        <f t="shared" si="544"/>
        <v>#VALUE!</v>
      </c>
      <c r="K1390" s="97">
        <f t="shared" si="550"/>
        <v>0</v>
      </c>
      <c r="L1390" s="97">
        <f t="shared" si="551"/>
        <v>0</v>
      </c>
      <c r="M1390" s="97" t="e">
        <f t="shared" si="552"/>
        <v>#VALUE!</v>
      </c>
      <c r="N1390" s="97" t="e">
        <f t="shared" si="553"/>
        <v>#VALUE!</v>
      </c>
      <c r="O1390" s="96"/>
      <c r="P1390" s="97" t="e">
        <f t="shared" si="545"/>
        <v>#VALUE!</v>
      </c>
      <c r="Q1390" s="98" t="e">
        <f t="shared" si="554"/>
        <v>#VALUE!</v>
      </c>
      <c r="R1390" s="99"/>
      <c r="S1390" s="4"/>
      <c r="T1390" s="27">
        <f t="shared" si="555"/>
        <v>0</v>
      </c>
      <c r="U1390" s="100">
        <v>66140</v>
      </c>
      <c r="V1390" s="101">
        <f t="shared" si="546"/>
        <v>0</v>
      </c>
      <c r="W1390" s="100"/>
      <c r="X1390" s="100"/>
      <c r="Y1390" s="101">
        <f t="shared" si="556"/>
        <v>0</v>
      </c>
      <c r="Z1390" s="101">
        <f t="shared" si="557"/>
        <v>0</v>
      </c>
      <c r="AA1390" s="101" t="e">
        <f t="shared" si="547"/>
        <v>#VALUE!</v>
      </c>
    </row>
    <row r="1391" spans="1:29" ht="17.25" x14ac:dyDescent="0.25">
      <c r="A1391" s="4"/>
      <c r="B1391" s="4"/>
      <c r="C1391" s="92"/>
      <c r="D1391" s="192"/>
      <c r="E1391" s="93"/>
      <c r="F1391" s="94"/>
      <c r="G1391" s="95" t="str">
        <f t="shared" si="548"/>
        <v>Error</v>
      </c>
      <c r="H1391" s="96">
        <v>14400</v>
      </c>
      <c r="I1391" s="97" t="e">
        <f t="shared" si="549"/>
        <v>#VALUE!</v>
      </c>
      <c r="J1391" s="87" t="e">
        <f t="shared" si="544"/>
        <v>#VALUE!</v>
      </c>
      <c r="K1391" s="97">
        <f t="shared" si="550"/>
        <v>0</v>
      </c>
      <c r="L1391" s="97">
        <f t="shared" si="551"/>
        <v>0</v>
      </c>
      <c r="M1391" s="97" t="e">
        <f t="shared" si="552"/>
        <v>#VALUE!</v>
      </c>
      <c r="N1391" s="97" t="e">
        <f t="shared" si="553"/>
        <v>#VALUE!</v>
      </c>
      <c r="O1391" s="96"/>
      <c r="P1391" s="97" t="e">
        <f t="shared" si="545"/>
        <v>#VALUE!</v>
      </c>
      <c r="Q1391" s="98" t="e">
        <f t="shared" si="554"/>
        <v>#VALUE!</v>
      </c>
      <c r="R1391" s="99"/>
      <c r="S1391" s="4"/>
      <c r="T1391" s="27">
        <f t="shared" si="555"/>
        <v>0</v>
      </c>
      <c r="U1391" s="100">
        <v>66140</v>
      </c>
      <c r="V1391" s="101">
        <f t="shared" si="546"/>
        <v>0</v>
      </c>
      <c r="W1391" s="100"/>
      <c r="X1391" s="100"/>
      <c r="Y1391" s="101">
        <f t="shared" si="556"/>
        <v>0</v>
      </c>
      <c r="Z1391" s="101">
        <f t="shared" si="557"/>
        <v>0</v>
      </c>
      <c r="AA1391" s="101" t="e">
        <f t="shared" si="547"/>
        <v>#VALUE!</v>
      </c>
    </row>
    <row r="1392" spans="1:29" ht="17.25" x14ac:dyDescent="0.25">
      <c r="A1392" s="4"/>
      <c r="B1392" s="4"/>
      <c r="C1392" s="92"/>
      <c r="D1392" s="192"/>
      <c r="E1392" s="93"/>
      <c r="F1392" s="94"/>
      <c r="G1392" s="95" t="str">
        <f t="shared" si="548"/>
        <v>Error</v>
      </c>
      <c r="H1392" s="96">
        <v>14400</v>
      </c>
      <c r="I1392" s="97" t="e">
        <f t="shared" si="549"/>
        <v>#VALUE!</v>
      </c>
      <c r="J1392" s="87" t="e">
        <f t="shared" si="544"/>
        <v>#VALUE!</v>
      </c>
      <c r="K1392" s="97">
        <f t="shared" si="550"/>
        <v>0</v>
      </c>
      <c r="L1392" s="97">
        <f t="shared" si="551"/>
        <v>0</v>
      </c>
      <c r="M1392" s="97" t="e">
        <f t="shared" si="552"/>
        <v>#VALUE!</v>
      </c>
      <c r="N1392" s="97" t="e">
        <f t="shared" si="553"/>
        <v>#VALUE!</v>
      </c>
      <c r="O1392" s="96"/>
      <c r="P1392" s="97" t="e">
        <f t="shared" si="545"/>
        <v>#VALUE!</v>
      </c>
      <c r="Q1392" s="98" t="e">
        <f t="shared" si="554"/>
        <v>#VALUE!</v>
      </c>
      <c r="R1392" s="99"/>
      <c r="S1392" s="4"/>
      <c r="T1392" s="27">
        <f t="shared" si="555"/>
        <v>0</v>
      </c>
      <c r="U1392" s="100">
        <v>66140</v>
      </c>
      <c r="V1392" s="101">
        <f t="shared" si="546"/>
        <v>0</v>
      </c>
      <c r="W1392" s="100"/>
      <c r="X1392" s="100"/>
      <c r="Y1392" s="101">
        <f t="shared" si="556"/>
        <v>0</v>
      </c>
      <c r="Z1392" s="101">
        <f t="shared" si="557"/>
        <v>0</v>
      </c>
      <c r="AA1392" s="101" t="e">
        <f t="shared" si="547"/>
        <v>#VALUE!</v>
      </c>
    </row>
    <row r="1393" spans="1:27" ht="17.25" x14ac:dyDescent="0.25">
      <c r="A1393" s="4"/>
      <c r="B1393" s="4"/>
      <c r="C1393" s="92"/>
      <c r="D1393" s="192"/>
      <c r="E1393" s="83"/>
      <c r="F1393" s="84"/>
      <c r="G1393" s="85" t="str">
        <f t="shared" si="548"/>
        <v>Error</v>
      </c>
      <c r="H1393" s="86">
        <v>14400</v>
      </c>
      <c r="I1393" s="87" t="e">
        <f t="shared" si="549"/>
        <v>#VALUE!</v>
      </c>
      <c r="J1393" s="87" t="e">
        <f t="shared" si="544"/>
        <v>#VALUE!</v>
      </c>
      <c r="K1393" s="87">
        <f t="shared" si="550"/>
        <v>0</v>
      </c>
      <c r="L1393" s="87">
        <f t="shared" si="551"/>
        <v>0</v>
      </c>
      <c r="M1393" s="87" t="e">
        <f t="shared" si="552"/>
        <v>#VALUE!</v>
      </c>
      <c r="N1393" s="87" t="e">
        <f t="shared" si="553"/>
        <v>#VALUE!</v>
      </c>
      <c r="O1393" s="86"/>
      <c r="P1393" s="87" t="e">
        <f t="shared" si="545"/>
        <v>#VALUE!</v>
      </c>
      <c r="Q1393" s="88" t="e">
        <f t="shared" si="554"/>
        <v>#VALUE!</v>
      </c>
      <c r="R1393" s="89"/>
      <c r="S1393" s="81"/>
      <c r="T1393" s="27">
        <f t="shared" si="555"/>
        <v>0</v>
      </c>
      <c r="U1393" s="90">
        <v>66140</v>
      </c>
      <c r="V1393" s="91">
        <f t="shared" si="546"/>
        <v>0</v>
      </c>
      <c r="W1393" s="90"/>
      <c r="X1393" s="90"/>
      <c r="Y1393" s="91">
        <f t="shared" si="556"/>
        <v>0</v>
      </c>
      <c r="Z1393" s="91">
        <f t="shared" si="557"/>
        <v>0</v>
      </c>
      <c r="AA1393" s="91" t="e">
        <f t="shared" si="547"/>
        <v>#VALUE!</v>
      </c>
    </row>
    <row r="1394" spans="1:27" ht="17.25" x14ac:dyDescent="0.25">
      <c r="A1394" s="4"/>
      <c r="B1394" s="4"/>
      <c r="C1394" s="92"/>
      <c r="D1394" s="192"/>
      <c r="E1394" s="93"/>
      <c r="F1394" s="94"/>
      <c r="G1394" s="95" t="str">
        <f t="shared" si="548"/>
        <v>Error</v>
      </c>
      <c r="H1394" s="96">
        <v>14400</v>
      </c>
      <c r="I1394" s="97" t="e">
        <f t="shared" si="549"/>
        <v>#VALUE!</v>
      </c>
      <c r="J1394" s="87" t="e">
        <f t="shared" si="544"/>
        <v>#VALUE!</v>
      </c>
      <c r="K1394" s="97">
        <f t="shared" si="550"/>
        <v>0</v>
      </c>
      <c r="L1394" s="97">
        <f t="shared" si="551"/>
        <v>0</v>
      </c>
      <c r="M1394" s="97" t="e">
        <f t="shared" si="552"/>
        <v>#VALUE!</v>
      </c>
      <c r="N1394" s="97" t="e">
        <f t="shared" si="553"/>
        <v>#VALUE!</v>
      </c>
      <c r="O1394" s="96"/>
      <c r="P1394" s="97" t="e">
        <f t="shared" si="545"/>
        <v>#VALUE!</v>
      </c>
      <c r="Q1394" s="98" t="e">
        <f t="shared" si="554"/>
        <v>#VALUE!</v>
      </c>
      <c r="R1394" s="99"/>
      <c r="S1394" s="4"/>
      <c r="T1394" s="27">
        <f t="shared" si="555"/>
        <v>0</v>
      </c>
      <c r="U1394" s="100">
        <v>66140</v>
      </c>
      <c r="V1394" s="101">
        <f t="shared" si="546"/>
        <v>0</v>
      </c>
      <c r="W1394" s="100"/>
      <c r="X1394" s="100"/>
      <c r="Y1394" s="101">
        <f t="shared" si="556"/>
        <v>0</v>
      </c>
      <c r="Z1394" s="101">
        <f t="shared" si="557"/>
        <v>0</v>
      </c>
      <c r="AA1394" s="101" t="e">
        <f t="shared" si="547"/>
        <v>#VALUE!</v>
      </c>
    </row>
    <row r="1395" spans="1:27" ht="17.25" x14ac:dyDescent="0.25">
      <c r="A1395" s="4"/>
      <c r="B1395" s="4"/>
      <c r="C1395" s="92"/>
      <c r="D1395" s="192"/>
      <c r="E1395" s="93"/>
      <c r="F1395" s="94"/>
      <c r="G1395" s="95" t="str">
        <f t="shared" si="548"/>
        <v>Error</v>
      </c>
      <c r="H1395" s="96">
        <v>14400</v>
      </c>
      <c r="I1395" s="97" t="e">
        <f t="shared" si="549"/>
        <v>#VALUE!</v>
      </c>
      <c r="J1395" s="87" t="e">
        <f t="shared" si="544"/>
        <v>#VALUE!</v>
      </c>
      <c r="K1395" s="97">
        <f t="shared" si="550"/>
        <v>0</v>
      </c>
      <c r="L1395" s="97">
        <f t="shared" si="551"/>
        <v>0</v>
      </c>
      <c r="M1395" s="97" t="e">
        <f t="shared" si="552"/>
        <v>#VALUE!</v>
      </c>
      <c r="N1395" s="97" t="e">
        <f t="shared" si="553"/>
        <v>#VALUE!</v>
      </c>
      <c r="O1395" s="96"/>
      <c r="P1395" s="97" t="e">
        <f t="shared" si="545"/>
        <v>#VALUE!</v>
      </c>
      <c r="Q1395" s="98" t="e">
        <f t="shared" si="554"/>
        <v>#VALUE!</v>
      </c>
      <c r="R1395" s="99"/>
      <c r="S1395" s="4"/>
      <c r="T1395" s="27">
        <f t="shared" si="555"/>
        <v>0</v>
      </c>
      <c r="U1395" s="100">
        <v>66140</v>
      </c>
      <c r="V1395" s="101">
        <f t="shared" si="546"/>
        <v>0</v>
      </c>
      <c r="W1395" s="100"/>
      <c r="X1395" s="100"/>
      <c r="Y1395" s="101">
        <f t="shared" si="556"/>
        <v>0</v>
      </c>
      <c r="Z1395" s="101">
        <f t="shared" si="557"/>
        <v>0</v>
      </c>
      <c r="AA1395" s="101" t="e">
        <f t="shared" si="547"/>
        <v>#VALUE!</v>
      </c>
    </row>
    <row r="1396" spans="1:27" ht="17.25" x14ac:dyDescent="0.25">
      <c r="A1396" s="4"/>
      <c r="B1396" s="4"/>
      <c r="C1396" s="92"/>
      <c r="D1396" s="192"/>
      <c r="E1396" s="93"/>
      <c r="F1396" s="94"/>
      <c r="G1396" s="95" t="str">
        <f t="shared" si="548"/>
        <v>Error</v>
      </c>
      <c r="H1396" s="96">
        <v>14400</v>
      </c>
      <c r="I1396" s="97" t="e">
        <f t="shared" si="549"/>
        <v>#VALUE!</v>
      </c>
      <c r="J1396" s="87" t="e">
        <f t="shared" si="544"/>
        <v>#VALUE!</v>
      </c>
      <c r="K1396" s="97">
        <f t="shared" si="550"/>
        <v>0</v>
      </c>
      <c r="L1396" s="97">
        <f t="shared" si="551"/>
        <v>0</v>
      </c>
      <c r="M1396" s="97" t="e">
        <f t="shared" si="552"/>
        <v>#VALUE!</v>
      </c>
      <c r="N1396" s="97" t="e">
        <f t="shared" si="553"/>
        <v>#VALUE!</v>
      </c>
      <c r="O1396" s="96"/>
      <c r="P1396" s="97" t="e">
        <f t="shared" si="545"/>
        <v>#VALUE!</v>
      </c>
      <c r="Q1396" s="98" t="e">
        <f t="shared" si="554"/>
        <v>#VALUE!</v>
      </c>
      <c r="R1396" s="99"/>
      <c r="S1396" s="4"/>
      <c r="T1396" s="27">
        <f t="shared" si="555"/>
        <v>0</v>
      </c>
      <c r="U1396" s="100">
        <v>66140</v>
      </c>
      <c r="V1396" s="101">
        <f t="shared" si="546"/>
        <v>0</v>
      </c>
      <c r="W1396" s="100"/>
      <c r="X1396" s="100"/>
      <c r="Y1396" s="101">
        <f t="shared" si="556"/>
        <v>0</v>
      </c>
      <c r="Z1396" s="101">
        <f t="shared" si="557"/>
        <v>0</v>
      </c>
      <c r="AA1396" s="101" t="e">
        <f t="shared" si="547"/>
        <v>#VALUE!</v>
      </c>
    </row>
    <row r="1397" spans="1:27" ht="17.25" x14ac:dyDescent="0.25">
      <c r="A1397" s="4"/>
      <c r="B1397" s="4"/>
      <c r="C1397" s="92"/>
      <c r="D1397" s="192"/>
      <c r="E1397" s="93"/>
      <c r="F1397" s="94"/>
      <c r="G1397" s="95" t="str">
        <f t="shared" si="548"/>
        <v>Error</v>
      </c>
      <c r="H1397" s="96">
        <v>14400</v>
      </c>
      <c r="I1397" s="97" t="e">
        <f t="shared" si="549"/>
        <v>#VALUE!</v>
      </c>
      <c r="J1397" s="87" t="e">
        <f t="shared" si="544"/>
        <v>#VALUE!</v>
      </c>
      <c r="K1397" s="97">
        <f t="shared" si="550"/>
        <v>0</v>
      </c>
      <c r="L1397" s="97">
        <f t="shared" si="551"/>
        <v>0</v>
      </c>
      <c r="M1397" s="97" t="e">
        <f t="shared" si="552"/>
        <v>#VALUE!</v>
      </c>
      <c r="N1397" s="97" t="e">
        <f t="shared" si="553"/>
        <v>#VALUE!</v>
      </c>
      <c r="O1397" s="96"/>
      <c r="P1397" s="97" t="e">
        <f t="shared" si="545"/>
        <v>#VALUE!</v>
      </c>
      <c r="Q1397" s="98" t="e">
        <f t="shared" si="554"/>
        <v>#VALUE!</v>
      </c>
      <c r="R1397" s="99"/>
      <c r="S1397" s="4"/>
      <c r="T1397" s="27">
        <f t="shared" si="555"/>
        <v>0</v>
      </c>
      <c r="U1397" s="100">
        <v>66140</v>
      </c>
      <c r="V1397" s="101">
        <f t="shared" si="546"/>
        <v>0</v>
      </c>
      <c r="W1397" s="100"/>
      <c r="X1397" s="100"/>
      <c r="Y1397" s="101">
        <f t="shared" si="556"/>
        <v>0</v>
      </c>
      <c r="Z1397" s="101">
        <f t="shared" si="557"/>
        <v>0</v>
      </c>
      <c r="AA1397" s="101" t="e">
        <f t="shared" si="547"/>
        <v>#VALUE!</v>
      </c>
    </row>
    <row r="1398" spans="1:27" ht="17.25" x14ac:dyDescent="0.25">
      <c r="A1398" s="4"/>
      <c r="B1398" s="4"/>
      <c r="C1398" s="92"/>
      <c r="D1398" s="192"/>
      <c r="E1398" s="93"/>
      <c r="F1398" s="94"/>
      <c r="G1398" s="95" t="str">
        <f t="shared" si="548"/>
        <v>Error</v>
      </c>
      <c r="H1398" s="96">
        <v>14400</v>
      </c>
      <c r="I1398" s="97" t="e">
        <f t="shared" si="549"/>
        <v>#VALUE!</v>
      </c>
      <c r="J1398" s="87" t="e">
        <f t="shared" si="544"/>
        <v>#VALUE!</v>
      </c>
      <c r="K1398" s="97">
        <f t="shared" si="550"/>
        <v>0</v>
      </c>
      <c r="L1398" s="97">
        <f t="shared" si="551"/>
        <v>0</v>
      </c>
      <c r="M1398" s="97" t="e">
        <f t="shared" si="552"/>
        <v>#VALUE!</v>
      </c>
      <c r="N1398" s="97" t="e">
        <f t="shared" si="553"/>
        <v>#VALUE!</v>
      </c>
      <c r="O1398" s="96"/>
      <c r="P1398" s="97" t="e">
        <f t="shared" si="545"/>
        <v>#VALUE!</v>
      </c>
      <c r="Q1398" s="98" t="e">
        <f t="shared" si="554"/>
        <v>#VALUE!</v>
      </c>
      <c r="R1398" s="99"/>
      <c r="S1398" s="4"/>
      <c r="T1398" s="27">
        <f t="shared" si="555"/>
        <v>0</v>
      </c>
      <c r="U1398" s="100">
        <v>66140</v>
      </c>
      <c r="V1398" s="101">
        <f t="shared" si="546"/>
        <v>0</v>
      </c>
      <c r="W1398" s="100"/>
      <c r="X1398" s="100"/>
      <c r="Y1398" s="101">
        <f t="shared" si="556"/>
        <v>0</v>
      </c>
      <c r="Z1398" s="101">
        <f t="shared" si="557"/>
        <v>0</v>
      </c>
      <c r="AA1398" s="101" t="e">
        <f t="shared" si="547"/>
        <v>#VALUE!</v>
      </c>
    </row>
    <row r="1399" spans="1:27" ht="17.25" x14ac:dyDescent="0.25">
      <c r="A1399" s="4"/>
      <c r="B1399" s="4"/>
      <c r="C1399" s="92"/>
      <c r="D1399" s="192"/>
      <c r="E1399" s="83"/>
      <c r="F1399" s="84"/>
      <c r="G1399" s="85" t="str">
        <f t="shared" si="548"/>
        <v>Error</v>
      </c>
      <c r="H1399" s="86">
        <v>14400</v>
      </c>
      <c r="I1399" s="87" t="e">
        <f t="shared" si="549"/>
        <v>#VALUE!</v>
      </c>
      <c r="J1399" s="87" t="e">
        <f t="shared" si="544"/>
        <v>#VALUE!</v>
      </c>
      <c r="K1399" s="87">
        <f t="shared" si="550"/>
        <v>0</v>
      </c>
      <c r="L1399" s="87">
        <f t="shared" si="551"/>
        <v>0</v>
      </c>
      <c r="M1399" s="87" t="e">
        <f t="shared" si="552"/>
        <v>#VALUE!</v>
      </c>
      <c r="N1399" s="87" t="e">
        <f t="shared" si="553"/>
        <v>#VALUE!</v>
      </c>
      <c r="O1399" s="86"/>
      <c r="P1399" s="87" t="e">
        <f t="shared" si="545"/>
        <v>#VALUE!</v>
      </c>
      <c r="Q1399" s="88" t="e">
        <f t="shared" si="554"/>
        <v>#VALUE!</v>
      </c>
      <c r="R1399" s="89"/>
      <c r="S1399" s="81"/>
      <c r="T1399" s="27">
        <f t="shared" si="555"/>
        <v>0</v>
      </c>
      <c r="U1399" s="90">
        <v>66140</v>
      </c>
      <c r="V1399" s="91">
        <f t="shared" si="546"/>
        <v>0</v>
      </c>
      <c r="W1399" s="90"/>
      <c r="X1399" s="90"/>
      <c r="Y1399" s="91">
        <f t="shared" si="556"/>
        <v>0</v>
      </c>
      <c r="Z1399" s="91">
        <f t="shared" si="557"/>
        <v>0</v>
      </c>
      <c r="AA1399" s="91" t="e">
        <f t="shared" si="547"/>
        <v>#VALUE!</v>
      </c>
    </row>
    <row r="1400" spans="1:27" ht="17.25" x14ac:dyDescent="0.25">
      <c r="A1400" s="4"/>
      <c r="B1400" s="4"/>
      <c r="C1400" s="92"/>
      <c r="D1400" s="192"/>
      <c r="E1400" s="93"/>
      <c r="F1400" s="94"/>
      <c r="G1400" s="95" t="str">
        <f t="shared" si="548"/>
        <v>Error</v>
      </c>
      <c r="H1400" s="96">
        <v>14400</v>
      </c>
      <c r="I1400" s="97" t="e">
        <f t="shared" si="549"/>
        <v>#VALUE!</v>
      </c>
      <c r="J1400" s="87" t="e">
        <f t="shared" si="544"/>
        <v>#VALUE!</v>
      </c>
      <c r="K1400" s="97">
        <f t="shared" si="550"/>
        <v>0</v>
      </c>
      <c r="L1400" s="97">
        <f t="shared" si="551"/>
        <v>0</v>
      </c>
      <c r="M1400" s="97" t="e">
        <f t="shared" si="552"/>
        <v>#VALUE!</v>
      </c>
      <c r="N1400" s="97" t="e">
        <f t="shared" si="553"/>
        <v>#VALUE!</v>
      </c>
      <c r="O1400" s="96"/>
      <c r="P1400" s="97" t="e">
        <f t="shared" si="545"/>
        <v>#VALUE!</v>
      </c>
      <c r="Q1400" s="98" t="e">
        <f t="shared" si="554"/>
        <v>#VALUE!</v>
      </c>
      <c r="R1400" s="99"/>
      <c r="S1400" s="4"/>
      <c r="T1400" s="27">
        <f t="shared" si="555"/>
        <v>0</v>
      </c>
      <c r="U1400" s="100">
        <v>66140</v>
      </c>
      <c r="V1400" s="101">
        <f t="shared" si="546"/>
        <v>0</v>
      </c>
      <c r="W1400" s="100"/>
      <c r="X1400" s="100"/>
      <c r="Y1400" s="101">
        <f t="shared" si="556"/>
        <v>0</v>
      </c>
      <c r="Z1400" s="101">
        <f t="shared" si="557"/>
        <v>0</v>
      </c>
      <c r="AA1400" s="101" t="e">
        <f t="shared" si="547"/>
        <v>#VALUE!</v>
      </c>
    </row>
    <row r="1401" spans="1:27" ht="17.25" x14ac:dyDescent="0.25">
      <c r="A1401" s="4"/>
      <c r="B1401" s="4"/>
      <c r="C1401" s="92"/>
      <c r="D1401" s="192"/>
      <c r="E1401" s="93"/>
      <c r="F1401" s="94"/>
      <c r="G1401" s="95" t="str">
        <f t="shared" si="548"/>
        <v>Error</v>
      </c>
      <c r="H1401" s="96">
        <v>14400</v>
      </c>
      <c r="I1401" s="97" t="e">
        <f t="shared" si="549"/>
        <v>#VALUE!</v>
      </c>
      <c r="J1401" s="87" t="e">
        <f t="shared" si="544"/>
        <v>#VALUE!</v>
      </c>
      <c r="K1401" s="97">
        <f t="shared" si="550"/>
        <v>0</v>
      </c>
      <c r="L1401" s="97">
        <f t="shared" si="551"/>
        <v>0</v>
      </c>
      <c r="M1401" s="97" t="e">
        <f t="shared" si="552"/>
        <v>#VALUE!</v>
      </c>
      <c r="N1401" s="97" t="e">
        <f t="shared" si="553"/>
        <v>#VALUE!</v>
      </c>
      <c r="O1401" s="96"/>
      <c r="P1401" s="97" t="e">
        <f t="shared" si="545"/>
        <v>#VALUE!</v>
      </c>
      <c r="Q1401" s="98" t="e">
        <f t="shared" si="554"/>
        <v>#VALUE!</v>
      </c>
      <c r="R1401" s="99"/>
      <c r="S1401" s="4"/>
      <c r="T1401" s="27">
        <f t="shared" si="555"/>
        <v>0</v>
      </c>
      <c r="U1401" s="100">
        <v>66140</v>
      </c>
      <c r="V1401" s="101">
        <f t="shared" si="546"/>
        <v>0</v>
      </c>
      <c r="W1401" s="100"/>
      <c r="X1401" s="100"/>
      <c r="Y1401" s="101">
        <f t="shared" si="556"/>
        <v>0</v>
      </c>
      <c r="Z1401" s="101">
        <f t="shared" si="557"/>
        <v>0</v>
      </c>
      <c r="AA1401" s="101" t="e">
        <f t="shared" si="547"/>
        <v>#VALUE!</v>
      </c>
    </row>
    <row r="1402" spans="1:27" ht="17.25" x14ac:dyDescent="0.25">
      <c r="A1402" s="4"/>
      <c r="B1402" s="4"/>
      <c r="C1402" s="92"/>
      <c r="D1402" s="192"/>
      <c r="E1402" s="93"/>
      <c r="F1402" s="94"/>
      <c r="G1402" s="95" t="str">
        <f t="shared" si="548"/>
        <v>Error</v>
      </c>
      <c r="H1402" s="96">
        <v>14400</v>
      </c>
      <c r="I1402" s="97" t="e">
        <f t="shared" si="549"/>
        <v>#VALUE!</v>
      </c>
      <c r="J1402" s="87" t="e">
        <f t="shared" si="544"/>
        <v>#VALUE!</v>
      </c>
      <c r="K1402" s="97">
        <f t="shared" si="550"/>
        <v>0</v>
      </c>
      <c r="L1402" s="97">
        <f t="shared" si="551"/>
        <v>0</v>
      </c>
      <c r="M1402" s="97" t="e">
        <f t="shared" si="552"/>
        <v>#VALUE!</v>
      </c>
      <c r="N1402" s="97" t="e">
        <f t="shared" si="553"/>
        <v>#VALUE!</v>
      </c>
      <c r="O1402" s="96"/>
      <c r="P1402" s="97" t="e">
        <f t="shared" si="545"/>
        <v>#VALUE!</v>
      </c>
      <c r="Q1402" s="98" t="e">
        <f t="shared" si="554"/>
        <v>#VALUE!</v>
      </c>
      <c r="R1402" s="99"/>
      <c r="S1402" s="4"/>
      <c r="T1402" s="27">
        <f t="shared" si="555"/>
        <v>0</v>
      </c>
      <c r="U1402" s="100">
        <v>66140</v>
      </c>
      <c r="V1402" s="101">
        <f t="shared" si="546"/>
        <v>0</v>
      </c>
      <c r="W1402" s="100"/>
      <c r="X1402" s="100"/>
      <c r="Y1402" s="101">
        <f t="shared" si="556"/>
        <v>0</v>
      </c>
      <c r="Z1402" s="101">
        <f t="shared" si="557"/>
        <v>0</v>
      </c>
      <c r="AA1402" s="101" t="e">
        <f t="shared" si="547"/>
        <v>#VALUE!</v>
      </c>
    </row>
    <row r="1403" spans="1:27" ht="17.25" x14ac:dyDescent="0.25">
      <c r="A1403" s="4"/>
      <c r="B1403" s="4"/>
      <c r="C1403" s="92"/>
      <c r="D1403" s="192"/>
      <c r="E1403" s="93"/>
      <c r="F1403" s="94"/>
      <c r="G1403" s="95" t="str">
        <f t="shared" si="548"/>
        <v>Error</v>
      </c>
      <c r="H1403" s="96">
        <v>14400</v>
      </c>
      <c r="I1403" s="97" t="e">
        <f t="shared" si="549"/>
        <v>#VALUE!</v>
      </c>
      <c r="J1403" s="87" t="e">
        <f t="shared" si="544"/>
        <v>#VALUE!</v>
      </c>
      <c r="K1403" s="97">
        <f t="shared" si="550"/>
        <v>0</v>
      </c>
      <c r="L1403" s="97">
        <f t="shared" si="551"/>
        <v>0</v>
      </c>
      <c r="M1403" s="97" t="e">
        <f t="shared" si="552"/>
        <v>#VALUE!</v>
      </c>
      <c r="N1403" s="97" t="e">
        <f t="shared" si="553"/>
        <v>#VALUE!</v>
      </c>
      <c r="O1403" s="96"/>
      <c r="P1403" s="97" t="e">
        <f t="shared" si="545"/>
        <v>#VALUE!</v>
      </c>
      <c r="Q1403" s="98" t="e">
        <f t="shared" si="554"/>
        <v>#VALUE!</v>
      </c>
      <c r="R1403" s="99"/>
      <c r="S1403" s="4"/>
      <c r="T1403" s="27">
        <f t="shared" si="555"/>
        <v>0</v>
      </c>
      <c r="U1403" s="100">
        <v>66140</v>
      </c>
      <c r="V1403" s="101">
        <f t="shared" si="546"/>
        <v>0</v>
      </c>
      <c r="W1403" s="100"/>
      <c r="X1403" s="100"/>
      <c r="Y1403" s="101">
        <f t="shared" si="556"/>
        <v>0</v>
      </c>
      <c r="Z1403" s="101">
        <f t="shared" si="557"/>
        <v>0</v>
      </c>
      <c r="AA1403" s="101" t="e">
        <f t="shared" si="547"/>
        <v>#VALUE!</v>
      </c>
    </row>
    <row r="1404" spans="1:27" ht="17.25" x14ac:dyDescent="0.25">
      <c r="A1404" s="4"/>
      <c r="B1404" s="4"/>
      <c r="C1404" s="92"/>
      <c r="D1404" s="192"/>
      <c r="E1404" s="93"/>
      <c r="F1404" s="94"/>
      <c r="G1404" s="95" t="str">
        <f t="shared" si="548"/>
        <v>Error</v>
      </c>
      <c r="H1404" s="96">
        <v>14400</v>
      </c>
      <c r="I1404" s="97" t="e">
        <f t="shared" si="549"/>
        <v>#VALUE!</v>
      </c>
      <c r="J1404" s="87" t="e">
        <f t="shared" si="544"/>
        <v>#VALUE!</v>
      </c>
      <c r="K1404" s="97">
        <f t="shared" si="550"/>
        <v>0</v>
      </c>
      <c r="L1404" s="97">
        <f t="shared" si="551"/>
        <v>0</v>
      </c>
      <c r="M1404" s="97" t="e">
        <f t="shared" si="552"/>
        <v>#VALUE!</v>
      </c>
      <c r="N1404" s="97" t="e">
        <f t="shared" si="553"/>
        <v>#VALUE!</v>
      </c>
      <c r="O1404" s="96"/>
      <c r="P1404" s="97" t="e">
        <f t="shared" si="545"/>
        <v>#VALUE!</v>
      </c>
      <c r="Q1404" s="98" t="e">
        <f t="shared" si="554"/>
        <v>#VALUE!</v>
      </c>
      <c r="R1404" s="99"/>
      <c r="S1404" s="4"/>
      <c r="T1404" s="27">
        <f t="shared" si="555"/>
        <v>0</v>
      </c>
      <c r="U1404" s="100">
        <v>66140</v>
      </c>
      <c r="V1404" s="101">
        <f t="shared" si="546"/>
        <v>0</v>
      </c>
      <c r="W1404" s="100"/>
      <c r="X1404" s="100"/>
      <c r="Y1404" s="101">
        <f t="shared" si="556"/>
        <v>0</v>
      </c>
      <c r="Z1404" s="101">
        <f t="shared" si="557"/>
        <v>0</v>
      </c>
      <c r="AA1404" s="101" t="e">
        <f t="shared" si="547"/>
        <v>#VALUE!</v>
      </c>
    </row>
    <row r="1405" spans="1:27" ht="17.25" x14ac:dyDescent="0.25">
      <c r="A1405" s="4"/>
      <c r="B1405" s="4"/>
      <c r="C1405" s="92"/>
      <c r="D1405" s="192"/>
      <c r="E1405" s="83"/>
      <c r="F1405" s="84"/>
      <c r="G1405" s="85" t="str">
        <f t="shared" si="548"/>
        <v>Error</v>
      </c>
      <c r="H1405" s="86">
        <v>14400</v>
      </c>
      <c r="I1405" s="87" t="e">
        <f t="shared" si="549"/>
        <v>#VALUE!</v>
      </c>
      <c r="J1405" s="87" t="e">
        <f t="shared" si="544"/>
        <v>#VALUE!</v>
      </c>
      <c r="K1405" s="87">
        <f t="shared" si="550"/>
        <v>0</v>
      </c>
      <c r="L1405" s="87">
        <f t="shared" si="551"/>
        <v>0</v>
      </c>
      <c r="M1405" s="87" t="e">
        <f t="shared" si="552"/>
        <v>#VALUE!</v>
      </c>
      <c r="N1405" s="87" t="e">
        <f t="shared" si="553"/>
        <v>#VALUE!</v>
      </c>
      <c r="O1405" s="86"/>
      <c r="P1405" s="87" t="e">
        <f t="shared" si="545"/>
        <v>#VALUE!</v>
      </c>
      <c r="Q1405" s="88" t="e">
        <f t="shared" si="554"/>
        <v>#VALUE!</v>
      </c>
      <c r="R1405" s="89"/>
      <c r="S1405" s="81"/>
      <c r="T1405" s="27">
        <f t="shared" si="555"/>
        <v>0</v>
      </c>
      <c r="U1405" s="90">
        <v>66140</v>
      </c>
      <c r="V1405" s="91">
        <f t="shared" si="546"/>
        <v>0</v>
      </c>
      <c r="W1405" s="90"/>
      <c r="X1405" s="90"/>
      <c r="Y1405" s="91">
        <f t="shared" si="556"/>
        <v>0</v>
      </c>
      <c r="Z1405" s="91">
        <f t="shared" si="557"/>
        <v>0</v>
      </c>
      <c r="AA1405" s="91" t="e">
        <f t="shared" si="547"/>
        <v>#VALUE!</v>
      </c>
    </row>
    <row r="1406" spans="1:27" ht="17.25" x14ac:dyDescent="0.25">
      <c r="A1406" s="4"/>
      <c r="B1406" s="4"/>
      <c r="C1406" s="92"/>
      <c r="D1406" s="192"/>
      <c r="E1406" s="93"/>
      <c r="F1406" s="94"/>
      <c r="G1406" s="95" t="str">
        <f t="shared" si="548"/>
        <v>Error</v>
      </c>
      <c r="H1406" s="96">
        <v>14400</v>
      </c>
      <c r="I1406" s="97" t="e">
        <f t="shared" si="549"/>
        <v>#VALUE!</v>
      </c>
      <c r="J1406" s="87" t="e">
        <f t="shared" si="544"/>
        <v>#VALUE!</v>
      </c>
      <c r="K1406" s="97">
        <f t="shared" si="550"/>
        <v>0</v>
      </c>
      <c r="L1406" s="97">
        <f t="shared" si="551"/>
        <v>0</v>
      </c>
      <c r="M1406" s="97" t="e">
        <f t="shared" si="552"/>
        <v>#VALUE!</v>
      </c>
      <c r="N1406" s="97" t="e">
        <f t="shared" si="553"/>
        <v>#VALUE!</v>
      </c>
      <c r="O1406" s="96"/>
      <c r="P1406" s="97" t="e">
        <f t="shared" si="545"/>
        <v>#VALUE!</v>
      </c>
      <c r="Q1406" s="98" t="e">
        <f t="shared" si="554"/>
        <v>#VALUE!</v>
      </c>
      <c r="R1406" s="99"/>
      <c r="S1406" s="4"/>
      <c r="T1406" s="27">
        <f t="shared" si="555"/>
        <v>0</v>
      </c>
      <c r="U1406" s="100">
        <v>66140</v>
      </c>
      <c r="V1406" s="101">
        <f t="shared" si="546"/>
        <v>0</v>
      </c>
      <c r="W1406" s="100"/>
      <c r="X1406" s="100"/>
      <c r="Y1406" s="101">
        <f t="shared" si="556"/>
        <v>0</v>
      </c>
      <c r="Z1406" s="101">
        <f t="shared" si="557"/>
        <v>0</v>
      </c>
      <c r="AA1406" s="101" t="e">
        <f t="shared" si="547"/>
        <v>#VALUE!</v>
      </c>
    </row>
    <row r="1407" spans="1:27" ht="17.25" x14ac:dyDescent="0.25">
      <c r="A1407" s="4"/>
      <c r="B1407" s="4"/>
      <c r="C1407" s="92"/>
      <c r="D1407" s="192"/>
      <c r="E1407" s="93"/>
      <c r="F1407" s="94"/>
      <c r="G1407" s="95" t="str">
        <f t="shared" si="548"/>
        <v>Error</v>
      </c>
      <c r="H1407" s="96">
        <v>14400</v>
      </c>
      <c r="I1407" s="97" t="e">
        <f t="shared" si="549"/>
        <v>#VALUE!</v>
      </c>
      <c r="J1407" s="87" t="e">
        <f t="shared" si="544"/>
        <v>#VALUE!</v>
      </c>
      <c r="K1407" s="97">
        <f t="shared" si="550"/>
        <v>0</v>
      </c>
      <c r="L1407" s="97">
        <f t="shared" si="551"/>
        <v>0</v>
      </c>
      <c r="M1407" s="97" t="e">
        <f t="shared" si="552"/>
        <v>#VALUE!</v>
      </c>
      <c r="N1407" s="97" t="e">
        <f t="shared" si="553"/>
        <v>#VALUE!</v>
      </c>
      <c r="O1407" s="96"/>
      <c r="P1407" s="97" t="e">
        <f t="shared" si="545"/>
        <v>#VALUE!</v>
      </c>
      <c r="Q1407" s="98" t="e">
        <f t="shared" si="554"/>
        <v>#VALUE!</v>
      </c>
      <c r="R1407" s="99"/>
      <c r="S1407" s="4"/>
      <c r="T1407" s="27">
        <f t="shared" si="555"/>
        <v>0</v>
      </c>
      <c r="U1407" s="100">
        <v>66140</v>
      </c>
      <c r="V1407" s="101">
        <f t="shared" si="546"/>
        <v>0</v>
      </c>
      <c r="W1407" s="100"/>
      <c r="X1407" s="100"/>
      <c r="Y1407" s="101">
        <f t="shared" si="556"/>
        <v>0</v>
      </c>
      <c r="Z1407" s="101">
        <f t="shared" si="557"/>
        <v>0</v>
      </c>
      <c r="AA1407" s="101" t="e">
        <f t="shared" si="547"/>
        <v>#VALUE!</v>
      </c>
    </row>
    <row r="1408" spans="1:27" ht="17.25" x14ac:dyDescent="0.25">
      <c r="A1408" s="4"/>
      <c r="B1408" s="4"/>
      <c r="C1408" s="92"/>
      <c r="D1408" s="192"/>
      <c r="E1408" s="93"/>
      <c r="F1408" s="94"/>
      <c r="G1408" s="95" t="str">
        <f t="shared" si="548"/>
        <v>Error</v>
      </c>
      <c r="H1408" s="96">
        <v>14400</v>
      </c>
      <c r="I1408" s="97" t="e">
        <f t="shared" si="549"/>
        <v>#VALUE!</v>
      </c>
      <c r="J1408" s="87" t="e">
        <f t="shared" si="544"/>
        <v>#VALUE!</v>
      </c>
      <c r="K1408" s="97">
        <f t="shared" si="550"/>
        <v>0</v>
      </c>
      <c r="L1408" s="97">
        <f t="shared" si="551"/>
        <v>0</v>
      </c>
      <c r="M1408" s="97" t="e">
        <f t="shared" si="552"/>
        <v>#VALUE!</v>
      </c>
      <c r="N1408" s="97" t="e">
        <f t="shared" si="553"/>
        <v>#VALUE!</v>
      </c>
      <c r="O1408" s="96"/>
      <c r="P1408" s="97" t="e">
        <f t="shared" si="545"/>
        <v>#VALUE!</v>
      </c>
      <c r="Q1408" s="98" t="e">
        <f t="shared" si="554"/>
        <v>#VALUE!</v>
      </c>
      <c r="R1408" s="99"/>
      <c r="S1408" s="4"/>
      <c r="T1408" s="27">
        <f t="shared" si="555"/>
        <v>0</v>
      </c>
      <c r="U1408" s="100">
        <v>66140</v>
      </c>
      <c r="V1408" s="101">
        <f t="shared" si="546"/>
        <v>0</v>
      </c>
      <c r="W1408" s="100"/>
      <c r="X1408" s="100"/>
      <c r="Y1408" s="101">
        <f t="shared" si="556"/>
        <v>0</v>
      </c>
      <c r="Z1408" s="101">
        <f t="shared" si="557"/>
        <v>0</v>
      </c>
      <c r="AA1408" s="101" t="e">
        <f t="shared" si="547"/>
        <v>#VALUE!</v>
      </c>
    </row>
    <row r="1409" spans="1:27" ht="17.25" x14ac:dyDescent="0.25">
      <c r="A1409" s="4"/>
      <c r="B1409" s="4"/>
      <c r="C1409" s="92"/>
      <c r="D1409" s="192"/>
      <c r="E1409" s="93"/>
      <c r="F1409" s="94"/>
      <c r="G1409" s="95" t="str">
        <f t="shared" si="548"/>
        <v>Error</v>
      </c>
      <c r="H1409" s="96">
        <v>14400</v>
      </c>
      <c r="I1409" s="97" t="e">
        <f t="shared" si="549"/>
        <v>#VALUE!</v>
      </c>
      <c r="J1409" s="87" t="e">
        <f t="shared" si="544"/>
        <v>#VALUE!</v>
      </c>
      <c r="K1409" s="97">
        <f t="shared" si="550"/>
        <v>0</v>
      </c>
      <c r="L1409" s="97">
        <f t="shared" si="551"/>
        <v>0</v>
      </c>
      <c r="M1409" s="97" t="e">
        <f t="shared" si="552"/>
        <v>#VALUE!</v>
      </c>
      <c r="N1409" s="97" t="e">
        <f t="shared" si="553"/>
        <v>#VALUE!</v>
      </c>
      <c r="O1409" s="96"/>
      <c r="P1409" s="97" t="e">
        <f t="shared" si="545"/>
        <v>#VALUE!</v>
      </c>
      <c r="Q1409" s="98" t="e">
        <f t="shared" si="554"/>
        <v>#VALUE!</v>
      </c>
      <c r="R1409" s="99"/>
      <c r="S1409" s="4"/>
      <c r="T1409" s="27">
        <f t="shared" si="555"/>
        <v>0</v>
      </c>
      <c r="U1409" s="100">
        <v>66140</v>
      </c>
      <c r="V1409" s="101">
        <f t="shared" si="546"/>
        <v>0</v>
      </c>
      <c r="W1409" s="100"/>
      <c r="X1409" s="100"/>
      <c r="Y1409" s="101">
        <f t="shared" si="556"/>
        <v>0</v>
      </c>
      <c r="Z1409" s="101">
        <f t="shared" si="557"/>
        <v>0</v>
      </c>
      <c r="AA1409" s="101" t="e">
        <f t="shared" si="547"/>
        <v>#VALUE!</v>
      </c>
    </row>
    <row r="1410" spans="1:27" ht="17.25" x14ac:dyDescent="0.25">
      <c r="A1410" s="4"/>
      <c r="B1410" s="4"/>
      <c r="C1410" s="92"/>
      <c r="D1410" s="192"/>
      <c r="E1410" s="93"/>
      <c r="F1410" s="94"/>
      <c r="G1410" s="95" t="str">
        <f t="shared" si="548"/>
        <v>Error</v>
      </c>
      <c r="H1410" s="96">
        <v>14400</v>
      </c>
      <c r="I1410" s="97" t="e">
        <f t="shared" si="549"/>
        <v>#VALUE!</v>
      </c>
      <c r="J1410" s="87" t="e">
        <f t="shared" si="544"/>
        <v>#VALUE!</v>
      </c>
      <c r="K1410" s="97">
        <f t="shared" si="550"/>
        <v>0</v>
      </c>
      <c r="L1410" s="97">
        <f t="shared" si="551"/>
        <v>0</v>
      </c>
      <c r="M1410" s="97" t="e">
        <f t="shared" si="552"/>
        <v>#VALUE!</v>
      </c>
      <c r="N1410" s="97" t="e">
        <f t="shared" si="553"/>
        <v>#VALUE!</v>
      </c>
      <c r="O1410" s="96"/>
      <c r="P1410" s="97" t="e">
        <f t="shared" si="545"/>
        <v>#VALUE!</v>
      </c>
      <c r="Q1410" s="98" t="e">
        <f t="shared" si="554"/>
        <v>#VALUE!</v>
      </c>
      <c r="R1410" s="99"/>
      <c r="S1410" s="4"/>
      <c r="T1410" s="27">
        <f t="shared" si="555"/>
        <v>0</v>
      </c>
      <c r="U1410" s="100">
        <v>66140</v>
      </c>
      <c r="V1410" s="101">
        <f t="shared" si="546"/>
        <v>0</v>
      </c>
      <c r="W1410" s="100"/>
      <c r="X1410" s="100"/>
      <c r="Y1410" s="101">
        <f t="shared" si="556"/>
        <v>0</v>
      </c>
      <c r="Z1410" s="101">
        <f t="shared" si="557"/>
        <v>0</v>
      </c>
      <c r="AA1410" s="101" t="e">
        <f t="shared" si="547"/>
        <v>#VALUE!</v>
      </c>
    </row>
    <row r="1411" spans="1:27" ht="17.25" x14ac:dyDescent="0.25">
      <c r="A1411" s="4"/>
      <c r="B1411" s="4"/>
      <c r="C1411" s="92"/>
      <c r="D1411" s="192"/>
      <c r="E1411" s="83"/>
      <c r="F1411" s="84"/>
      <c r="G1411" s="85" t="str">
        <f t="shared" si="548"/>
        <v>Error</v>
      </c>
      <c r="H1411" s="86">
        <v>14400</v>
      </c>
      <c r="I1411" s="87" t="e">
        <f t="shared" si="549"/>
        <v>#VALUE!</v>
      </c>
      <c r="J1411" s="87" t="e">
        <f t="shared" si="544"/>
        <v>#VALUE!</v>
      </c>
      <c r="K1411" s="87">
        <f t="shared" si="550"/>
        <v>0</v>
      </c>
      <c r="L1411" s="87">
        <f t="shared" si="551"/>
        <v>0</v>
      </c>
      <c r="M1411" s="87" t="e">
        <f t="shared" si="552"/>
        <v>#VALUE!</v>
      </c>
      <c r="N1411" s="87" t="e">
        <f t="shared" si="553"/>
        <v>#VALUE!</v>
      </c>
      <c r="O1411" s="86"/>
      <c r="P1411" s="87" t="e">
        <f t="shared" si="545"/>
        <v>#VALUE!</v>
      </c>
      <c r="Q1411" s="88" t="e">
        <f t="shared" si="554"/>
        <v>#VALUE!</v>
      </c>
      <c r="R1411" s="89"/>
      <c r="S1411" s="81"/>
      <c r="T1411" s="27">
        <f t="shared" si="555"/>
        <v>0</v>
      </c>
      <c r="U1411" s="90">
        <v>66140</v>
      </c>
      <c r="V1411" s="91">
        <f t="shared" si="546"/>
        <v>0</v>
      </c>
      <c r="W1411" s="90"/>
      <c r="X1411" s="90"/>
      <c r="Y1411" s="91">
        <f t="shared" si="556"/>
        <v>0</v>
      </c>
      <c r="Z1411" s="91">
        <f t="shared" si="557"/>
        <v>0</v>
      </c>
      <c r="AA1411" s="91" t="e">
        <f t="shared" si="547"/>
        <v>#VALUE!</v>
      </c>
    </row>
    <row r="1412" spans="1:27" ht="17.25" x14ac:dyDescent="0.25">
      <c r="A1412" s="4"/>
      <c r="B1412" s="4"/>
      <c r="C1412" s="92"/>
      <c r="D1412" s="192"/>
      <c r="E1412" s="93"/>
      <c r="F1412" s="94"/>
      <c r="G1412" s="95" t="str">
        <f t="shared" si="548"/>
        <v>Error</v>
      </c>
      <c r="H1412" s="96">
        <v>14400</v>
      </c>
      <c r="I1412" s="97" t="e">
        <f t="shared" si="549"/>
        <v>#VALUE!</v>
      </c>
      <c r="J1412" s="87" t="e">
        <f t="shared" si="544"/>
        <v>#VALUE!</v>
      </c>
      <c r="K1412" s="97">
        <f t="shared" si="550"/>
        <v>0</v>
      </c>
      <c r="L1412" s="97">
        <f t="shared" si="551"/>
        <v>0</v>
      </c>
      <c r="M1412" s="97" t="e">
        <f t="shared" si="552"/>
        <v>#VALUE!</v>
      </c>
      <c r="N1412" s="97" t="e">
        <f t="shared" si="553"/>
        <v>#VALUE!</v>
      </c>
      <c r="O1412" s="96"/>
      <c r="P1412" s="97" t="e">
        <f t="shared" si="545"/>
        <v>#VALUE!</v>
      </c>
      <c r="Q1412" s="98" t="e">
        <f t="shared" si="554"/>
        <v>#VALUE!</v>
      </c>
      <c r="R1412" s="99"/>
      <c r="S1412" s="4"/>
      <c r="T1412" s="27">
        <f t="shared" si="555"/>
        <v>0</v>
      </c>
      <c r="U1412" s="100">
        <v>66140</v>
      </c>
      <c r="V1412" s="101">
        <f t="shared" si="546"/>
        <v>0</v>
      </c>
      <c r="W1412" s="100"/>
      <c r="X1412" s="100"/>
      <c r="Y1412" s="101">
        <f t="shared" si="556"/>
        <v>0</v>
      </c>
      <c r="Z1412" s="101">
        <f t="shared" si="557"/>
        <v>0</v>
      </c>
      <c r="AA1412" s="101" t="e">
        <f t="shared" si="547"/>
        <v>#VALUE!</v>
      </c>
    </row>
    <row r="1413" spans="1:27" ht="17.25" x14ac:dyDescent="0.25">
      <c r="A1413" s="4"/>
      <c r="B1413" s="4"/>
      <c r="C1413" s="92"/>
      <c r="D1413" s="192"/>
      <c r="E1413" s="93"/>
      <c r="F1413" s="94"/>
      <c r="G1413" s="95" t="str">
        <f t="shared" si="548"/>
        <v>Error</v>
      </c>
      <c r="H1413" s="96">
        <v>14400</v>
      </c>
      <c r="I1413" s="97" t="e">
        <f t="shared" si="549"/>
        <v>#VALUE!</v>
      </c>
      <c r="J1413" s="87" t="e">
        <f t="shared" si="544"/>
        <v>#VALUE!</v>
      </c>
      <c r="K1413" s="97">
        <f t="shared" si="550"/>
        <v>0</v>
      </c>
      <c r="L1413" s="97">
        <f t="shared" si="551"/>
        <v>0</v>
      </c>
      <c r="M1413" s="97" t="e">
        <f t="shared" si="552"/>
        <v>#VALUE!</v>
      </c>
      <c r="N1413" s="97" t="e">
        <f t="shared" si="553"/>
        <v>#VALUE!</v>
      </c>
      <c r="O1413" s="96"/>
      <c r="P1413" s="97" t="e">
        <f t="shared" si="545"/>
        <v>#VALUE!</v>
      </c>
      <c r="Q1413" s="98" t="e">
        <f t="shared" si="554"/>
        <v>#VALUE!</v>
      </c>
      <c r="R1413" s="99"/>
      <c r="S1413" s="4"/>
      <c r="T1413" s="27">
        <f t="shared" si="555"/>
        <v>0</v>
      </c>
      <c r="U1413" s="100">
        <v>66140</v>
      </c>
      <c r="V1413" s="101">
        <f t="shared" ref="V1413:V1444" si="558">+U1413*T1413</f>
        <v>0</v>
      </c>
      <c r="W1413" s="100"/>
      <c r="X1413" s="100"/>
      <c r="Y1413" s="101">
        <f t="shared" si="556"/>
        <v>0</v>
      </c>
      <c r="Z1413" s="101">
        <f t="shared" si="557"/>
        <v>0</v>
      </c>
      <c r="AA1413" s="101" t="e">
        <f t="shared" ref="AA1413:AA1444" si="559">+Z1413+Q1413</f>
        <v>#VALUE!</v>
      </c>
    </row>
    <row r="1414" spans="1:27" ht="17.25" x14ac:dyDescent="0.25">
      <c r="A1414" s="4"/>
      <c r="B1414" s="4"/>
      <c r="C1414" s="92"/>
      <c r="D1414" s="192"/>
      <c r="E1414" s="93"/>
      <c r="F1414" s="94"/>
      <c r="G1414" s="95" t="str">
        <f t="shared" si="548"/>
        <v>Error</v>
      </c>
      <c r="H1414" s="96">
        <v>14400</v>
      </c>
      <c r="I1414" s="97" t="e">
        <f t="shared" si="549"/>
        <v>#VALUE!</v>
      </c>
      <c r="J1414" s="87" t="e">
        <f t="shared" si="544"/>
        <v>#VALUE!</v>
      </c>
      <c r="K1414" s="97">
        <f t="shared" si="550"/>
        <v>0</v>
      </c>
      <c r="L1414" s="97">
        <f t="shared" si="551"/>
        <v>0</v>
      </c>
      <c r="M1414" s="97" t="e">
        <f t="shared" si="552"/>
        <v>#VALUE!</v>
      </c>
      <c r="N1414" s="97" t="e">
        <f t="shared" si="553"/>
        <v>#VALUE!</v>
      </c>
      <c r="O1414" s="96"/>
      <c r="P1414" s="97" t="e">
        <f t="shared" si="545"/>
        <v>#VALUE!</v>
      </c>
      <c r="Q1414" s="98" t="e">
        <f t="shared" si="554"/>
        <v>#VALUE!</v>
      </c>
      <c r="R1414" s="99"/>
      <c r="S1414" s="4"/>
      <c r="T1414" s="27">
        <f t="shared" si="555"/>
        <v>0</v>
      </c>
      <c r="U1414" s="100">
        <v>66140</v>
      </c>
      <c r="V1414" s="101">
        <f t="shared" si="558"/>
        <v>0</v>
      </c>
      <c r="W1414" s="100"/>
      <c r="X1414" s="100"/>
      <c r="Y1414" s="101">
        <f t="shared" si="556"/>
        <v>0</v>
      </c>
      <c r="Z1414" s="101">
        <f t="shared" si="557"/>
        <v>0</v>
      </c>
      <c r="AA1414" s="101" t="e">
        <f t="shared" si="559"/>
        <v>#VALUE!</v>
      </c>
    </row>
    <row r="1415" spans="1:27" ht="17.25" x14ac:dyDescent="0.25">
      <c r="A1415" s="4"/>
      <c r="B1415" s="4"/>
      <c r="C1415" s="92"/>
      <c r="D1415" s="192"/>
      <c r="E1415" s="93"/>
      <c r="F1415" s="94"/>
      <c r="G1415" s="95" t="str">
        <f t="shared" si="548"/>
        <v>Error</v>
      </c>
      <c r="H1415" s="96">
        <v>14400</v>
      </c>
      <c r="I1415" s="97" t="e">
        <f t="shared" si="549"/>
        <v>#VALUE!</v>
      </c>
      <c r="J1415" s="87" t="e">
        <f t="shared" si="544"/>
        <v>#VALUE!</v>
      </c>
      <c r="K1415" s="97">
        <f t="shared" si="550"/>
        <v>0</v>
      </c>
      <c r="L1415" s="97">
        <f t="shared" si="551"/>
        <v>0</v>
      </c>
      <c r="M1415" s="97" t="e">
        <f t="shared" si="552"/>
        <v>#VALUE!</v>
      </c>
      <c r="N1415" s="97" t="e">
        <f t="shared" si="553"/>
        <v>#VALUE!</v>
      </c>
      <c r="O1415" s="96"/>
      <c r="P1415" s="97" t="e">
        <f t="shared" si="545"/>
        <v>#VALUE!</v>
      </c>
      <c r="Q1415" s="98" t="e">
        <f t="shared" si="554"/>
        <v>#VALUE!</v>
      </c>
      <c r="R1415" s="99"/>
      <c r="S1415" s="4"/>
      <c r="T1415" s="27">
        <f t="shared" si="555"/>
        <v>0</v>
      </c>
      <c r="U1415" s="100">
        <v>66140</v>
      </c>
      <c r="V1415" s="101">
        <f t="shared" si="558"/>
        <v>0</v>
      </c>
      <c r="W1415" s="100"/>
      <c r="X1415" s="100"/>
      <c r="Y1415" s="101">
        <f t="shared" si="556"/>
        <v>0</v>
      </c>
      <c r="Z1415" s="101">
        <f t="shared" si="557"/>
        <v>0</v>
      </c>
      <c r="AA1415" s="101" t="e">
        <f t="shared" si="559"/>
        <v>#VALUE!</v>
      </c>
    </row>
    <row r="1416" spans="1:27" ht="17.25" x14ac:dyDescent="0.25">
      <c r="A1416" s="4"/>
      <c r="B1416" s="4"/>
      <c r="C1416" s="92"/>
      <c r="D1416" s="192"/>
      <c r="E1416" s="93"/>
      <c r="F1416" s="94"/>
      <c r="G1416" s="95" t="str">
        <f t="shared" si="548"/>
        <v>Error</v>
      </c>
      <c r="H1416" s="96">
        <v>14400</v>
      </c>
      <c r="I1416" s="97" t="e">
        <f t="shared" si="549"/>
        <v>#VALUE!</v>
      </c>
      <c r="J1416" s="87" t="e">
        <f t="shared" si="544"/>
        <v>#VALUE!</v>
      </c>
      <c r="K1416" s="97">
        <f t="shared" si="550"/>
        <v>0</v>
      </c>
      <c r="L1416" s="97">
        <f t="shared" si="551"/>
        <v>0</v>
      </c>
      <c r="M1416" s="97" t="e">
        <f t="shared" si="552"/>
        <v>#VALUE!</v>
      </c>
      <c r="N1416" s="97" t="e">
        <f t="shared" si="553"/>
        <v>#VALUE!</v>
      </c>
      <c r="O1416" s="96"/>
      <c r="P1416" s="97" t="e">
        <f t="shared" si="545"/>
        <v>#VALUE!</v>
      </c>
      <c r="Q1416" s="98" t="e">
        <f t="shared" si="554"/>
        <v>#VALUE!</v>
      </c>
      <c r="R1416" s="99"/>
      <c r="S1416" s="4"/>
      <c r="T1416" s="27">
        <f t="shared" si="555"/>
        <v>0</v>
      </c>
      <c r="U1416" s="100">
        <v>66140</v>
      </c>
      <c r="V1416" s="101">
        <f t="shared" si="558"/>
        <v>0</v>
      </c>
      <c r="W1416" s="100"/>
      <c r="X1416" s="100"/>
      <c r="Y1416" s="101">
        <f t="shared" si="556"/>
        <v>0</v>
      </c>
      <c r="Z1416" s="101">
        <f t="shared" si="557"/>
        <v>0</v>
      </c>
      <c r="AA1416" s="101" t="e">
        <f t="shared" si="559"/>
        <v>#VALUE!</v>
      </c>
    </row>
    <row r="1417" spans="1:27" ht="17.25" x14ac:dyDescent="0.25">
      <c r="A1417" s="4"/>
      <c r="B1417" s="4"/>
      <c r="C1417" s="92"/>
      <c r="D1417" s="192"/>
      <c r="E1417" s="83"/>
      <c r="F1417" s="84"/>
      <c r="G1417" s="85" t="str">
        <f t="shared" si="548"/>
        <v>Error</v>
      </c>
      <c r="H1417" s="86">
        <v>14400</v>
      </c>
      <c r="I1417" s="87" t="e">
        <f t="shared" si="549"/>
        <v>#VALUE!</v>
      </c>
      <c r="J1417" s="87" t="e">
        <f t="shared" si="544"/>
        <v>#VALUE!</v>
      </c>
      <c r="K1417" s="87">
        <f t="shared" si="550"/>
        <v>0</v>
      </c>
      <c r="L1417" s="87">
        <f t="shared" si="551"/>
        <v>0</v>
      </c>
      <c r="M1417" s="87" t="e">
        <f t="shared" si="552"/>
        <v>#VALUE!</v>
      </c>
      <c r="N1417" s="87" t="e">
        <f t="shared" si="553"/>
        <v>#VALUE!</v>
      </c>
      <c r="O1417" s="86"/>
      <c r="P1417" s="87" t="e">
        <f t="shared" si="545"/>
        <v>#VALUE!</v>
      </c>
      <c r="Q1417" s="88" t="e">
        <f t="shared" si="554"/>
        <v>#VALUE!</v>
      </c>
      <c r="R1417" s="89"/>
      <c r="S1417" s="81"/>
      <c r="T1417" s="27">
        <f t="shared" si="555"/>
        <v>0</v>
      </c>
      <c r="U1417" s="90">
        <v>66140</v>
      </c>
      <c r="V1417" s="91">
        <f t="shared" si="558"/>
        <v>0</v>
      </c>
      <c r="W1417" s="90"/>
      <c r="X1417" s="90"/>
      <c r="Y1417" s="91">
        <f t="shared" si="556"/>
        <v>0</v>
      </c>
      <c r="Z1417" s="91">
        <f t="shared" si="557"/>
        <v>0</v>
      </c>
      <c r="AA1417" s="91" t="e">
        <f t="shared" si="559"/>
        <v>#VALUE!</v>
      </c>
    </row>
    <row r="1418" spans="1:27" ht="17.25" x14ac:dyDescent="0.25">
      <c r="A1418" s="4"/>
      <c r="B1418" s="4"/>
      <c r="C1418" s="92"/>
      <c r="D1418" s="192"/>
      <c r="E1418" s="93"/>
      <c r="F1418" s="94"/>
      <c r="G1418" s="95" t="str">
        <f t="shared" si="548"/>
        <v>Error</v>
      </c>
      <c r="H1418" s="96">
        <v>14400</v>
      </c>
      <c r="I1418" s="97" t="e">
        <f t="shared" si="549"/>
        <v>#VALUE!</v>
      </c>
      <c r="J1418" s="87" t="e">
        <f t="shared" si="544"/>
        <v>#VALUE!</v>
      </c>
      <c r="K1418" s="97">
        <f t="shared" si="550"/>
        <v>0</v>
      </c>
      <c r="L1418" s="97">
        <f t="shared" si="551"/>
        <v>0</v>
      </c>
      <c r="M1418" s="97" t="e">
        <f t="shared" si="552"/>
        <v>#VALUE!</v>
      </c>
      <c r="N1418" s="97" t="e">
        <f t="shared" si="553"/>
        <v>#VALUE!</v>
      </c>
      <c r="O1418" s="96"/>
      <c r="P1418" s="97" t="e">
        <f t="shared" si="545"/>
        <v>#VALUE!</v>
      </c>
      <c r="Q1418" s="98" t="e">
        <f t="shared" si="554"/>
        <v>#VALUE!</v>
      </c>
      <c r="R1418" s="99"/>
      <c r="S1418" s="4"/>
      <c r="T1418" s="27">
        <f t="shared" si="555"/>
        <v>0</v>
      </c>
      <c r="U1418" s="100">
        <v>66140</v>
      </c>
      <c r="V1418" s="101">
        <f t="shared" si="558"/>
        <v>0</v>
      </c>
      <c r="W1418" s="100"/>
      <c r="X1418" s="100"/>
      <c r="Y1418" s="101">
        <f t="shared" si="556"/>
        <v>0</v>
      </c>
      <c r="Z1418" s="101">
        <f t="shared" si="557"/>
        <v>0</v>
      </c>
      <c r="AA1418" s="101" t="e">
        <f t="shared" si="559"/>
        <v>#VALUE!</v>
      </c>
    </row>
    <row r="1419" spans="1:27" ht="17.25" x14ac:dyDescent="0.25">
      <c r="A1419" s="4"/>
      <c r="B1419" s="4"/>
      <c r="C1419" s="92"/>
      <c r="D1419" s="192"/>
      <c r="E1419" s="93"/>
      <c r="F1419" s="94"/>
      <c r="G1419" s="95" t="str">
        <f t="shared" si="548"/>
        <v>Error</v>
      </c>
      <c r="H1419" s="96">
        <v>14400</v>
      </c>
      <c r="I1419" s="97" t="e">
        <f t="shared" si="549"/>
        <v>#VALUE!</v>
      </c>
      <c r="J1419" s="87" t="e">
        <f t="shared" si="544"/>
        <v>#VALUE!</v>
      </c>
      <c r="K1419" s="97">
        <f t="shared" si="550"/>
        <v>0</v>
      </c>
      <c r="L1419" s="97">
        <f t="shared" si="551"/>
        <v>0</v>
      </c>
      <c r="M1419" s="97" t="e">
        <f t="shared" si="552"/>
        <v>#VALUE!</v>
      </c>
      <c r="N1419" s="97" t="e">
        <f t="shared" si="553"/>
        <v>#VALUE!</v>
      </c>
      <c r="O1419" s="96"/>
      <c r="P1419" s="97" t="e">
        <f t="shared" si="545"/>
        <v>#VALUE!</v>
      </c>
      <c r="Q1419" s="98" t="e">
        <f t="shared" si="554"/>
        <v>#VALUE!</v>
      </c>
      <c r="R1419" s="99"/>
      <c r="S1419" s="4"/>
      <c r="T1419" s="27">
        <f t="shared" si="555"/>
        <v>0</v>
      </c>
      <c r="U1419" s="100">
        <v>66140</v>
      </c>
      <c r="V1419" s="101">
        <f t="shared" si="558"/>
        <v>0</v>
      </c>
      <c r="W1419" s="100"/>
      <c r="X1419" s="100"/>
      <c r="Y1419" s="101">
        <f t="shared" si="556"/>
        <v>0</v>
      </c>
      <c r="Z1419" s="101">
        <f t="shared" si="557"/>
        <v>0</v>
      </c>
      <c r="AA1419" s="101" t="e">
        <f t="shared" si="559"/>
        <v>#VALUE!</v>
      </c>
    </row>
    <row r="1420" spans="1:27" ht="17.25" x14ac:dyDescent="0.25">
      <c r="A1420" s="4"/>
      <c r="B1420" s="4"/>
      <c r="C1420" s="92"/>
      <c r="D1420" s="192"/>
      <c r="E1420" s="93"/>
      <c r="F1420" s="94"/>
      <c r="G1420" s="95" t="str">
        <f t="shared" si="548"/>
        <v>Error</v>
      </c>
      <c r="H1420" s="96">
        <v>14400</v>
      </c>
      <c r="I1420" s="97" t="e">
        <f t="shared" si="549"/>
        <v>#VALUE!</v>
      </c>
      <c r="J1420" s="87" t="e">
        <f t="shared" si="544"/>
        <v>#VALUE!</v>
      </c>
      <c r="K1420" s="97">
        <f t="shared" si="550"/>
        <v>0</v>
      </c>
      <c r="L1420" s="97">
        <f t="shared" si="551"/>
        <v>0</v>
      </c>
      <c r="M1420" s="97" t="e">
        <f t="shared" si="552"/>
        <v>#VALUE!</v>
      </c>
      <c r="N1420" s="97" t="e">
        <f t="shared" si="553"/>
        <v>#VALUE!</v>
      </c>
      <c r="O1420" s="96"/>
      <c r="P1420" s="97" t="e">
        <f t="shared" si="545"/>
        <v>#VALUE!</v>
      </c>
      <c r="Q1420" s="98" t="e">
        <f t="shared" si="554"/>
        <v>#VALUE!</v>
      </c>
      <c r="R1420" s="99"/>
      <c r="S1420" s="4"/>
      <c r="T1420" s="27">
        <f t="shared" si="555"/>
        <v>0</v>
      </c>
      <c r="U1420" s="100">
        <v>66140</v>
      </c>
      <c r="V1420" s="101">
        <f t="shared" si="558"/>
        <v>0</v>
      </c>
      <c r="W1420" s="100"/>
      <c r="X1420" s="100"/>
      <c r="Y1420" s="101">
        <f t="shared" si="556"/>
        <v>0</v>
      </c>
      <c r="Z1420" s="101">
        <f t="shared" si="557"/>
        <v>0</v>
      </c>
      <c r="AA1420" s="101" t="e">
        <f t="shared" si="559"/>
        <v>#VALUE!</v>
      </c>
    </row>
    <row r="1421" spans="1:27" ht="17.25" x14ac:dyDescent="0.25">
      <c r="A1421" s="4"/>
      <c r="B1421" s="4"/>
      <c r="C1421" s="92"/>
      <c r="D1421" s="192"/>
      <c r="E1421" s="93"/>
      <c r="F1421" s="94"/>
      <c r="G1421" s="95" t="str">
        <f t="shared" si="548"/>
        <v>Error</v>
      </c>
      <c r="H1421" s="96">
        <v>14400</v>
      </c>
      <c r="I1421" s="97" t="e">
        <f t="shared" si="549"/>
        <v>#VALUE!</v>
      </c>
      <c r="J1421" s="87" t="e">
        <f t="shared" si="544"/>
        <v>#VALUE!</v>
      </c>
      <c r="K1421" s="97">
        <f t="shared" si="550"/>
        <v>0</v>
      </c>
      <c r="L1421" s="97">
        <f t="shared" si="551"/>
        <v>0</v>
      </c>
      <c r="M1421" s="97" t="e">
        <f t="shared" si="552"/>
        <v>#VALUE!</v>
      </c>
      <c r="N1421" s="97" t="e">
        <f t="shared" si="553"/>
        <v>#VALUE!</v>
      </c>
      <c r="O1421" s="96"/>
      <c r="P1421" s="97" t="e">
        <f t="shared" si="545"/>
        <v>#VALUE!</v>
      </c>
      <c r="Q1421" s="98" t="e">
        <f t="shared" si="554"/>
        <v>#VALUE!</v>
      </c>
      <c r="R1421" s="99"/>
      <c r="S1421" s="4"/>
      <c r="T1421" s="27">
        <f t="shared" si="555"/>
        <v>0</v>
      </c>
      <c r="U1421" s="100">
        <v>66140</v>
      </c>
      <c r="V1421" s="101">
        <f t="shared" si="558"/>
        <v>0</v>
      </c>
      <c r="W1421" s="100"/>
      <c r="X1421" s="100"/>
      <c r="Y1421" s="101">
        <f t="shared" si="556"/>
        <v>0</v>
      </c>
      <c r="Z1421" s="101">
        <f t="shared" si="557"/>
        <v>0</v>
      </c>
      <c r="AA1421" s="101" t="e">
        <f t="shared" si="559"/>
        <v>#VALUE!</v>
      </c>
    </row>
    <row r="1422" spans="1:27" ht="17.25" x14ac:dyDescent="0.25">
      <c r="A1422" s="4"/>
      <c r="B1422" s="4"/>
      <c r="C1422" s="92"/>
      <c r="D1422" s="192"/>
      <c r="E1422" s="93"/>
      <c r="F1422" s="94"/>
      <c r="G1422" s="95" t="str">
        <f t="shared" si="548"/>
        <v>Error</v>
      </c>
      <c r="H1422" s="96">
        <v>14400</v>
      </c>
      <c r="I1422" s="97" t="e">
        <f t="shared" si="549"/>
        <v>#VALUE!</v>
      </c>
      <c r="J1422" s="87" t="e">
        <f t="shared" si="544"/>
        <v>#VALUE!</v>
      </c>
      <c r="K1422" s="97">
        <f t="shared" si="550"/>
        <v>0</v>
      </c>
      <c r="L1422" s="97">
        <f t="shared" si="551"/>
        <v>0</v>
      </c>
      <c r="M1422" s="97" t="e">
        <f t="shared" si="552"/>
        <v>#VALUE!</v>
      </c>
      <c r="N1422" s="97" t="e">
        <f t="shared" si="553"/>
        <v>#VALUE!</v>
      </c>
      <c r="O1422" s="96"/>
      <c r="P1422" s="97" t="e">
        <f t="shared" si="545"/>
        <v>#VALUE!</v>
      </c>
      <c r="Q1422" s="98" t="e">
        <f t="shared" si="554"/>
        <v>#VALUE!</v>
      </c>
      <c r="R1422" s="99"/>
      <c r="S1422" s="4"/>
      <c r="T1422" s="27">
        <f t="shared" si="555"/>
        <v>0</v>
      </c>
      <c r="U1422" s="100">
        <v>66140</v>
      </c>
      <c r="V1422" s="101">
        <f t="shared" si="558"/>
        <v>0</v>
      </c>
      <c r="W1422" s="100"/>
      <c r="X1422" s="100"/>
      <c r="Y1422" s="101">
        <f t="shared" si="556"/>
        <v>0</v>
      </c>
      <c r="Z1422" s="101">
        <f t="shared" si="557"/>
        <v>0</v>
      </c>
      <c r="AA1422" s="101" t="e">
        <f t="shared" si="559"/>
        <v>#VALUE!</v>
      </c>
    </row>
    <row r="1423" spans="1:27" ht="17.25" x14ac:dyDescent="0.25">
      <c r="A1423" s="4"/>
      <c r="B1423" s="4"/>
      <c r="C1423" s="92"/>
      <c r="D1423" s="192"/>
      <c r="E1423" s="83"/>
      <c r="F1423" s="84"/>
      <c r="G1423" s="85" t="str">
        <f t="shared" si="548"/>
        <v>Error</v>
      </c>
      <c r="H1423" s="86">
        <v>14400</v>
      </c>
      <c r="I1423" s="87" t="e">
        <f t="shared" si="549"/>
        <v>#VALUE!</v>
      </c>
      <c r="J1423" s="87" t="e">
        <f t="shared" si="544"/>
        <v>#VALUE!</v>
      </c>
      <c r="K1423" s="87">
        <f t="shared" si="550"/>
        <v>0</v>
      </c>
      <c r="L1423" s="87">
        <f t="shared" si="551"/>
        <v>0</v>
      </c>
      <c r="M1423" s="87" t="e">
        <f t="shared" si="552"/>
        <v>#VALUE!</v>
      </c>
      <c r="N1423" s="87" t="e">
        <f t="shared" si="553"/>
        <v>#VALUE!</v>
      </c>
      <c r="O1423" s="86"/>
      <c r="P1423" s="87" t="e">
        <f t="shared" si="545"/>
        <v>#VALUE!</v>
      </c>
      <c r="Q1423" s="88" t="e">
        <f t="shared" si="554"/>
        <v>#VALUE!</v>
      </c>
      <c r="R1423" s="89"/>
      <c r="S1423" s="81"/>
      <c r="T1423" s="27">
        <f t="shared" si="555"/>
        <v>0</v>
      </c>
      <c r="U1423" s="90">
        <v>66140</v>
      </c>
      <c r="V1423" s="91">
        <f t="shared" si="558"/>
        <v>0</v>
      </c>
      <c r="W1423" s="90"/>
      <c r="X1423" s="90"/>
      <c r="Y1423" s="91">
        <f t="shared" si="556"/>
        <v>0</v>
      </c>
      <c r="Z1423" s="91">
        <f t="shared" si="557"/>
        <v>0</v>
      </c>
      <c r="AA1423" s="91" t="e">
        <f t="shared" si="559"/>
        <v>#VALUE!</v>
      </c>
    </row>
    <row r="1424" spans="1:27" ht="17.25" x14ac:dyDescent="0.25">
      <c r="A1424" s="4"/>
      <c r="B1424" s="4"/>
      <c r="C1424" s="92"/>
      <c r="D1424" s="192"/>
      <c r="E1424" s="93"/>
      <c r="F1424" s="94"/>
      <c r="G1424" s="95" t="str">
        <f t="shared" si="548"/>
        <v>Error</v>
      </c>
      <c r="H1424" s="96">
        <v>14400</v>
      </c>
      <c r="I1424" s="97" t="e">
        <f t="shared" si="549"/>
        <v>#VALUE!</v>
      </c>
      <c r="J1424" s="87" t="e">
        <f t="shared" si="544"/>
        <v>#VALUE!</v>
      </c>
      <c r="K1424" s="97">
        <f t="shared" si="550"/>
        <v>0</v>
      </c>
      <c r="L1424" s="97">
        <f t="shared" si="551"/>
        <v>0</v>
      </c>
      <c r="M1424" s="97" t="e">
        <f t="shared" si="552"/>
        <v>#VALUE!</v>
      </c>
      <c r="N1424" s="97" t="e">
        <f t="shared" si="553"/>
        <v>#VALUE!</v>
      </c>
      <c r="O1424" s="96"/>
      <c r="P1424" s="97" t="e">
        <f t="shared" si="545"/>
        <v>#VALUE!</v>
      </c>
      <c r="Q1424" s="98" t="e">
        <f t="shared" si="554"/>
        <v>#VALUE!</v>
      </c>
      <c r="R1424" s="99"/>
      <c r="S1424" s="4"/>
      <c r="T1424" s="27">
        <f t="shared" si="555"/>
        <v>0</v>
      </c>
      <c r="U1424" s="100">
        <v>66140</v>
      </c>
      <c r="V1424" s="101">
        <f t="shared" si="558"/>
        <v>0</v>
      </c>
      <c r="W1424" s="100"/>
      <c r="X1424" s="100"/>
      <c r="Y1424" s="101">
        <f t="shared" si="556"/>
        <v>0</v>
      </c>
      <c r="Z1424" s="101">
        <f t="shared" si="557"/>
        <v>0</v>
      </c>
      <c r="AA1424" s="101" t="e">
        <f t="shared" si="559"/>
        <v>#VALUE!</v>
      </c>
    </row>
    <row r="1425" spans="1:27" ht="17.25" x14ac:dyDescent="0.25">
      <c r="A1425" s="4"/>
      <c r="B1425" s="4"/>
      <c r="C1425" s="92"/>
      <c r="D1425" s="192"/>
      <c r="E1425" s="93"/>
      <c r="F1425" s="94"/>
      <c r="G1425" s="95" t="str">
        <f t="shared" si="548"/>
        <v>Error</v>
      </c>
      <c r="H1425" s="96">
        <v>14400</v>
      </c>
      <c r="I1425" s="97" t="e">
        <f t="shared" si="549"/>
        <v>#VALUE!</v>
      </c>
      <c r="J1425" s="87" t="e">
        <f t="shared" si="544"/>
        <v>#VALUE!</v>
      </c>
      <c r="K1425" s="97">
        <f t="shared" si="550"/>
        <v>0</v>
      </c>
      <c r="L1425" s="97">
        <f t="shared" si="551"/>
        <v>0</v>
      </c>
      <c r="M1425" s="97" t="e">
        <f t="shared" si="552"/>
        <v>#VALUE!</v>
      </c>
      <c r="N1425" s="97" t="e">
        <f t="shared" si="553"/>
        <v>#VALUE!</v>
      </c>
      <c r="O1425" s="96"/>
      <c r="P1425" s="97" t="e">
        <f t="shared" si="545"/>
        <v>#VALUE!</v>
      </c>
      <c r="Q1425" s="98" t="e">
        <f t="shared" si="554"/>
        <v>#VALUE!</v>
      </c>
      <c r="R1425" s="99"/>
      <c r="S1425" s="4"/>
      <c r="T1425" s="27">
        <f t="shared" si="555"/>
        <v>0</v>
      </c>
      <c r="U1425" s="100">
        <v>66140</v>
      </c>
      <c r="V1425" s="101">
        <f t="shared" si="558"/>
        <v>0</v>
      </c>
      <c r="W1425" s="100"/>
      <c r="X1425" s="100"/>
      <c r="Y1425" s="101">
        <f t="shared" si="556"/>
        <v>0</v>
      </c>
      <c r="Z1425" s="101">
        <f t="shared" si="557"/>
        <v>0</v>
      </c>
      <c r="AA1425" s="101" t="e">
        <f t="shared" si="559"/>
        <v>#VALUE!</v>
      </c>
    </row>
    <row r="1426" spans="1:27" ht="17.25" x14ac:dyDescent="0.25">
      <c r="A1426" s="4"/>
      <c r="B1426" s="4"/>
      <c r="C1426" s="92"/>
      <c r="D1426" s="192"/>
      <c r="E1426" s="93"/>
      <c r="F1426" s="94"/>
      <c r="G1426" s="95" t="str">
        <f t="shared" si="548"/>
        <v>Error</v>
      </c>
      <c r="H1426" s="96">
        <v>14400</v>
      </c>
      <c r="I1426" s="97" t="e">
        <f t="shared" si="549"/>
        <v>#VALUE!</v>
      </c>
      <c r="J1426" s="87" t="e">
        <f t="shared" si="544"/>
        <v>#VALUE!</v>
      </c>
      <c r="K1426" s="97">
        <f t="shared" si="550"/>
        <v>0</v>
      </c>
      <c r="L1426" s="97">
        <f t="shared" si="551"/>
        <v>0</v>
      </c>
      <c r="M1426" s="97" t="e">
        <f t="shared" si="552"/>
        <v>#VALUE!</v>
      </c>
      <c r="N1426" s="97" t="e">
        <f t="shared" si="553"/>
        <v>#VALUE!</v>
      </c>
      <c r="O1426" s="96"/>
      <c r="P1426" s="97" t="e">
        <f t="shared" si="545"/>
        <v>#VALUE!</v>
      </c>
      <c r="Q1426" s="98" t="e">
        <f t="shared" si="554"/>
        <v>#VALUE!</v>
      </c>
      <c r="R1426" s="99"/>
      <c r="S1426" s="4"/>
      <c r="T1426" s="27">
        <f t="shared" si="555"/>
        <v>0</v>
      </c>
      <c r="U1426" s="100">
        <v>66140</v>
      </c>
      <c r="V1426" s="101">
        <f t="shared" si="558"/>
        <v>0</v>
      </c>
      <c r="W1426" s="100"/>
      <c r="X1426" s="100"/>
      <c r="Y1426" s="101">
        <f t="shared" si="556"/>
        <v>0</v>
      </c>
      <c r="Z1426" s="101">
        <f t="shared" si="557"/>
        <v>0</v>
      </c>
      <c r="AA1426" s="101" t="e">
        <f t="shared" si="559"/>
        <v>#VALUE!</v>
      </c>
    </row>
    <row r="1427" spans="1:27" ht="17.25" x14ac:dyDescent="0.25">
      <c r="A1427" s="4"/>
      <c r="B1427" s="4"/>
      <c r="C1427" s="92"/>
      <c r="D1427" s="192"/>
      <c r="E1427" s="93"/>
      <c r="F1427" s="94"/>
      <c r="G1427" s="95" t="str">
        <f t="shared" si="548"/>
        <v>Error</v>
      </c>
      <c r="H1427" s="96">
        <v>14400</v>
      </c>
      <c r="I1427" s="97" t="e">
        <f t="shared" si="549"/>
        <v>#VALUE!</v>
      </c>
      <c r="J1427" s="87" t="e">
        <f t="shared" si="544"/>
        <v>#VALUE!</v>
      </c>
      <c r="K1427" s="97">
        <f t="shared" si="550"/>
        <v>0</v>
      </c>
      <c r="L1427" s="97">
        <f t="shared" si="551"/>
        <v>0</v>
      </c>
      <c r="M1427" s="97" t="e">
        <f t="shared" si="552"/>
        <v>#VALUE!</v>
      </c>
      <c r="N1427" s="97" t="e">
        <f t="shared" si="553"/>
        <v>#VALUE!</v>
      </c>
      <c r="O1427" s="96"/>
      <c r="P1427" s="97" t="e">
        <f t="shared" si="545"/>
        <v>#VALUE!</v>
      </c>
      <c r="Q1427" s="98" t="e">
        <f t="shared" si="554"/>
        <v>#VALUE!</v>
      </c>
      <c r="R1427" s="99"/>
      <c r="S1427" s="4"/>
      <c r="T1427" s="27">
        <f t="shared" si="555"/>
        <v>0</v>
      </c>
      <c r="U1427" s="100">
        <v>66140</v>
      </c>
      <c r="V1427" s="101">
        <f t="shared" si="558"/>
        <v>0</v>
      </c>
      <c r="W1427" s="100"/>
      <c r="X1427" s="100"/>
      <c r="Y1427" s="101">
        <f t="shared" si="556"/>
        <v>0</v>
      </c>
      <c r="Z1427" s="101">
        <f t="shared" si="557"/>
        <v>0</v>
      </c>
      <c r="AA1427" s="101" t="e">
        <f t="shared" si="559"/>
        <v>#VALUE!</v>
      </c>
    </row>
    <row r="1428" spans="1:27" ht="17.25" x14ac:dyDescent="0.25">
      <c r="A1428" s="4"/>
      <c r="B1428" s="4"/>
      <c r="C1428" s="92"/>
      <c r="D1428" s="192"/>
      <c r="E1428" s="93"/>
      <c r="F1428" s="94"/>
      <c r="G1428" s="95" t="str">
        <f t="shared" si="548"/>
        <v>Error</v>
      </c>
      <c r="H1428" s="96">
        <v>14400</v>
      </c>
      <c r="I1428" s="97" t="e">
        <f t="shared" si="549"/>
        <v>#VALUE!</v>
      </c>
      <c r="J1428" s="87" t="e">
        <f t="shared" si="544"/>
        <v>#VALUE!</v>
      </c>
      <c r="K1428" s="97">
        <f t="shared" si="550"/>
        <v>0</v>
      </c>
      <c r="L1428" s="97">
        <f t="shared" si="551"/>
        <v>0</v>
      </c>
      <c r="M1428" s="97" t="e">
        <f t="shared" si="552"/>
        <v>#VALUE!</v>
      </c>
      <c r="N1428" s="97" t="e">
        <f t="shared" si="553"/>
        <v>#VALUE!</v>
      </c>
      <c r="O1428" s="96"/>
      <c r="P1428" s="97" t="e">
        <f t="shared" si="545"/>
        <v>#VALUE!</v>
      </c>
      <c r="Q1428" s="98" t="e">
        <f t="shared" si="554"/>
        <v>#VALUE!</v>
      </c>
      <c r="R1428" s="99"/>
      <c r="S1428" s="4"/>
      <c r="T1428" s="27">
        <f t="shared" si="555"/>
        <v>0</v>
      </c>
      <c r="U1428" s="100">
        <v>66140</v>
      </c>
      <c r="V1428" s="101">
        <f t="shared" si="558"/>
        <v>0</v>
      </c>
      <c r="W1428" s="100"/>
      <c r="X1428" s="100"/>
      <c r="Y1428" s="101">
        <f t="shared" si="556"/>
        <v>0</v>
      </c>
      <c r="Z1428" s="101">
        <f t="shared" si="557"/>
        <v>0</v>
      </c>
      <c r="AA1428" s="101" t="e">
        <f t="shared" si="559"/>
        <v>#VALUE!</v>
      </c>
    </row>
    <row r="1429" spans="1:27" ht="17.25" x14ac:dyDescent="0.25">
      <c r="A1429" s="4"/>
      <c r="B1429" s="4"/>
      <c r="C1429" s="92"/>
      <c r="D1429" s="192"/>
      <c r="E1429" s="83"/>
      <c r="F1429" s="84"/>
      <c r="G1429" s="85" t="str">
        <f t="shared" si="548"/>
        <v>Error</v>
      </c>
      <c r="H1429" s="86">
        <v>14400</v>
      </c>
      <c r="I1429" s="87" t="e">
        <f t="shared" si="549"/>
        <v>#VALUE!</v>
      </c>
      <c r="J1429" s="87" t="e">
        <f t="shared" si="544"/>
        <v>#VALUE!</v>
      </c>
      <c r="K1429" s="87">
        <f t="shared" si="550"/>
        <v>0</v>
      </c>
      <c r="L1429" s="87">
        <f t="shared" si="551"/>
        <v>0</v>
      </c>
      <c r="M1429" s="87" t="e">
        <f t="shared" si="552"/>
        <v>#VALUE!</v>
      </c>
      <c r="N1429" s="87" t="e">
        <f t="shared" si="553"/>
        <v>#VALUE!</v>
      </c>
      <c r="O1429" s="86"/>
      <c r="P1429" s="87" t="e">
        <f t="shared" si="545"/>
        <v>#VALUE!</v>
      </c>
      <c r="Q1429" s="88" t="e">
        <f t="shared" si="554"/>
        <v>#VALUE!</v>
      </c>
      <c r="R1429" s="89"/>
      <c r="S1429" s="81"/>
      <c r="T1429" s="27">
        <f t="shared" si="555"/>
        <v>0</v>
      </c>
      <c r="U1429" s="90">
        <v>66140</v>
      </c>
      <c r="V1429" s="91">
        <f t="shared" si="558"/>
        <v>0</v>
      </c>
      <c r="W1429" s="90"/>
      <c r="X1429" s="90"/>
      <c r="Y1429" s="91">
        <f t="shared" si="556"/>
        <v>0</v>
      </c>
      <c r="Z1429" s="91">
        <f t="shared" si="557"/>
        <v>0</v>
      </c>
      <c r="AA1429" s="91" t="e">
        <f t="shared" si="559"/>
        <v>#VALUE!</v>
      </c>
    </row>
    <row r="1430" spans="1:27" ht="17.25" x14ac:dyDescent="0.25">
      <c r="A1430" s="4"/>
      <c r="B1430" s="4"/>
      <c r="C1430" s="92"/>
      <c r="D1430" s="192"/>
      <c r="E1430" s="93"/>
      <c r="F1430" s="94"/>
      <c r="G1430" s="95" t="str">
        <f t="shared" si="548"/>
        <v>Error</v>
      </c>
      <c r="H1430" s="96">
        <v>14400</v>
      </c>
      <c r="I1430" s="97" t="e">
        <f t="shared" si="549"/>
        <v>#VALUE!</v>
      </c>
      <c r="J1430" s="87" t="e">
        <f t="shared" si="544"/>
        <v>#VALUE!</v>
      </c>
      <c r="K1430" s="97">
        <f t="shared" si="550"/>
        <v>0</v>
      </c>
      <c r="L1430" s="97">
        <f t="shared" si="551"/>
        <v>0</v>
      </c>
      <c r="M1430" s="97" t="e">
        <f t="shared" si="552"/>
        <v>#VALUE!</v>
      </c>
      <c r="N1430" s="97" t="e">
        <f t="shared" si="553"/>
        <v>#VALUE!</v>
      </c>
      <c r="O1430" s="96"/>
      <c r="P1430" s="97" t="e">
        <f t="shared" si="545"/>
        <v>#VALUE!</v>
      </c>
      <c r="Q1430" s="98" t="e">
        <f t="shared" si="554"/>
        <v>#VALUE!</v>
      </c>
      <c r="R1430" s="99"/>
      <c r="S1430" s="4"/>
      <c r="T1430" s="27">
        <f t="shared" si="555"/>
        <v>0</v>
      </c>
      <c r="U1430" s="100">
        <v>66140</v>
      </c>
      <c r="V1430" s="101">
        <f t="shared" si="558"/>
        <v>0</v>
      </c>
      <c r="W1430" s="100"/>
      <c r="X1430" s="100"/>
      <c r="Y1430" s="101">
        <f t="shared" si="556"/>
        <v>0</v>
      </c>
      <c r="Z1430" s="101">
        <f t="shared" si="557"/>
        <v>0</v>
      </c>
      <c r="AA1430" s="101" t="e">
        <f t="shared" si="559"/>
        <v>#VALUE!</v>
      </c>
    </row>
    <row r="1431" spans="1:27" ht="17.25" x14ac:dyDescent="0.25">
      <c r="A1431" s="4"/>
      <c r="B1431" s="4"/>
      <c r="C1431" s="92"/>
      <c r="D1431" s="192"/>
      <c r="E1431" s="93"/>
      <c r="F1431" s="94"/>
      <c r="G1431" s="95" t="str">
        <f t="shared" si="548"/>
        <v>Error</v>
      </c>
      <c r="H1431" s="96">
        <v>14400</v>
      </c>
      <c r="I1431" s="97" t="e">
        <f t="shared" si="549"/>
        <v>#VALUE!</v>
      </c>
      <c r="J1431" s="87" t="e">
        <f t="shared" si="544"/>
        <v>#VALUE!</v>
      </c>
      <c r="K1431" s="97">
        <f t="shared" si="550"/>
        <v>0</v>
      </c>
      <c r="L1431" s="97">
        <f t="shared" si="551"/>
        <v>0</v>
      </c>
      <c r="M1431" s="97" t="e">
        <f t="shared" si="552"/>
        <v>#VALUE!</v>
      </c>
      <c r="N1431" s="97" t="e">
        <f t="shared" si="553"/>
        <v>#VALUE!</v>
      </c>
      <c r="O1431" s="96"/>
      <c r="P1431" s="97" t="e">
        <f t="shared" si="545"/>
        <v>#VALUE!</v>
      </c>
      <c r="Q1431" s="98" t="e">
        <f t="shared" si="554"/>
        <v>#VALUE!</v>
      </c>
      <c r="R1431" s="99"/>
      <c r="S1431" s="4"/>
      <c r="T1431" s="27">
        <f t="shared" si="555"/>
        <v>0</v>
      </c>
      <c r="U1431" s="100">
        <v>66140</v>
      </c>
      <c r="V1431" s="101">
        <f t="shared" si="558"/>
        <v>0</v>
      </c>
      <c r="W1431" s="100"/>
      <c r="X1431" s="100"/>
      <c r="Y1431" s="101">
        <f t="shared" si="556"/>
        <v>0</v>
      </c>
      <c r="Z1431" s="101">
        <f t="shared" si="557"/>
        <v>0</v>
      </c>
      <c r="AA1431" s="101" t="e">
        <f t="shared" si="559"/>
        <v>#VALUE!</v>
      </c>
    </row>
    <row r="1432" spans="1:27" ht="17.25" x14ac:dyDescent="0.25">
      <c r="A1432" s="4"/>
      <c r="B1432" s="4"/>
      <c r="C1432" s="92"/>
      <c r="D1432" s="192"/>
      <c r="E1432" s="93"/>
      <c r="F1432" s="94"/>
      <c r="G1432" s="95" t="str">
        <f t="shared" si="548"/>
        <v>Error</v>
      </c>
      <c r="H1432" s="96">
        <v>14400</v>
      </c>
      <c r="I1432" s="97" t="e">
        <f t="shared" si="549"/>
        <v>#VALUE!</v>
      </c>
      <c r="J1432" s="87" t="e">
        <f t="shared" si="544"/>
        <v>#VALUE!</v>
      </c>
      <c r="K1432" s="97">
        <f t="shared" si="550"/>
        <v>0</v>
      </c>
      <c r="L1432" s="97">
        <f t="shared" si="551"/>
        <v>0</v>
      </c>
      <c r="M1432" s="97" t="e">
        <f t="shared" si="552"/>
        <v>#VALUE!</v>
      </c>
      <c r="N1432" s="97" t="e">
        <f t="shared" si="553"/>
        <v>#VALUE!</v>
      </c>
      <c r="O1432" s="96"/>
      <c r="P1432" s="97" t="e">
        <f t="shared" si="545"/>
        <v>#VALUE!</v>
      </c>
      <c r="Q1432" s="98" t="e">
        <f t="shared" si="554"/>
        <v>#VALUE!</v>
      </c>
      <c r="R1432" s="99"/>
      <c r="S1432" s="4"/>
      <c r="T1432" s="27">
        <f t="shared" si="555"/>
        <v>0</v>
      </c>
      <c r="U1432" s="100">
        <v>66140</v>
      </c>
      <c r="V1432" s="101">
        <f t="shared" si="558"/>
        <v>0</v>
      </c>
      <c r="W1432" s="100"/>
      <c r="X1432" s="100"/>
      <c r="Y1432" s="101">
        <f t="shared" si="556"/>
        <v>0</v>
      </c>
      <c r="Z1432" s="101">
        <f t="shared" si="557"/>
        <v>0</v>
      </c>
      <c r="AA1432" s="101" t="e">
        <f t="shared" si="559"/>
        <v>#VALUE!</v>
      </c>
    </row>
    <row r="1433" spans="1:27" ht="17.25" x14ac:dyDescent="0.25">
      <c r="A1433" s="4"/>
      <c r="B1433" s="4"/>
      <c r="C1433" s="92"/>
      <c r="D1433" s="192"/>
      <c r="E1433" s="93"/>
      <c r="F1433" s="94"/>
      <c r="G1433" s="95" t="str">
        <f t="shared" si="548"/>
        <v>Error</v>
      </c>
      <c r="H1433" s="96">
        <v>14400</v>
      </c>
      <c r="I1433" s="97" t="e">
        <f t="shared" si="549"/>
        <v>#VALUE!</v>
      </c>
      <c r="J1433" s="87" t="e">
        <f t="shared" si="544"/>
        <v>#VALUE!</v>
      </c>
      <c r="K1433" s="97">
        <f t="shared" si="550"/>
        <v>0</v>
      </c>
      <c r="L1433" s="97">
        <f t="shared" si="551"/>
        <v>0</v>
      </c>
      <c r="M1433" s="97" t="e">
        <f t="shared" si="552"/>
        <v>#VALUE!</v>
      </c>
      <c r="N1433" s="97" t="e">
        <f t="shared" si="553"/>
        <v>#VALUE!</v>
      </c>
      <c r="O1433" s="96"/>
      <c r="P1433" s="97" t="e">
        <f t="shared" si="545"/>
        <v>#VALUE!</v>
      </c>
      <c r="Q1433" s="98" t="e">
        <f t="shared" si="554"/>
        <v>#VALUE!</v>
      </c>
      <c r="R1433" s="99"/>
      <c r="S1433" s="4"/>
      <c r="T1433" s="27">
        <f t="shared" si="555"/>
        <v>0</v>
      </c>
      <c r="U1433" s="100">
        <v>66140</v>
      </c>
      <c r="V1433" s="101">
        <f t="shared" si="558"/>
        <v>0</v>
      </c>
      <c r="W1433" s="100"/>
      <c r="X1433" s="100"/>
      <c r="Y1433" s="101">
        <f t="shared" si="556"/>
        <v>0</v>
      </c>
      <c r="Z1433" s="101">
        <f t="shared" si="557"/>
        <v>0</v>
      </c>
      <c r="AA1433" s="101" t="e">
        <f t="shared" si="559"/>
        <v>#VALUE!</v>
      </c>
    </row>
    <row r="1434" spans="1:27" ht="17.25" x14ac:dyDescent="0.25">
      <c r="A1434" s="4"/>
      <c r="B1434" s="4"/>
      <c r="C1434" s="92"/>
      <c r="D1434" s="192"/>
      <c r="E1434" s="93"/>
      <c r="F1434" s="94"/>
      <c r="G1434" s="95" t="str">
        <f t="shared" si="548"/>
        <v>Error</v>
      </c>
      <c r="H1434" s="96">
        <v>14400</v>
      </c>
      <c r="I1434" s="97" t="e">
        <f t="shared" si="549"/>
        <v>#VALUE!</v>
      </c>
      <c r="J1434" s="87" t="e">
        <f t="shared" si="544"/>
        <v>#VALUE!</v>
      </c>
      <c r="K1434" s="97">
        <f t="shared" si="550"/>
        <v>0</v>
      </c>
      <c r="L1434" s="97">
        <f t="shared" si="551"/>
        <v>0</v>
      </c>
      <c r="M1434" s="97" t="e">
        <f t="shared" si="552"/>
        <v>#VALUE!</v>
      </c>
      <c r="N1434" s="97" t="e">
        <f t="shared" si="553"/>
        <v>#VALUE!</v>
      </c>
      <c r="O1434" s="96"/>
      <c r="P1434" s="97" t="e">
        <f t="shared" si="545"/>
        <v>#VALUE!</v>
      </c>
      <c r="Q1434" s="98" t="e">
        <f t="shared" si="554"/>
        <v>#VALUE!</v>
      </c>
      <c r="R1434" s="99"/>
      <c r="S1434" s="4"/>
      <c r="T1434" s="27">
        <f t="shared" si="555"/>
        <v>0</v>
      </c>
      <c r="U1434" s="100">
        <v>66140</v>
      </c>
      <c r="V1434" s="101">
        <f t="shared" si="558"/>
        <v>0</v>
      </c>
      <c r="W1434" s="100"/>
      <c r="X1434" s="100"/>
      <c r="Y1434" s="101">
        <f t="shared" si="556"/>
        <v>0</v>
      </c>
      <c r="Z1434" s="101">
        <f t="shared" si="557"/>
        <v>0</v>
      </c>
      <c r="AA1434" s="101" t="e">
        <f t="shared" si="559"/>
        <v>#VALUE!</v>
      </c>
    </row>
    <row r="1435" spans="1:27" ht="17.25" x14ac:dyDescent="0.25">
      <c r="A1435" s="4"/>
      <c r="B1435" s="4"/>
      <c r="C1435" s="92"/>
      <c r="D1435" s="192"/>
      <c r="E1435" s="83"/>
      <c r="F1435" s="84"/>
      <c r="G1435" s="85" t="str">
        <f t="shared" si="548"/>
        <v>Error</v>
      </c>
      <c r="H1435" s="86">
        <v>14400</v>
      </c>
      <c r="I1435" s="87" t="e">
        <f t="shared" si="549"/>
        <v>#VALUE!</v>
      </c>
      <c r="J1435" s="87" t="e">
        <f t="shared" si="544"/>
        <v>#VALUE!</v>
      </c>
      <c r="K1435" s="87">
        <f t="shared" si="550"/>
        <v>0</v>
      </c>
      <c r="L1435" s="87">
        <f t="shared" si="551"/>
        <v>0</v>
      </c>
      <c r="M1435" s="87" t="e">
        <f t="shared" si="552"/>
        <v>#VALUE!</v>
      </c>
      <c r="N1435" s="87" t="e">
        <f t="shared" si="553"/>
        <v>#VALUE!</v>
      </c>
      <c r="O1435" s="86"/>
      <c r="P1435" s="87" t="e">
        <f t="shared" si="545"/>
        <v>#VALUE!</v>
      </c>
      <c r="Q1435" s="88" t="e">
        <f t="shared" si="554"/>
        <v>#VALUE!</v>
      </c>
      <c r="R1435" s="89"/>
      <c r="S1435" s="81"/>
      <c r="T1435" s="27">
        <f t="shared" si="555"/>
        <v>0</v>
      </c>
      <c r="U1435" s="90">
        <v>66140</v>
      </c>
      <c r="V1435" s="91">
        <f t="shared" si="558"/>
        <v>0</v>
      </c>
      <c r="W1435" s="90"/>
      <c r="X1435" s="90"/>
      <c r="Y1435" s="91">
        <f t="shared" si="556"/>
        <v>0</v>
      </c>
      <c r="Z1435" s="91">
        <f t="shared" si="557"/>
        <v>0</v>
      </c>
      <c r="AA1435" s="91" t="e">
        <f t="shared" si="559"/>
        <v>#VALUE!</v>
      </c>
    </row>
    <row r="1436" spans="1:27" ht="17.25" x14ac:dyDescent="0.25">
      <c r="A1436" s="4"/>
      <c r="B1436" s="4"/>
      <c r="C1436" s="92"/>
      <c r="D1436" s="192"/>
      <c r="E1436" s="83"/>
      <c r="F1436" s="84"/>
      <c r="G1436" s="85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6">
        <v>14400</v>
      </c>
      <c r="I1436" s="87" t="e">
        <f>G1436*H1436</f>
        <v>#VALUE!</v>
      </c>
      <c r="J1436" s="87" t="e">
        <f t="shared" si="544"/>
        <v>#VALUE!</v>
      </c>
      <c r="K1436" s="87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7">
        <f>K1436*H1436</f>
        <v>0</v>
      </c>
      <c r="M1436" s="87" t="e">
        <f>L1436+J1436</f>
        <v>#VALUE!</v>
      </c>
      <c r="N1436" s="87" t="e">
        <f>IF(F1436&lt;2,M1436*0%,IF(F1436&lt;5,M1436*5%,IF(F1436&lt;10,M1436*10%,IF(F1436&lt;15,M1436*15%,IF(F1436&lt;20,M1436*20%,IF(F1436&lt;25,M1436*25%,IF(F1436&gt;=25,M1436*30%)))))))</f>
        <v>#VALUE!</v>
      </c>
      <c r="O1436" s="86"/>
      <c r="P1436" s="87" t="e">
        <f t="shared" si="545"/>
        <v>#VALUE!</v>
      </c>
      <c r="Q1436" s="88" t="e">
        <f>P1436*6.565</f>
        <v>#VALUE!</v>
      </c>
      <c r="R1436" s="89"/>
      <c r="S1436" s="81"/>
      <c r="T1436" s="27">
        <f t="shared" si="555"/>
        <v>0</v>
      </c>
      <c r="U1436" s="90">
        <v>66140</v>
      </c>
      <c r="V1436" s="91">
        <f t="shared" si="558"/>
        <v>0</v>
      </c>
      <c r="W1436" s="90"/>
      <c r="X1436" s="90"/>
      <c r="Y1436" s="91">
        <f>+V1436+W1436+X1436</f>
        <v>0</v>
      </c>
      <c r="Z1436" s="91">
        <f>+Y1436*6.565</f>
        <v>0</v>
      </c>
      <c r="AA1436" s="91" t="e">
        <f t="shared" si="559"/>
        <v>#VALUE!</v>
      </c>
    </row>
    <row r="1437" spans="1:27" ht="17.25" x14ac:dyDescent="0.25">
      <c r="A1437" s="4"/>
      <c r="B1437" s="4"/>
      <c r="C1437" s="92"/>
      <c r="D1437" s="192"/>
      <c r="E1437" s="93"/>
      <c r="F1437" s="94"/>
      <c r="G1437" s="95" t="str">
        <f t="shared" si="548"/>
        <v>Error</v>
      </c>
      <c r="H1437" s="96">
        <v>14400</v>
      </c>
      <c r="I1437" s="97" t="e">
        <f t="shared" ref="I1437:I1452" si="560">G1437*H1437</f>
        <v>#VALUE!</v>
      </c>
      <c r="J1437" s="87" t="e">
        <f t="shared" si="544"/>
        <v>#VALUE!</v>
      </c>
      <c r="K1437" s="97">
        <f t="shared" si="550"/>
        <v>0</v>
      </c>
      <c r="L1437" s="97">
        <f t="shared" ref="L1437:L1452" si="561">K1437*H1437</f>
        <v>0</v>
      </c>
      <c r="M1437" s="97" t="e">
        <f t="shared" ref="M1437:M1452" si="562">L1437+J1437</f>
        <v>#VALUE!</v>
      </c>
      <c r="N1437" s="97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6"/>
      <c r="P1437" s="97" t="e">
        <f t="shared" si="545"/>
        <v>#VALUE!</v>
      </c>
      <c r="Q1437" s="98" t="e">
        <f t="shared" si="554"/>
        <v>#VALUE!</v>
      </c>
      <c r="R1437" s="99"/>
      <c r="S1437" s="4"/>
      <c r="T1437" s="27">
        <f t="shared" si="555"/>
        <v>0</v>
      </c>
      <c r="U1437" s="100">
        <v>66140</v>
      </c>
      <c r="V1437" s="101">
        <f t="shared" si="558"/>
        <v>0</v>
      </c>
      <c r="W1437" s="100"/>
      <c r="X1437" s="100"/>
      <c r="Y1437" s="101">
        <f t="shared" ref="Y1437:Y1452" si="564">+V1437+W1437+X1437</f>
        <v>0</v>
      </c>
      <c r="Z1437" s="101">
        <f t="shared" si="557"/>
        <v>0</v>
      </c>
      <c r="AA1437" s="101" t="e">
        <f t="shared" si="559"/>
        <v>#VALUE!</v>
      </c>
    </row>
    <row r="1438" spans="1:27" ht="17.25" x14ac:dyDescent="0.25">
      <c r="A1438" s="4"/>
      <c r="B1438" s="4"/>
      <c r="C1438" s="92"/>
      <c r="D1438" s="192"/>
      <c r="E1438" s="93"/>
      <c r="F1438" s="94"/>
      <c r="G1438" s="95" t="str">
        <f t="shared" si="548"/>
        <v>Error</v>
      </c>
      <c r="H1438" s="96">
        <v>14400</v>
      </c>
      <c r="I1438" s="97" t="e">
        <f t="shared" si="560"/>
        <v>#VALUE!</v>
      </c>
      <c r="J1438" s="87" t="e">
        <f t="shared" si="544"/>
        <v>#VALUE!</v>
      </c>
      <c r="K1438" s="97">
        <f t="shared" si="550"/>
        <v>0</v>
      </c>
      <c r="L1438" s="97">
        <f t="shared" si="561"/>
        <v>0</v>
      </c>
      <c r="M1438" s="97" t="e">
        <f t="shared" si="562"/>
        <v>#VALUE!</v>
      </c>
      <c r="N1438" s="97" t="e">
        <f t="shared" si="563"/>
        <v>#VALUE!</v>
      </c>
      <c r="O1438" s="96"/>
      <c r="P1438" s="97" t="e">
        <f t="shared" si="545"/>
        <v>#VALUE!</v>
      </c>
      <c r="Q1438" s="98" t="e">
        <f t="shared" si="554"/>
        <v>#VALUE!</v>
      </c>
      <c r="R1438" s="99"/>
      <c r="S1438" s="4"/>
      <c r="T1438" s="27">
        <f t="shared" si="555"/>
        <v>0</v>
      </c>
      <c r="U1438" s="100">
        <v>66140</v>
      </c>
      <c r="V1438" s="101">
        <f t="shared" si="558"/>
        <v>0</v>
      </c>
      <c r="W1438" s="100"/>
      <c r="X1438" s="100"/>
      <c r="Y1438" s="101">
        <f t="shared" si="564"/>
        <v>0</v>
      </c>
      <c r="Z1438" s="101">
        <f t="shared" si="557"/>
        <v>0</v>
      </c>
      <c r="AA1438" s="101" t="e">
        <f t="shared" si="559"/>
        <v>#VALUE!</v>
      </c>
    </row>
    <row r="1439" spans="1:27" ht="17.25" x14ac:dyDescent="0.25">
      <c r="A1439" s="4"/>
      <c r="B1439" s="4"/>
      <c r="C1439" s="92"/>
      <c r="D1439" s="192"/>
      <c r="E1439" s="93"/>
      <c r="F1439" s="94"/>
      <c r="G1439" s="95" t="str">
        <f t="shared" si="548"/>
        <v>Error</v>
      </c>
      <c r="H1439" s="96">
        <v>14400</v>
      </c>
      <c r="I1439" s="97" t="e">
        <f t="shared" si="560"/>
        <v>#VALUE!</v>
      </c>
      <c r="J1439" s="87" t="e">
        <f t="shared" si="544"/>
        <v>#VALUE!</v>
      </c>
      <c r="K1439" s="97">
        <f t="shared" si="550"/>
        <v>0</v>
      </c>
      <c r="L1439" s="97">
        <f t="shared" si="561"/>
        <v>0</v>
      </c>
      <c r="M1439" s="97" t="e">
        <f t="shared" si="562"/>
        <v>#VALUE!</v>
      </c>
      <c r="N1439" s="97" t="e">
        <f t="shared" si="563"/>
        <v>#VALUE!</v>
      </c>
      <c r="O1439" s="96"/>
      <c r="P1439" s="97" t="e">
        <f t="shared" si="545"/>
        <v>#VALUE!</v>
      </c>
      <c r="Q1439" s="98" t="e">
        <f t="shared" si="554"/>
        <v>#VALUE!</v>
      </c>
      <c r="R1439" s="99"/>
      <c r="S1439" s="4"/>
      <c r="T1439" s="27">
        <f t="shared" si="555"/>
        <v>0</v>
      </c>
      <c r="U1439" s="100">
        <v>66140</v>
      </c>
      <c r="V1439" s="101">
        <f t="shared" si="558"/>
        <v>0</v>
      </c>
      <c r="W1439" s="100"/>
      <c r="X1439" s="100"/>
      <c r="Y1439" s="101">
        <f t="shared" si="564"/>
        <v>0</v>
      </c>
      <c r="Z1439" s="101">
        <f t="shared" si="557"/>
        <v>0</v>
      </c>
      <c r="AA1439" s="101" t="e">
        <f t="shared" si="559"/>
        <v>#VALUE!</v>
      </c>
    </row>
    <row r="1440" spans="1:27" ht="17.25" x14ac:dyDescent="0.25">
      <c r="A1440" s="4"/>
      <c r="B1440" s="4"/>
      <c r="C1440" s="92"/>
      <c r="D1440" s="192"/>
      <c r="E1440" s="93"/>
      <c r="F1440" s="94"/>
      <c r="G1440" s="95" t="str">
        <f t="shared" si="548"/>
        <v>Error</v>
      </c>
      <c r="H1440" s="96">
        <v>14400</v>
      </c>
      <c r="I1440" s="97" t="e">
        <f t="shared" si="560"/>
        <v>#VALUE!</v>
      </c>
      <c r="J1440" s="87" t="e">
        <f t="shared" si="544"/>
        <v>#VALUE!</v>
      </c>
      <c r="K1440" s="97">
        <f t="shared" si="550"/>
        <v>0</v>
      </c>
      <c r="L1440" s="97">
        <f t="shared" si="561"/>
        <v>0</v>
      </c>
      <c r="M1440" s="97" t="e">
        <f t="shared" si="562"/>
        <v>#VALUE!</v>
      </c>
      <c r="N1440" s="97" t="e">
        <f t="shared" si="563"/>
        <v>#VALUE!</v>
      </c>
      <c r="O1440" s="96"/>
      <c r="P1440" s="97" t="e">
        <f t="shared" si="545"/>
        <v>#VALUE!</v>
      </c>
      <c r="Q1440" s="98" t="e">
        <f t="shared" si="554"/>
        <v>#VALUE!</v>
      </c>
      <c r="R1440" s="99"/>
      <c r="S1440" s="4"/>
      <c r="T1440" s="27">
        <f t="shared" si="555"/>
        <v>0</v>
      </c>
      <c r="U1440" s="100">
        <v>66140</v>
      </c>
      <c r="V1440" s="101">
        <f t="shared" si="558"/>
        <v>0</v>
      </c>
      <c r="W1440" s="100"/>
      <c r="X1440" s="100"/>
      <c r="Y1440" s="101">
        <f t="shared" si="564"/>
        <v>0</v>
      </c>
      <c r="Z1440" s="101">
        <f t="shared" si="557"/>
        <v>0</v>
      </c>
      <c r="AA1440" s="101" t="e">
        <f t="shared" si="559"/>
        <v>#VALUE!</v>
      </c>
    </row>
    <row r="1441" spans="1:27" ht="17.25" x14ac:dyDescent="0.25">
      <c r="A1441" s="4"/>
      <c r="B1441" s="4"/>
      <c r="C1441" s="92"/>
      <c r="D1441" s="192"/>
      <c r="E1441" s="93"/>
      <c r="F1441" s="94"/>
      <c r="G1441" s="95" t="str">
        <f t="shared" si="548"/>
        <v>Error</v>
      </c>
      <c r="H1441" s="96">
        <v>14400</v>
      </c>
      <c r="I1441" s="97" t="e">
        <f t="shared" si="560"/>
        <v>#VALUE!</v>
      </c>
      <c r="J1441" s="87" t="e">
        <f t="shared" si="544"/>
        <v>#VALUE!</v>
      </c>
      <c r="K1441" s="97">
        <f t="shared" si="550"/>
        <v>0</v>
      </c>
      <c r="L1441" s="97">
        <f t="shared" si="561"/>
        <v>0</v>
      </c>
      <c r="M1441" s="97" t="e">
        <f t="shared" si="562"/>
        <v>#VALUE!</v>
      </c>
      <c r="N1441" s="97" t="e">
        <f t="shared" si="563"/>
        <v>#VALUE!</v>
      </c>
      <c r="O1441" s="96"/>
      <c r="P1441" s="97" t="e">
        <f t="shared" si="545"/>
        <v>#VALUE!</v>
      </c>
      <c r="Q1441" s="98" t="e">
        <f t="shared" si="554"/>
        <v>#VALUE!</v>
      </c>
      <c r="R1441" s="99"/>
      <c r="S1441" s="4"/>
      <c r="T1441" s="27">
        <f t="shared" si="555"/>
        <v>0</v>
      </c>
      <c r="U1441" s="100">
        <v>66140</v>
      </c>
      <c r="V1441" s="101">
        <f t="shared" si="558"/>
        <v>0</v>
      </c>
      <c r="W1441" s="100"/>
      <c r="X1441" s="100"/>
      <c r="Y1441" s="101">
        <f t="shared" si="564"/>
        <v>0</v>
      </c>
      <c r="Z1441" s="101">
        <f t="shared" si="557"/>
        <v>0</v>
      </c>
      <c r="AA1441" s="101" t="e">
        <f t="shared" si="559"/>
        <v>#VALUE!</v>
      </c>
    </row>
    <row r="1442" spans="1:27" ht="17.25" x14ac:dyDescent="0.25">
      <c r="A1442" s="4"/>
      <c r="B1442" s="4"/>
      <c r="C1442" s="92"/>
      <c r="D1442" s="192"/>
      <c r="E1442" s="83"/>
      <c r="F1442" s="84"/>
      <c r="G1442" s="85" t="str">
        <f t="shared" si="548"/>
        <v>Error</v>
      </c>
      <c r="H1442" s="86">
        <v>14400</v>
      </c>
      <c r="I1442" s="87" t="e">
        <f t="shared" si="560"/>
        <v>#VALUE!</v>
      </c>
      <c r="J1442" s="87" t="e">
        <f t="shared" si="544"/>
        <v>#VALUE!</v>
      </c>
      <c r="K1442" s="87">
        <f t="shared" si="550"/>
        <v>0</v>
      </c>
      <c r="L1442" s="87">
        <f t="shared" si="561"/>
        <v>0</v>
      </c>
      <c r="M1442" s="87" t="e">
        <f t="shared" si="562"/>
        <v>#VALUE!</v>
      </c>
      <c r="N1442" s="87" t="e">
        <f t="shared" si="563"/>
        <v>#VALUE!</v>
      </c>
      <c r="O1442" s="86"/>
      <c r="P1442" s="87" t="e">
        <f t="shared" si="545"/>
        <v>#VALUE!</v>
      </c>
      <c r="Q1442" s="88" t="e">
        <f t="shared" si="554"/>
        <v>#VALUE!</v>
      </c>
      <c r="R1442" s="89"/>
      <c r="S1442" s="81"/>
      <c r="T1442" s="27">
        <f t="shared" si="555"/>
        <v>0</v>
      </c>
      <c r="U1442" s="90">
        <v>66140</v>
      </c>
      <c r="V1442" s="91">
        <f t="shared" si="558"/>
        <v>0</v>
      </c>
      <c r="W1442" s="90"/>
      <c r="X1442" s="90"/>
      <c r="Y1442" s="91">
        <f t="shared" si="564"/>
        <v>0</v>
      </c>
      <c r="Z1442" s="91">
        <f t="shared" si="557"/>
        <v>0</v>
      </c>
      <c r="AA1442" s="91" t="e">
        <f t="shared" si="559"/>
        <v>#VALUE!</v>
      </c>
    </row>
    <row r="1443" spans="1:27" ht="17.25" x14ac:dyDescent="0.25">
      <c r="A1443" s="4"/>
      <c r="B1443" s="4"/>
      <c r="C1443" s="92"/>
      <c r="D1443" s="192"/>
      <c r="E1443" s="93"/>
      <c r="F1443" s="94"/>
      <c r="G1443" s="95" t="str">
        <f t="shared" si="548"/>
        <v>Error</v>
      </c>
      <c r="H1443" s="96">
        <v>14400</v>
      </c>
      <c r="I1443" s="97" t="e">
        <f t="shared" si="560"/>
        <v>#VALUE!</v>
      </c>
      <c r="J1443" s="87" t="e">
        <f t="shared" si="544"/>
        <v>#VALUE!</v>
      </c>
      <c r="K1443" s="97">
        <f t="shared" si="550"/>
        <v>0</v>
      </c>
      <c r="L1443" s="97">
        <f t="shared" si="561"/>
        <v>0</v>
      </c>
      <c r="M1443" s="97" t="e">
        <f t="shared" si="562"/>
        <v>#VALUE!</v>
      </c>
      <c r="N1443" s="97" t="e">
        <f t="shared" si="563"/>
        <v>#VALUE!</v>
      </c>
      <c r="O1443" s="96"/>
      <c r="P1443" s="97" t="e">
        <f t="shared" si="545"/>
        <v>#VALUE!</v>
      </c>
      <c r="Q1443" s="98" t="e">
        <f t="shared" si="554"/>
        <v>#VALUE!</v>
      </c>
      <c r="R1443" s="99"/>
      <c r="S1443" s="4"/>
      <c r="T1443" s="27">
        <f t="shared" si="555"/>
        <v>0</v>
      </c>
      <c r="U1443" s="100">
        <v>66140</v>
      </c>
      <c r="V1443" s="101">
        <f t="shared" si="558"/>
        <v>0</v>
      </c>
      <c r="W1443" s="100"/>
      <c r="X1443" s="100"/>
      <c r="Y1443" s="101">
        <f t="shared" si="564"/>
        <v>0</v>
      </c>
      <c r="Z1443" s="101">
        <f t="shared" si="557"/>
        <v>0</v>
      </c>
      <c r="AA1443" s="101" t="e">
        <f t="shared" si="559"/>
        <v>#VALUE!</v>
      </c>
    </row>
    <row r="1444" spans="1:27" ht="17.25" x14ac:dyDescent="0.25">
      <c r="A1444" s="4"/>
      <c r="B1444" s="4"/>
      <c r="C1444" s="92"/>
      <c r="D1444" s="192"/>
      <c r="E1444" s="93"/>
      <c r="F1444" s="94"/>
      <c r="G1444" s="95" t="str">
        <f t="shared" si="548"/>
        <v>Error</v>
      </c>
      <c r="H1444" s="96">
        <v>14400</v>
      </c>
      <c r="I1444" s="97" t="e">
        <f t="shared" si="560"/>
        <v>#VALUE!</v>
      </c>
      <c r="J1444" s="87" t="e">
        <f t="shared" si="544"/>
        <v>#VALUE!</v>
      </c>
      <c r="K1444" s="97">
        <f t="shared" si="550"/>
        <v>0</v>
      </c>
      <c r="L1444" s="97">
        <f t="shared" si="561"/>
        <v>0</v>
      </c>
      <c r="M1444" s="97" t="e">
        <f t="shared" si="562"/>
        <v>#VALUE!</v>
      </c>
      <c r="N1444" s="97" t="e">
        <f t="shared" si="563"/>
        <v>#VALUE!</v>
      </c>
      <c r="O1444" s="96"/>
      <c r="P1444" s="97" t="e">
        <f t="shared" si="545"/>
        <v>#VALUE!</v>
      </c>
      <c r="Q1444" s="98" t="e">
        <f t="shared" si="554"/>
        <v>#VALUE!</v>
      </c>
      <c r="R1444" s="99"/>
      <c r="S1444" s="4"/>
      <c r="T1444" s="27">
        <f t="shared" si="555"/>
        <v>0</v>
      </c>
      <c r="U1444" s="100">
        <v>66140</v>
      </c>
      <c r="V1444" s="101">
        <f t="shared" si="558"/>
        <v>0</v>
      </c>
      <c r="W1444" s="100"/>
      <c r="X1444" s="100"/>
      <c r="Y1444" s="101">
        <f t="shared" si="564"/>
        <v>0</v>
      </c>
      <c r="Z1444" s="101">
        <f t="shared" si="557"/>
        <v>0</v>
      </c>
      <c r="AA1444" s="101" t="e">
        <f t="shared" si="559"/>
        <v>#VALUE!</v>
      </c>
    </row>
    <row r="1445" spans="1:27" ht="17.25" x14ac:dyDescent="0.25">
      <c r="A1445" s="4"/>
      <c r="B1445" s="4"/>
      <c r="C1445" s="92"/>
      <c r="D1445" s="192"/>
      <c r="E1445" s="93"/>
      <c r="F1445" s="94"/>
      <c r="G1445" s="95" t="str">
        <f t="shared" si="548"/>
        <v>Error</v>
      </c>
      <c r="H1445" s="96">
        <v>14400</v>
      </c>
      <c r="I1445" s="97" t="e">
        <f t="shared" si="560"/>
        <v>#VALUE!</v>
      </c>
      <c r="J1445" s="87" t="e">
        <f t="shared" ref="J1445:J1452" si="565">IF(I1445&lt;=59525,59525,I1445)</f>
        <v>#VALUE!</v>
      </c>
      <c r="K1445" s="97">
        <f t="shared" si="550"/>
        <v>0</v>
      </c>
      <c r="L1445" s="97">
        <f t="shared" si="561"/>
        <v>0</v>
      </c>
      <c r="M1445" s="97" t="e">
        <f t="shared" si="562"/>
        <v>#VALUE!</v>
      </c>
      <c r="N1445" s="97" t="e">
        <f t="shared" si="563"/>
        <v>#VALUE!</v>
      </c>
      <c r="O1445" s="96"/>
      <c r="P1445" s="97" t="e">
        <f t="shared" ref="P1445:P1452" si="566">M1445+N1445+O1445</f>
        <v>#VALUE!</v>
      </c>
      <c r="Q1445" s="98" t="e">
        <f t="shared" si="554"/>
        <v>#VALUE!</v>
      </c>
      <c r="R1445" s="99"/>
      <c r="S1445" s="4"/>
      <c r="T1445" s="27">
        <f t="shared" si="555"/>
        <v>0</v>
      </c>
      <c r="U1445" s="100">
        <v>66140</v>
      </c>
      <c r="V1445" s="101">
        <f t="shared" ref="V1445:V1452" si="567">+U1445*T1445</f>
        <v>0</v>
      </c>
      <c r="W1445" s="100"/>
      <c r="X1445" s="100"/>
      <c r="Y1445" s="101">
        <f t="shared" si="564"/>
        <v>0</v>
      </c>
      <c r="Z1445" s="101">
        <f t="shared" si="557"/>
        <v>0</v>
      </c>
      <c r="AA1445" s="101" t="e">
        <f t="shared" ref="AA1445:AA1452" si="568">+Z1445+Q1445</f>
        <v>#VALUE!</v>
      </c>
    </row>
    <row r="1446" spans="1:27" ht="17.25" x14ac:dyDescent="0.25">
      <c r="A1446" s="4"/>
      <c r="B1446" s="4"/>
      <c r="C1446" s="92"/>
      <c r="D1446" s="192"/>
      <c r="E1446" s="93"/>
      <c r="F1446" s="94"/>
      <c r="G1446" s="95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6">
        <v>14400</v>
      </c>
      <c r="I1446" s="97" t="e">
        <f t="shared" si="560"/>
        <v>#VALUE!</v>
      </c>
      <c r="J1446" s="87" t="e">
        <f t="shared" si="565"/>
        <v>#VALUE!</v>
      </c>
      <c r="K1446" s="97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7">
        <f t="shared" si="561"/>
        <v>0</v>
      </c>
      <c r="M1446" s="97" t="e">
        <f t="shared" si="562"/>
        <v>#VALUE!</v>
      </c>
      <c r="N1446" s="97" t="e">
        <f t="shared" si="563"/>
        <v>#VALUE!</v>
      </c>
      <c r="O1446" s="96"/>
      <c r="P1446" s="97" t="e">
        <f t="shared" si="566"/>
        <v>#VALUE!</v>
      </c>
      <c r="Q1446" s="98" t="e">
        <f t="shared" ref="Q1446:Q1452" si="571">P1446*6.565</f>
        <v>#VALUE!</v>
      </c>
      <c r="R1446" s="99"/>
      <c r="S1446" s="4"/>
      <c r="T1446" s="27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0">
        <v>66140</v>
      </c>
      <c r="V1446" s="101">
        <f t="shared" si="567"/>
        <v>0</v>
      </c>
      <c r="W1446" s="100"/>
      <c r="X1446" s="100"/>
      <c r="Y1446" s="101">
        <f t="shared" si="564"/>
        <v>0</v>
      </c>
      <c r="Z1446" s="101">
        <f t="shared" ref="Z1446:Z1452" si="573">+Y1446*6.565</f>
        <v>0</v>
      </c>
      <c r="AA1446" s="101" t="e">
        <f t="shared" si="568"/>
        <v>#VALUE!</v>
      </c>
    </row>
    <row r="1447" spans="1:27" ht="17.25" x14ac:dyDescent="0.25">
      <c r="A1447" s="4"/>
      <c r="B1447" s="4"/>
      <c r="C1447" s="92"/>
      <c r="D1447" s="192"/>
      <c r="E1447" s="93"/>
      <c r="F1447" s="94"/>
      <c r="G1447" s="95" t="str">
        <f t="shared" si="569"/>
        <v>Error</v>
      </c>
      <c r="H1447" s="96">
        <v>14400</v>
      </c>
      <c r="I1447" s="97" t="e">
        <f t="shared" si="560"/>
        <v>#VALUE!</v>
      </c>
      <c r="J1447" s="87" t="e">
        <f t="shared" si="565"/>
        <v>#VALUE!</v>
      </c>
      <c r="K1447" s="97">
        <f t="shared" si="570"/>
        <v>0</v>
      </c>
      <c r="L1447" s="97">
        <f t="shared" si="561"/>
        <v>0</v>
      </c>
      <c r="M1447" s="97" t="e">
        <f t="shared" si="562"/>
        <v>#VALUE!</v>
      </c>
      <c r="N1447" s="97" t="e">
        <f t="shared" si="563"/>
        <v>#VALUE!</v>
      </c>
      <c r="O1447" s="96"/>
      <c r="P1447" s="97" t="e">
        <f t="shared" si="566"/>
        <v>#VALUE!</v>
      </c>
      <c r="Q1447" s="98" t="e">
        <f t="shared" si="571"/>
        <v>#VALUE!</v>
      </c>
      <c r="R1447" s="99"/>
      <c r="S1447" s="4"/>
      <c r="T1447" s="27">
        <f t="shared" si="572"/>
        <v>0</v>
      </c>
      <c r="U1447" s="100">
        <v>66140</v>
      </c>
      <c r="V1447" s="101">
        <f t="shared" si="567"/>
        <v>0</v>
      </c>
      <c r="W1447" s="100"/>
      <c r="X1447" s="100"/>
      <c r="Y1447" s="101">
        <f t="shared" si="564"/>
        <v>0</v>
      </c>
      <c r="Z1447" s="101">
        <f t="shared" si="573"/>
        <v>0</v>
      </c>
      <c r="AA1447" s="101" t="e">
        <f t="shared" si="568"/>
        <v>#VALUE!</v>
      </c>
    </row>
    <row r="1448" spans="1:27" ht="17.25" x14ac:dyDescent="0.25">
      <c r="A1448" s="4"/>
      <c r="B1448" s="4"/>
      <c r="C1448" s="92"/>
      <c r="D1448" s="192"/>
      <c r="E1448" s="83"/>
      <c r="F1448" s="84"/>
      <c r="G1448" s="85" t="str">
        <f t="shared" si="569"/>
        <v>Error</v>
      </c>
      <c r="H1448" s="86">
        <v>14400</v>
      </c>
      <c r="I1448" s="87" t="e">
        <f t="shared" si="560"/>
        <v>#VALUE!</v>
      </c>
      <c r="J1448" s="87" t="e">
        <f t="shared" si="565"/>
        <v>#VALUE!</v>
      </c>
      <c r="K1448" s="87">
        <f t="shared" si="570"/>
        <v>0</v>
      </c>
      <c r="L1448" s="87">
        <f t="shared" si="561"/>
        <v>0</v>
      </c>
      <c r="M1448" s="87" t="e">
        <f t="shared" si="562"/>
        <v>#VALUE!</v>
      </c>
      <c r="N1448" s="87" t="e">
        <f t="shared" si="563"/>
        <v>#VALUE!</v>
      </c>
      <c r="O1448" s="86"/>
      <c r="P1448" s="87" t="e">
        <f t="shared" si="566"/>
        <v>#VALUE!</v>
      </c>
      <c r="Q1448" s="88" t="e">
        <f t="shared" si="571"/>
        <v>#VALUE!</v>
      </c>
      <c r="R1448" s="89"/>
      <c r="S1448" s="81"/>
      <c r="T1448" s="27">
        <f t="shared" si="572"/>
        <v>0</v>
      </c>
      <c r="U1448" s="90">
        <v>66140</v>
      </c>
      <c r="V1448" s="91">
        <f t="shared" si="567"/>
        <v>0</v>
      </c>
      <c r="W1448" s="90"/>
      <c r="X1448" s="90"/>
      <c r="Y1448" s="91">
        <f t="shared" si="564"/>
        <v>0</v>
      </c>
      <c r="Z1448" s="91">
        <f t="shared" si="573"/>
        <v>0</v>
      </c>
      <c r="AA1448" s="91" t="e">
        <f t="shared" si="568"/>
        <v>#VALUE!</v>
      </c>
    </row>
    <row r="1449" spans="1:27" ht="17.25" x14ac:dyDescent="0.25">
      <c r="A1449" s="4"/>
      <c r="B1449" s="4"/>
      <c r="C1449" s="92"/>
      <c r="D1449" s="192"/>
      <c r="E1449" s="93"/>
      <c r="F1449" s="94"/>
      <c r="G1449" s="95" t="str">
        <f t="shared" si="569"/>
        <v>Error</v>
      </c>
      <c r="H1449" s="96">
        <v>14400</v>
      </c>
      <c r="I1449" s="97" t="e">
        <f t="shared" si="560"/>
        <v>#VALUE!</v>
      </c>
      <c r="J1449" s="87" t="e">
        <f t="shared" si="565"/>
        <v>#VALUE!</v>
      </c>
      <c r="K1449" s="97">
        <f t="shared" si="570"/>
        <v>0</v>
      </c>
      <c r="L1449" s="97">
        <f t="shared" si="561"/>
        <v>0</v>
      </c>
      <c r="M1449" s="97" t="e">
        <f t="shared" si="562"/>
        <v>#VALUE!</v>
      </c>
      <c r="N1449" s="97" t="e">
        <f t="shared" si="563"/>
        <v>#VALUE!</v>
      </c>
      <c r="O1449" s="96"/>
      <c r="P1449" s="97" t="e">
        <f t="shared" si="566"/>
        <v>#VALUE!</v>
      </c>
      <c r="Q1449" s="98" t="e">
        <f t="shared" si="571"/>
        <v>#VALUE!</v>
      </c>
      <c r="R1449" s="99"/>
      <c r="S1449" s="4"/>
      <c r="T1449" s="27">
        <f t="shared" si="572"/>
        <v>0</v>
      </c>
      <c r="U1449" s="100">
        <v>66140</v>
      </c>
      <c r="V1449" s="101">
        <f t="shared" si="567"/>
        <v>0</v>
      </c>
      <c r="W1449" s="100"/>
      <c r="X1449" s="100"/>
      <c r="Y1449" s="101">
        <f t="shared" si="564"/>
        <v>0</v>
      </c>
      <c r="Z1449" s="101">
        <f t="shared" si="573"/>
        <v>0</v>
      </c>
      <c r="AA1449" s="101" t="e">
        <f t="shared" si="568"/>
        <v>#VALUE!</v>
      </c>
    </row>
    <row r="1450" spans="1:27" ht="17.25" x14ac:dyDescent="0.25">
      <c r="A1450" s="4"/>
      <c r="B1450" s="4"/>
      <c r="C1450" s="92"/>
      <c r="D1450" s="192"/>
      <c r="E1450" s="93"/>
      <c r="F1450" s="94"/>
      <c r="G1450" s="95" t="str">
        <f t="shared" si="569"/>
        <v>Error</v>
      </c>
      <c r="H1450" s="96">
        <v>14400</v>
      </c>
      <c r="I1450" s="97" t="e">
        <f t="shared" si="560"/>
        <v>#VALUE!</v>
      </c>
      <c r="J1450" s="87" t="e">
        <f t="shared" si="565"/>
        <v>#VALUE!</v>
      </c>
      <c r="K1450" s="97">
        <f t="shared" si="570"/>
        <v>0</v>
      </c>
      <c r="L1450" s="97">
        <f t="shared" si="561"/>
        <v>0</v>
      </c>
      <c r="M1450" s="97" t="e">
        <f t="shared" si="562"/>
        <v>#VALUE!</v>
      </c>
      <c r="N1450" s="97" t="e">
        <f t="shared" si="563"/>
        <v>#VALUE!</v>
      </c>
      <c r="O1450" s="96"/>
      <c r="P1450" s="97" t="e">
        <f t="shared" si="566"/>
        <v>#VALUE!</v>
      </c>
      <c r="Q1450" s="98" t="e">
        <f t="shared" si="571"/>
        <v>#VALUE!</v>
      </c>
      <c r="R1450" s="99"/>
      <c r="S1450" s="4"/>
      <c r="T1450" s="27">
        <f t="shared" si="572"/>
        <v>0</v>
      </c>
      <c r="U1450" s="100">
        <v>66140</v>
      </c>
      <c r="V1450" s="101">
        <f t="shared" si="567"/>
        <v>0</v>
      </c>
      <c r="W1450" s="100"/>
      <c r="X1450" s="100"/>
      <c r="Y1450" s="101">
        <f t="shared" si="564"/>
        <v>0</v>
      </c>
      <c r="Z1450" s="101">
        <f t="shared" si="573"/>
        <v>0</v>
      </c>
      <c r="AA1450" s="101" t="e">
        <f t="shared" si="568"/>
        <v>#VALUE!</v>
      </c>
    </row>
    <row r="1451" spans="1:27" ht="17.25" x14ac:dyDescent="0.25">
      <c r="A1451" s="4"/>
      <c r="B1451" s="4"/>
      <c r="C1451" s="92"/>
      <c r="D1451" s="192"/>
      <c r="E1451" s="93"/>
      <c r="F1451" s="94"/>
      <c r="G1451" s="95" t="str">
        <f t="shared" si="569"/>
        <v>Error</v>
      </c>
      <c r="H1451" s="96">
        <v>14400</v>
      </c>
      <c r="I1451" s="97" t="e">
        <f t="shared" si="560"/>
        <v>#VALUE!</v>
      </c>
      <c r="J1451" s="87" t="e">
        <f t="shared" si="565"/>
        <v>#VALUE!</v>
      </c>
      <c r="K1451" s="97">
        <f t="shared" si="570"/>
        <v>0</v>
      </c>
      <c r="L1451" s="97">
        <f t="shared" si="561"/>
        <v>0</v>
      </c>
      <c r="M1451" s="97" t="e">
        <f t="shared" si="562"/>
        <v>#VALUE!</v>
      </c>
      <c r="N1451" s="97" t="e">
        <f t="shared" si="563"/>
        <v>#VALUE!</v>
      </c>
      <c r="O1451" s="96"/>
      <c r="P1451" s="97" t="e">
        <f t="shared" si="566"/>
        <v>#VALUE!</v>
      </c>
      <c r="Q1451" s="98" t="e">
        <f t="shared" si="571"/>
        <v>#VALUE!</v>
      </c>
      <c r="R1451" s="99"/>
      <c r="S1451" s="4"/>
      <c r="T1451" s="27">
        <f t="shared" si="572"/>
        <v>0</v>
      </c>
      <c r="U1451" s="100">
        <v>66140</v>
      </c>
      <c r="V1451" s="101">
        <f t="shared" si="567"/>
        <v>0</v>
      </c>
      <c r="W1451" s="100"/>
      <c r="X1451" s="100"/>
      <c r="Y1451" s="101">
        <f t="shared" si="564"/>
        <v>0</v>
      </c>
      <c r="Z1451" s="101">
        <f t="shared" si="573"/>
        <v>0</v>
      </c>
      <c r="AA1451" s="101" t="e">
        <f t="shared" si="568"/>
        <v>#VALUE!</v>
      </c>
    </row>
    <row r="1452" spans="1:27" ht="18" thickBot="1" x14ac:dyDescent="0.3">
      <c r="A1452" s="102"/>
      <c r="B1452" s="102"/>
      <c r="C1452" s="103"/>
      <c r="D1452" s="193"/>
      <c r="E1452" s="104"/>
      <c r="F1452" s="105"/>
      <c r="G1452" s="106" t="str">
        <f t="shared" si="569"/>
        <v>Error</v>
      </c>
      <c r="H1452" s="107">
        <v>14400</v>
      </c>
      <c r="I1452" s="108" t="e">
        <f t="shared" si="560"/>
        <v>#VALUE!</v>
      </c>
      <c r="J1452" s="87" t="e">
        <f t="shared" si="565"/>
        <v>#VALUE!</v>
      </c>
      <c r="K1452" s="108">
        <f t="shared" si="570"/>
        <v>0</v>
      </c>
      <c r="L1452" s="108">
        <f t="shared" si="561"/>
        <v>0</v>
      </c>
      <c r="M1452" s="108" t="e">
        <f t="shared" si="562"/>
        <v>#VALUE!</v>
      </c>
      <c r="N1452" s="108" t="e">
        <f t="shared" si="563"/>
        <v>#VALUE!</v>
      </c>
      <c r="O1452" s="107"/>
      <c r="P1452" s="108" t="e">
        <f t="shared" si="566"/>
        <v>#VALUE!</v>
      </c>
      <c r="Q1452" s="109" t="e">
        <f t="shared" si="571"/>
        <v>#VALUE!</v>
      </c>
      <c r="R1452" s="110"/>
      <c r="S1452" s="102"/>
      <c r="T1452" s="27">
        <f t="shared" si="572"/>
        <v>0</v>
      </c>
      <c r="U1452" s="111">
        <v>66140</v>
      </c>
      <c r="V1452" s="112">
        <f t="shared" si="567"/>
        <v>0</v>
      </c>
      <c r="W1452" s="111"/>
      <c r="X1452" s="111"/>
      <c r="Y1452" s="112">
        <f t="shared" si="564"/>
        <v>0</v>
      </c>
      <c r="Z1452" s="112">
        <f t="shared" si="573"/>
        <v>0</v>
      </c>
      <c r="AA1452" s="112" t="e">
        <f t="shared" si="568"/>
        <v>#VALUE!</v>
      </c>
    </row>
    <row r="1453" spans="1:27" s="119" customFormat="1" ht="15.75" thickBot="1" x14ac:dyDescent="0.3">
      <c r="A1453" s="1528" t="s">
        <v>47</v>
      </c>
      <c r="B1453" s="1529"/>
      <c r="C1453" s="1529"/>
      <c r="D1453" s="1529"/>
      <c r="E1453" s="113">
        <f>SUM(E1381:E1452)</f>
        <v>0</v>
      </c>
      <c r="F1453" s="114"/>
      <c r="G1453" s="115">
        <f>SUM(G1381:G1452)</f>
        <v>0</v>
      </c>
      <c r="H1453" s="116"/>
      <c r="I1453" s="117" t="e">
        <f>SUM(I1381:I1452)</f>
        <v>#VALUE!</v>
      </c>
      <c r="J1453" s="117" t="e">
        <f t="shared" ref="J1453:R1453" si="574">SUM(J1381:J1452)</f>
        <v>#VALUE!</v>
      </c>
      <c r="K1453" s="117">
        <f t="shared" si="574"/>
        <v>0</v>
      </c>
      <c r="L1453" s="117">
        <f t="shared" si="574"/>
        <v>0</v>
      </c>
      <c r="M1453" s="117" t="e">
        <f t="shared" si="574"/>
        <v>#VALUE!</v>
      </c>
      <c r="N1453" s="117" t="e">
        <f t="shared" si="574"/>
        <v>#VALUE!</v>
      </c>
      <c r="O1453" s="116">
        <f t="shared" si="574"/>
        <v>0</v>
      </c>
      <c r="P1453" s="117" t="e">
        <f t="shared" si="574"/>
        <v>#VALUE!</v>
      </c>
      <c r="Q1453" s="118" t="e">
        <f t="shared" si="574"/>
        <v>#VALUE!</v>
      </c>
      <c r="R1453" s="115">
        <f t="shared" si="574"/>
        <v>0</v>
      </c>
      <c r="S1453" s="116"/>
      <c r="T1453" s="116"/>
      <c r="U1453" s="116"/>
      <c r="V1453" s="117">
        <f t="shared" ref="V1453:AA1453" si="575">SUM(V1381:V1452)</f>
        <v>0</v>
      </c>
      <c r="W1453" s="117">
        <f t="shared" si="575"/>
        <v>0</v>
      </c>
      <c r="X1453" s="117">
        <f t="shared" si="575"/>
        <v>0</v>
      </c>
      <c r="Y1453" s="117">
        <f t="shared" si="575"/>
        <v>0</v>
      </c>
      <c r="Z1453" s="117">
        <f t="shared" si="575"/>
        <v>0</v>
      </c>
      <c r="AA1453" s="118" t="e">
        <f t="shared" si="575"/>
        <v>#VALUE!</v>
      </c>
    </row>
    <row r="1455" spans="1:27" ht="15.75" thickBot="1" x14ac:dyDescent="0.3"/>
    <row r="1456" spans="1:27" s="37" customFormat="1" ht="27" customHeight="1" thickBot="1" x14ac:dyDescent="0.25">
      <c r="A1456" s="1530" t="s">
        <v>49</v>
      </c>
      <c r="B1456" s="1531"/>
      <c r="C1456" s="1531"/>
      <c r="D1456" s="1532"/>
      <c r="E1456" s="1533" t="s">
        <v>249</v>
      </c>
      <c r="F1456" s="1534"/>
      <c r="G1456" s="1534"/>
      <c r="H1456" s="1534"/>
      <c r="I1456" s="1534"/>
      <c r="J1456" s="1534"/>
      <c r="K1456" s="1534"/>
      <c r="L1456" s="1534"/>
      <c r="M1456" s="1534"/>
      <c r="N1456" s="1534"/>
      <c r="O1456" s="1534"/>
      <c r="P1456" s="1534"/>
      <c r="Q1456" s="1534"/>
      <c r="R1456" s="1534"/>
      <c r="S1456" s="1534"/>
      <c r="T1456" s="1534"/>
      <c r="U1456" s="1534"/>
      <c r="V1456" s="1534"/>
      <c r="W1456" s="1534"/>
      <c r="X1456" s="1534"/>
      <c r="Y1456" s="1534"/>
      <c r="Z1456" s="1534"/>
      <c r="AA1456" s="1535"/>
    </row>
    <row r="1457" spans="1:29" s="37" customFormat="1" ht="18" thickBot="1" x14ac:dyDescent="0.25">
      <c r="A1457" s="1525" t="s">
        <v>216</v>
      </c>
      <c r="B1457" s="1526"/>
      <c r="C1457" s="1526"/>
      <c r="D1457" s="1527"/>
      <c r="E1457" s="1502" t="s">
        <v>51</v>
      </c>
      <c r="F1457" s="1503"/>
      <c r="G1457" s="1503"/>
      <c r="H1457" s="1503"/>
      <c r="I1457" s="1503"/>
      <c r="J1457" s="1503"/>
      <c r="K1457" s="1503"/>
      <c r="L1457" s="1503"/>
      <c r="M1457" s="1503"/>
      <c r="N1457" s="1503"/>
      <c r="O1457" s="1503"/>
      <c r="P1457" s="1503"/>
      <c r="Q1457" s="1504"/>
      <c r="R1457" s="1500" t="s">
        <v>52</v>
      </c>
      <c r="S1457" s="1501"/>
      <c r="T1457" s="1501"/>
      <c r="U1457" s="1501"/>
      <c r="V1457" s="1501"/>
      <c r="W1457" s="1501"/>
      <c r="X1457" s="1501"/>
      <c r="Y1457" s="1501"/>
      <c r="Z1457" s="1501"/>
      <c r="AA1457" s="1513"/>
    </row>
    <row r="1458" spans="1:29" s="61" customFormat="1" ht="162" customHeight="1" thickBot="1" x14ac:dyDescent="0.3">
      <c r="A1458" s="62" t="s">
        <v>10</v>
      </c>
      <c r="B1458" s="63" t="s">
        <v>217</v>
      </c>
      <c r="C1458" s="63" t="s">
        <v>55</v>
      </c>
      <c r="D1458" s="64" t="s">
        <v>218</v>
      </c>
      <c r="E1458" s="65" t="s">
        <v>1</v>
      </c>
      <c r="F1458" s="66" t="s">
        <v>219</v>
      </c>
      <c r="G1458" s="66" t="s">
        <v>220</v>
      </c>
      <c r="H1458" s="66" t="s">
        <v>221</v>
      </c>
      <c r="I1458" s="66" t="s">
        <v>222</v>
      </c>
      <c r="J1458" s="66" t="s">
        <v>223</v>
      </c>
      <c r="K1458" s="66" t="s">
        <v>224</v>
      </c>
      <c r="L1458" s="66" t="s">
        <v>225</v>
      </c>
      <c r="M1458" s="66" t="s">
        <v>226</v>
      </c>
      <c r="N1458" s="66" t="s">
        <v>227</v>
      </c>
      <c r="O1458" s="66" t="s">
        <v>30</v>
      </c>
      <c r="P1458" s="67" t="s">
        <v>60</v>
      </c>
      <c r="Q1458" s="68" t="s">
        <v>228</v>
      </c>
      <c r="R1458" s="69" t="s">
        <v>1</v>
      </c>
      <c r="S1458" s="70" t="s">
        <v>219</v>
      </c>
      <c r="T1458" s="70" t="s">
        <v>96</v>
      </c>
      <c r="U1458" s="70" t="s">
        <v>229</v>
      </c>
      <c r="V1458" s="70" t="s">
        <v>222</v>
      </c>
      <c r="W1458" s="70" t="str">
        <f>+J1458</f>
        <v>Սահմանվող պաշտոնային դրույքաչափ /հաշվի առնելով  նվազագույն ամսական աշխատավարձը - 50000 դրամ/</v>
      </c>
      <c r="X1458" s="70" t="s">
        <v>30</v>
      </c>
      <c r="Y1458" s="67" t="s">
        <v>60</v>
      </c>
      <c r="Z1458" s="70" t="s">
        <v>230</v>
      </c>
      <c r="AA1458" s="71" t="s">
        <v>231</v>
      </c>
    </row>
    <row r="1459" spans="1:29" s="80" customFormat="1" ht="17.25" customHeight="1" thickBot="1" x14ac:dyDescent="0.3">
      <c r="A1459" s="72">
        <v>1</v>
      </c>
      <c r="B1459" s="73">
        <v>2</v>
      </c>
      <c r="C1459" s="73">
        <v>3</v>
      </c>
      <c r="D1459" s="74">
        <v>4</v>
      </c>
      <c r="E1459" s="75">
        <v>5</v>
      </c>
      <c r="F1459" s="73">
        <v>6</v>
      </c>
      <c r="G1459" s="76">
        <v>7</v>
      </c>
      <c r="H1459" s="73">
        <v>8</v>
      </c>
      <c r="I1459" s="73">
        <v>9</v>
      </c>
      <c r="J1459" s="76">
        <v>10</v>
      </c>
      <c r="K1459" s="73">
        <v>11</v>
      </c>
      <c r="L1459" s="73">
        <v>12</v>
      </c>
      <c r="M1459" s="76">
        <v>13</v>
      </c>
      <c r="N1459" s="73">
        <v>14</v>
      </c>
      <c r="O1459" s="73">
        <v>15</v>
      </c>
      <c r="P1459" s="76">
        <v>16</v>
      </c>
      <c r="Q1459" s="77">
        <v>17</v>
      </c>
      <c r="R1459" s="78">
        <v>18</v>
      </c>
      <c r="S1459" s="76">
        <v>19</v>
      </c>
      <c r="T1459" s="73">
        <v>20</v>
      </c>
      <c r="U1459" s="73">
        <v>21</v>
      </c>
      <c r="V1459" s="73">
        <v>22</v>
      </c>
      <c r="W1459" s="73">
        <v>23</v>
      </c>
      <c r="X1459" s="73">
        <v>24</v>
      </c>
      <c r="Y1459" s="73">
        <v>25</v>
      </c>
      <c r="Z1459" s="73">
        <v>26</v>
      </c>
      <c r="AA1459" s="77">
        <v>27</v>
      </c>
      <c r="AB1459" s="79"/>
      <c r="AC1459" s="79"/>
    </row>
    <row r="1460" spans="1:29" ht="17.25" x14ac:dyDescent="0.25">
      <c r="A1460" s="81"/>
      <c r="B1460" s="81"/>
      <c r="C1460" s="82"/>
      <c r="D1460" s="191"/>
      <c r="E1460" s="83"/>
      <c r="F1460" s="84"/>
      <c r="G1460" s="85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6">
        <v>14400</v>
      </c>
      <c r="I1460" s="87" t="e">
        <f>G1460*H1460</f>
        <v>#VALUE!</v>
      </c>
      <c r="J1460" s="87" t="e">
        <f t="shared" ref="J1460:J1523" si="576">IF(I1460&lt;=59525,59525,I1460)</f>
        <v>#VALUE!</v>
      </c>
      <c r="K1460" s="87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7">
        <f>K1460*H1460</f>
        <v>0</v>
      </c>
      <c r="M1460" s="87" t="e">
        <f>L1460+J1460</f>
        <v>#VALUE!</v>
      </c>
      <c r="N1460" s="87" t="e">
        <f>IF(F1460&lt;2,M1460*0%,IF(F1460&lt;5,M1460*5%,IF(F1460&lt;10,M1460*10%,IF(F1460&lt;15,M1460*15%,IF(F1460&lt;20,M1460*20%,IF(F1460&lt;25,M1460*25%,IF(F1460&gt;=25,M1460*30%)))))))</f>
        <v>#VALUE!</v>
      </c>
      <c r="O1460" s="86"/>
      <c r="P1460" s="87" t="e">
        <f t="shared" ref="P1460:P1523" si="577">M1460+N1460+O1460</f>
        <v>#VALUE!</v>
      </c>
      <c r="Q1460" s="88" t="e">
        <f>P1460*6.565</f>
        <v>#VALUE!</v>
      </c>
      <c r="R1460" s="89"/>
      <c r="S1460" s="81"/>
      <c r="T1460" s="27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0">
        <v>66140</v>
      </c>
      <c r="V1460" s="91">
        <f t="shared" ref="V1460:V1491" si="578">+U1460*T1460</f>
        <v>0</v>
      </c>
      <c r="W1460" s="90"/>
      <c r="X1460" s="90"/>
      <c r="Y1460" s="91">
        <f>+V1460+W1460+X1460</f>
        <v>0</v>
      </c>
      <c r="Z1460" s="91">
        <f>+Y1460*6.565</f>
        <v>0</v>
      </c>
      <c r="AA1460" s="91" t="e">
        <f t="shared" ref="AA1460:AA1491" si="579">+Z1460+Q1460</f>
        <v>#VALUE!</v>
      </c>
    </row>
    <row r="1461" spans="1:29" ht="17.25" x14ac:dyDescent="0.25">
      <c r="A1461" s="4"/>
      <c r="B1461" s="4"/>
      <c r="C1461" s="92"/>
      <c r="D1461" s="192"/>
      <c r="E1461" s="93"/>
      <c r="F1461" s="94"/>
      <c r="G1461" s="95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6">
        <v>14400</v>
      </c>
      <c r="I1461" s="97" t="e">
        <f t="shared" ref="I1461:I1514" si="581">G1461*H1461</f>
        <v>#VALUE!</v>
      </c>
      <c r="J1461" s="87" t="e">
        <f t="shared" si="576"/>
        <v>#VALUE!</v>
      </c>
      <c r="K1461" s="97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7">
        <f t="shared" ref="L1461:L1514" si="583">K1461*H1461</f>
        <v>0</v>
      </c>
      <c r="M1461" s="97" t="e">
        <f t="shared" ref="M1461:M1514" si="584">L1461+J1461</f>
        <v>#VALUE!</v>
      </c>
      <c r="N1461" s="97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6"/>
      <c r="P1461" s="97" t="e">
        <f t="shared" si="577"/>
        <v>#VALUE!</v>
      </c>
      <c r="Q1461" s="98" t="e">
        <f t="shared" ref="Q1461:Q1524" si="586">P1461*6.565</f>
        <v>#VALUE!</v>
      </c>
      <c r="R1461" s="99"/>
      <c r="S1461" s="4"/>
      <c r="T1461" s="27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0">
        <v>66140</v>
      </c>
      <c r="V1461" s="101">
        <f t="shared" si="578"/>
        <v>0</v>
      </c>
      <c r="W1461" s="100"/>
      <c r="X1461" s="100"/>
      <c r="Y1461" s="101">
        <f t="shared" ref="Y1461:Y1514" si="588">+V1461+W1461+X1461</f>
        <v>0</v>
      </c>
      <c r="Z1461" s="101">
        <f t="shared" ref="Z1461:Z1524" si="589">+Y1461*6.565</f>
        <v>0</v>
      </c>
      <c r="AA1461" s="101" t="e">
        <f t="shared" si="579"/>
        <v>#VALUE!</v>
      </c>
    </row>
    <row r="1462" spans="1:29" ht="17.25" x14ac:dyDescent="0.25">
      <c r="A1462" s="4"/>
      <c r="B1462" s="4"/>
      <c r="C1462" s="92"/>
      <c r="D1462" s="192"/>
      <c r="E1462" s="93"/>
      <c r="F1462" s="94"/>
      <c r="G1462" s="95" t="str">
        <f t="shared" si="580"/>
        <v>Error</v>
      </c>
      <c r="H1462" s="96">
        <v>14400</v>
      </c>
      <c r="I1462" s="97" t="e">
        <f t="shared" si="581"/>
        <v>#VALUE!</v>
      </c>
      <c r="J1462" s="87" t="e">
        <f t="shared" si="576"/>
        <v>#VALUE!</v>
      </c>
      <c r="K1462" s="97">
        <f t="shared" si="582"/>
        <v>0</v>
      </c>
      <c r="L1462" s="97">
        <f t="shared" si="583"/>
        <v>0</v>
      </c>
      <c r="M1462" s="97" t="e">
        <f t="shared" si="584"/>
        <v>#VALUE!</v>
      </c>
      <c r="N1462" s="97" t="e">
        <f t="shared" si="585"/>
        <v>#VALUE!</v>
      </c>
      <c r="O1462" s="96"/>
      <c r="P1462" s="97" t="e">
        <f t="shared" si="577"/>
        <v>#VALUE!</v>
      </c>
      <c r="Q1462" s="98" t="e">
        <f t="shared" si="586"/>
        <v>#VALUE!</v>
      </c>
      <c r="R1462" s="99"/>
      <c r="S1462" s="4"/>
      <c r="T1462" s="27">
        <f t="shared" si="587"/>
        <v>0</v>
      </c>
      <c r="U1462" s="100">
        <v>66140</v>
      </c>
      <c r="V1462" s="101">
        <f t="shared" si="578"/>
        <v>0</v>
      </c>
      <c r="W1462" s="100"/>
      <c r="X1462" s="100"/>
      <c r="Y1462" s="101">
        <f t="shared" si="588"/>
        <v>0</v>
      </c>
      <c r="Z1462" s="101">
        <f t="shared" si="589"/>
        <v>0</v>
      </c>
      <c r="AA1462" s="101" t="e">
        <f t="shared" si="579"/>
        <v>#VALUE!</v>
      </c>
    </row>
    <row r="1463" spans="1:29" ht="17.25" x14ac:dyDescent="0.25">
      <c r="A1463" s="4"/>
      <c r="B1463" s="4"/>
      <c r="C1463" s="92"/>
      <c r="D1463" s="192"/>
      <c r="E1463" s="93"/>
      <c r="F1463" s="94"/>
      <c r="G1463" s="95" t="str">
        <f t="shared" si="580"/>
        <v>Error</v>
      </c>
      <c r="H1463" s="96">
        <v>14400</v>
      </c>
      <c r="I1463" s="97" t="e">
        <f t="shared" si="581"/>
        <v>#VALUE!</v>
      </c>
      <c r="J1463" s="87" t="e">
        <f t="shared" si="576"/>
        <v>#VALUE!</v>
      </c>
      <c r="K1463" s="97">
        <f t="shared" si="582"/>
        <v>0</v>
      </c>
      <c r="L1463" s="97">
        <f t="shared" si="583"/>
        <v>0</v>
      </c>
      <c r="M1463" s="97" t="e">
        <f t="shared" si="584"/>
        <v>#VALUE!</v>
      </c>
      <c r="N1463" s="97" t="e">
        <f t="shared" si="585"/>
        <v>#VALUE!</v>
      </c>
      <c r="O1463" s="96"/>
      <c r="P1463" s="97" t="e">
        <f t="shared" si="577"/>
        <v>#VALUE!</v>
      </c>
      <c r="Q1463" s="98" t="e">
        <f t="shared" si="586"/>
        <v>#VALUE!</v>
      </c>
      <c r="R1463" s="99"/>
      <c r="S1463" s="4"/>
      <c r="T1463" s="27">
        <f t="shared" si="587"/>
        <v>0</v>
      </c>
      <c r="U1463" s="100">
        <v>66140</v>
      </c>
      <c r="V1463" s="101">
        <f t="shared" si="578"/>
        <v>0</v>
      </c>
      <c r="W1463" s="100"/>
      <c r="X1463" s="100"/>
      <c r="Y1463" s="101">
        <f t="shared" si="588"/>
        <v>0</v>
      </c>
      <c r="Z1463" s="101">
        <f t="shared" si="589"/>
        <v>0</v>
      </c>
      <c r="AA1463" s="101" t="e">
        <f t="shared" si="579"/>
        <v>#VALUE!</v>
      </c>
    </row>
    <row r="1464" spans="1:29" ht="17.25" x14ac:dyDescent="0.25">
      <c r="A1464" s="4"/>
      <c r="B1464" s="4"/>
      <c r="C1464" s="92"/>
      <c r="D1464" s="192"/>
      <c r="E1464" s="93"/>
      <c r="F1464" s="94"/>
      <c r="G1464" s="95" t="str">
        <f t="shared" si="580"/>
        <v>Error</v>
      </c>
      <c r="H1464" s="96">
        <v>14400</v>
      </c>
      <c r="I1464" s="97" t="e">
        <f t="shared" si="581"/>
        <v>#VALUE!</v>
      </c>
      <c r="J1464" s="87" t="e">
        <f t="shared" si="576"/>
        <v>#VALUE!</v>
      </c>
      <c r="K1464" s="97">
        <f t="shared" si="582"/>
        <v>0</v>
      </c>
      <c r="L1464" s="97">
        <f t="shared" si="583"/>
        <v>0</v>
      </c>
      <c r="M1464" s="97" t="e">
        <f t="shared" si="584"/>
        <v>#VALUE!</v>
      </c>
      <c r="N1464" s="97" t="e">
        <f t="shared" si="585"/>
        <v>#VALUE!</v>
      </c>
      <c r="O1464" s="96"/>
      <c r="P1464" s="97" t="e">
        <f t="shared" si="577"/>
        <v>#VALUE!</v>
      </c>
      <c r="Q1464" s="98" t="e">
        <f t="shared" si="586"/>
        <v>#VALUE!</v>
      </c>
      <c r="R1464" s="99"/>
      <c r="S1464" s="4"/>
      <c r="T1464" s="27">
        <f t="shared" si="587"/>
        <v>0</v>
      </c>
      <c r="U1464" s="100">
        <v>66140</v>
      </c>
      <c r="V1464" s="101">
        <f t="shared" si="578"/>
        <v>0</v>
      </c>
      <c r="W1464" s="100"/>
      <c r="X1464" s="100"/>
      <c r="Y1464" s="101">
        <f t="shared" si="588"/>
        <v>0</v>
      </c>
      <c r="Z1464" s="101">
        <f t="shared" si="589"/>
        <v>0</v>
      </c>
      <c r="AA1464" s="101" t="e">
        <f t="shared" si="579"/>
        <v>#VALUE!</v>
      </c>
    </row>
    <row r="1465" spans="1:29" ht="17.25" x14ac:dyDescent="0.25">
      <c r="A1465" s="4"/>
      <c r="B1465" s="4"/>
      <c r="C1465" s="92"/>
      <c r="D1465" s="192"/>
      <c r="E1465" s="93"/>
      <c r="F1465" s="94"/>
      <c r="G1465" s="95" t="str">
        <f t="shared" si="580"/>
        <v>Error</v>
      </c>
      <c r="H1465" s="96">
        <v>14400</v>
      </c>
      <c r="I1465" s="97" t="e">
        <f t="shared" si="581"/>
        <v>#VALUE!</v>
      </c>
      <c r="J1465" s="87" t="e">
        <f t="shared" si="576"/>
        <v>#VALUE!</v>
      </c>
      <c r="K1465" s="97">
        <f t="shared" si="582"/>
        <v>0</v>
      </c>
      <c r="L1465" s="97">
        <f t="shared" si="583"/>
        <v>0</v>
      </c>
      <c r="M1465" s="97" t="e">
        <f t="shared" si="584"/>
        <v>#VALUE!</v>
      </c>
      <c r="N1465" s="97" t="e">
        <f t="shared" si="585"/>
        <v>#VALUE!</v>
      </c>
      <c r="O1465" s="96"/>
      <c r="P1465" s="97" t="e">
        <f t="shared" si="577"/>
        <v>#VALUE!</v>
      </c>
      <c r="Q1465" s="98" t="e">
        <f t="shared" si="586"/>
        <v>#VALUE!</v>
      </c>
      <c r="R1465" s="99"/>
      <c r="S1465" s="4"/>
      <c r="T1465" s="27">
        <f t="shared" si="587"/>
        <v>0</v>
      </c>
      <c r="U1465" s="100">
        <v>66140</v>
      </c>
      <c r="V1465" s="101">
        <f t="shared" si="578"/>
        <v>0</v>
      </c>
      <c r="W1465" s="100"/>
      <c r="X1465" s="100"/>
      <c r="Y1465" s="101">
        <f t="shared" si="588"/>
        <v>0</v>
      </c>
      <c r="Z1465" s="101">
        <f t="shared" si="589"/>
        <v>0</v>
      </c>
      <c r="AA1465" s="101" t="e">
        <f t="shared" si="579"/>
        <v>#VALUE!</v>
      </c>
    </row>
    <row r="1466" spans="1:29" ht="17.25" x14ac:dyDescent="0.25">
      <c r="A1466" s="4"/>
      <c r="B1466" s="4"/>
      <c r="C1466" s="92"/>
      <c r="D1466" s="192"/>
      <c r="E1466" s="83"/>
      <c r="F1466" s="84"/>
      <c r="G1466" s="85" t="str">
        <f t="shared" si="580"/>
        <v>Error</v>
      </c>
      <c r="H1466" s="86">
        <v>14400</v>
      </c>
      <c r="I1466" s="87" t="e">
        <f t="shared" si="581"/>
        <v>#VALUE!</v>
      </c>
      <c r="J1466" s="87" t="e">
        <f t="shared" si="576"/>
        <v>#VALUE!</v>
      </c>
      <c r="K1466" s="87">
        <f t="shared" si="582"/>
        <v>0</v>
      </c>
      <c r="L1466" s="87">
        <f t="shared" si="583"/>
        <v>0</v>
      </c>
      <c r="M1466" s="87" t="e">
        <f t="shared" si="584"/>
        <v>#VALUE!</v>
      </c>
      <c r="N1466" s="87" t="e">
        <f t="shared" si="585"/>
        <v>#VALUE!</v>
      </c>
      <c r="O1466" s="86"/>
      <c r="P1466" s="87" t="e">
        <f t="shared" si="577"/>
        <v>#VALUE!</v>
      </c>
      <c r="Q1466" s="88" t="e">
        <f t="shared" si="586"/>
        <v>#VALUE!</v>
      </c>
      <c r="R1466" s="89"/>
      <c r="S1466" s="81"/>
      <c r="T1466" s="27">
        <f t="shared" si="587"/>
        <v>0</v>
      </c>
      <c r="U1466" s="90">
        <v>66140</v>
      </c>
      <c r="V1466" s="91">
        <f t="shared" si="578"/>
        <v>0</v>
      </c>
      <c r="W1466" s="90"/>
      <c r="X1466" s="90"/>
      <c r="Y1466" s="91">
        <f t="shared" si="588"/>
        <v>0</v>
      </c>
      <c r="Z1466" s="91">
        <f t="shared" si="589"/>
        <v>0</v>
      </c>
      <c r="AA1466" s="91" t="e">
        <f t="shared" si="579"/>
        <v>#VALUE!</v>
      </c>
    </row>
    <row r="1467" spans="1:29" ht="17.25" x14ac:dyDescent="0.25">
      <c r="A1467" s="4"/>
      <c r="B1467" s="4"/>
      <c r="C1467" s="92"/>
      <c r="D1467" s="192"/>
      <c r="E1467" s="93"/>
      <c r="F1467" s="94"/>
      <c r="G1467" s="95" t="str">
        <f t="shared" si="580"/>
        <v>Error</v>
      </c>
      <c r="H1467" s="96">
        <v>14400</v>
      </c>
      <c r="I1467" s="97" t="e">
        <f t="shared" si="581"/>
        <v>#VALUE!</v>
      </c>
      <c r="J1467" s="87" t="e">
        <f t="shared" si="576"/>
        <v>#VALUE!</v>
      </c>
      <c r="K1467" s="97">
        <f t="shared" si="582"/>
        <v>0</v>
      </c>
      <c r="L1467" s="97">
        <f t="shared" si="583"/>
        <v>0</v>
      </c>
      <c r="M1467" s="97" t="e">
        <f t="shared" si="584"/>
        <v>#VALUE!</v>
      </c>
      <c r="N1467" s="97" t="e">
        <f t="shared" si="585"/>
        <v>#VALUE!</v>
      </c>
      <c r="O1467" s="96"/>
      <c r="P1467" s="97" t="e">
        <f t="shared" si="577"/>
        <v>#VALUE!</v>
      </c>
      <c r="Q1467" s="98" t="e">
        <f t="shared" si="586"/>
        <v>#VALUE!</v>
      </c>
      <c r="R1467" s="99"/>
      <c r="S1467" s="4"/>
      <c r="T1467" s="27">
        <f t="shared" si="587"/>
        <v>0</v>
      </c>
      <c r="U1467" s="100">
        <v>66140</v>
      </c>
      <c r="V1467" s="101">
        <f t="shared" si="578"/>
        <v>0</v>
      </c>
      <c r="W1467" s="100"/>
      <c r="X1467" s="100"/>
      <c r="Y1467" s="101">
        <f t="shared" si="588"/>
        <v>0</v>
      </c>
      <c r="Z1467" s="101">
        <f t="shared" si="589"/>
        <v>0</v>
      </c>
      <c r="AA1467" s="101" t="e">
        <f t="shared" si="579"/>
        <v>#VALUE!</v>
      </c>
    </row>
    <row r="1468" spans="1:29" ht="17.25" x14ac:dyDescent="0.25">
      <c r="A1468" s="4"/>
      <c r="B1468" s="4"/>
      <c r="C1468" s="92"/>
      <c r="D1468" s="192"/>
      <c r="E1468" s="93"/>
      <c r="F1468" s="94"/>
      <c r="G1468" s="95" t="str">
        <f t="shared" si="580"/>
        <v>Error</v>
      </c>
      <c r="H1468" s="96">
        <v>14400</v>
      </c>
      <c r="I1468" s="97" t="e">
        <f t="shared" si="581"/>
        <v>#VALUE!</v>
      </c>
      <c r="J1468" s="87" t="e">
        <f t="shared" si="576"/>
        <v>#VALUE!</v>
      </c>
      <c r="K1468" s="97">
        <f t="shared" si="582"/>
        <v>0</v>
      </c>
      <c r="L1468" s="97">
        <f t="shared" si="583"/>
        <v>0</v>
      </c>
      <c r="M1468" s="97" t="e">
        <f t="shared" si="584"/>
        <v>#VALUE!</v>
      </c>
      <c r="N1468" s="97" t="e">
        <f t="shared" si="585"/>
        <v>#VALUE!</v>
      </c>
      <c r="O1468" s="96"/>
      <c r="P1468" s="97" t="e">
        <f t="shared" si="577"/>
        <v>#VALUE!</v>
      </c>
      <c r="Q1468" s="98" t="e">
        <f t="shared" si="586"/>
        <v>#VALUE!</v>
      </c>
      <c r="R1468" s="99"/>
      <c r="S1468" s="4"/>
      <c r="T1468" s="27">
        <f t="shared" si="587"/>
        <v>0</v>
      </c>
      <c r="U1468" s="100">
        <v>66140</v>
      </c>
      <c r="V1468" s="101">
        <f t="shared" si="578"/>
        <v>0</v>
      </c>
      <c r="W1468" s="100"/>
      <c r="X1468" s="100"/>
      <c r="Y1468" s="101">
        <f t="shared" si="588"/>
        <v>0</v>
      </c>
      <c r="Z1468" s="101">
        <f t="shared" si="589"/>
        <v>0</v>
      </c>
      <c r="AA1468" s="101" t="e">
        <f t="shared" si="579"/>
        <v>#VALUE!</v>
      </c>
    </row>
    <row r="1469" spans="1:29" ht="17.25" x14ac:dyDescent="0.25">
      <c r="A1469" s="4"/>
      <c r="B1469" s="4"/>
      <c r="C1469" s="92"/>
      <c r="D1469" s="192"/>
      <c r="E1469" s="93"/>
      <c r="F1469" s="94"/>
      <c r="G1469" s="95" t="str">
        <f t="shared" si="580"/>
        <v>Error</v>
      </c>
      <c r="H1469" s="96">
        <v>14400</v>
      </c>
      <c r="I1469" s="97" t="e">
        <f t="shared" si="581"/>
        <v>#VALUE!</v>
      </c>
      <c r="J1469" s="87" t="e">
        <f t="shared" si="576"/>
        <v>#VALUE!</v>
      </c>
      <c r="K1469" s="97">
        <f t="shared" si="582"/>
        <v>0</v>
      </c>
      <c r="L1469" s="97">
        <f t="shared" si="583"/>
        <v>0</v>
      </c>
      <c r="M1469" s="97" t="e">
        <f t="shared" si="584"/>
        <v>#VALUE!</v>
      </c>
      <c r="N1469" s="97" t="e">
        <f t="shared" si="585"/>
        <v>#VALUE!</v>
      </c>
      <c r="O1469" s="96"/>
      <c r="P1469" s="97" t="e">
        <f t="shared" si="577"/>
        <v>#VALUE!</v>
      </c>
      <c r="Q1469" s="98" t="e">
        <f t="shared" si="586"/>
        <v>#VALUE!</v>
      </c>
      <c r="R1469" s="99"/>
      <c r="S1469" s="4"/>
      <c r="T1469" s="27">
        <f t="shared" si="587"/>
        <v>0</v>
      </c>
      <c r="U1469" s="100">
        <v>66140</v>
      </c>
      <c r="V1469" s="101">
        <f t="shared" si="578"/>
        <v>0</v>
      </c>
      <c r="W1469" s="100"/>
      <c r="X1469" s="100"/>
      <c r="Y1469" s="101">
        <f t="shared" si="588"/>
        <v>0</v>
      </c>
      <c r="Z1469" s="101">
        <f t="shared" si="589"/>
        <v>0</v>
      </c>
      <c r="AA1469" s="101" t="e">
        <f t="shared" si="579"/>
        <v>#VALUE!</v>
      </c>
    </row>
    <row r="1470" spans="1:29" ht="17.25" x14ac:dyDescent="0.25">
      <c r="A1470" s="4"/>
      <c r="B1470" s="4"/>
      <c r="C1470" s="92"/>
      <c r="D1470" s="192"/>
      <c r="E1470" s="93"/>
      <c r="F1470" s="94"/>
      <c r="G1470" s="95" t="str">
        <f t="shared" si="580"/>
        <v>Error</v>
      </c>
      <c r="H1470" s="96">
        <v>14400</v>
      </c>
      <c r="I1470" s="97" t="e">
        <f t="shared" si="581"/>
        <v>#VALUE!</v>
      </c>
      <c r="J1470" s="87" t="e">
        <f t="shared" si="576"/>
        <v>#VALUE!</v>
      </c>
      <c r="K1470" s="97">
        <f t="shared" si="582"/>
        <v>0</v>
      </c>
      <c r="L1470" s="97">
        <f t="shared" si="583"/>
        <v>0</v>
      </c>
      <c r="M1470" s="97" t="e">
        <f t="shared" si="584"/>
        <v>#VALUE!</v>
      </c>
      <c r="N1470" s="97" t="e">
        <f t="shared" si="585"/>
        <v>#VALUE!</v>
      </c>
      <c r="O1470" s="96"/>
      <c r="P1470" s="97" t="e">
        <f t="shared" si="577"/>
        <v>#VALUE!</v>
      </c>
      <c r="Q1470" s="98" t="e">
        <f t="shared" si="586"/>
        <v>#VALUE!</v>
      </c>
      <c r="R1470" s="99"/>
      <c r="S1470" s="4"/>
      <c r="T1470" s="27">
        <f t="shared" si="587"/>
        <v>0</v>
      </c>
      <c r="U1470" s="100">
        <v>66140</v>
      </c>
      <c r="V1470" s="101">
        <f t="shared" si="578"/>
        <v>0</v>
      </c>
      <c r="W1470" s="100"/>
      <c r="X1470" s="100"/>
      <c r="Y1470" s="101">
        <f t="shared" si="588"/>
        <v>0</v>
      </c>
      <c r="Z1470" s="101">
        <f t="shared" si="589"/>
        <v>0</v>
      </c>
      <c r="AA1470" s="101" t="e">
        <f t="shared" si="579"/>
        <v>#VALUE!</v>
      </c>
    </row>
    <row r="1471" spans="1:29" ht="17.25" x14ac:dyDescent="0.25">
      <c r="A1471" s="4"/>
      <c r="B1471" s="4"/>
      <c r="C1471" s="92"/>
      <c r="D1471" s="192"/>
      <c r="E1471" s="93"/>
      <c r="F1471" s="94"/>
      <c r="G1471" s="95" t="str">
        <f t="shared" si="580"/>
        <v>Error</v>
      </c>
      <c r="H1471" s="96">
        <v>14400</v>
      </c>
      <c r="I1471" s="97" t="e">
        <f t="shared" si="581"/>
        <v>#VALUE!</v>
      </c>
      <c r="J1471" s="87" t="e">
        <f t="shared" si="576"/>
        <v>#VALUE!</v>
      </c>
      <c r="K1471" s="97">
        <f t="shared" si="582"/>
        <v>0</v>
      </c>
      <c r="L1471" s="97">
        <f t="shared" si="583"/>
        <v>0</v>
      </c>
      <c r="M1471" s="97" t="e">
        <f t="shared" si="584"/>
        <v>#VALUE!</v>
      </c>
      <c r="N1471" s="97" t="e">
        <f t="shared" si="585"/>
        <v>#VALUE!</v>
      </c>
      <c r="O1471" s="96"/>
      <c r="P1471" s="97" t="e">
        <f t="shared" si="577"/>
        <v>#VALUE!</v>
      </c>
      <c r="Q1471" s="98" t="e">
        <f t="shared" si="586"/>
        <v>#VALUE!</v>
      </c>
      <c r="R1471" s="99"/>
      <c r="S1471" s="4"/>
      <c r="T1471" s="27">
        <f t="shared" si="587"/>
        <v>0</v>
      </c>
      <c r="U1471" s="100">
        <v>66140</v>
      </c>
      <c r="V1471" s="101">
        <f t="shared" si="578"/>
        <v>0</v>
      </c>
      <c r="W1471" s="100"/>
      <c r="X1471" s="100"/>
      <c r="Y1471" s="101">
        <f t="shared" si="588"/>
        <v>0</v>
      </c>
      <c r="Z1471" s="101">
        <f t="shared" si="589"/>
        <v>0</v>
      </c>
      <c r="AA1471" s="101" t="e">
        <f t="shared" si="579"/>
        <v>#VALUE!</v>
      </c>
    </row>
    <row r="1472" spans="1:29" ht="17.25" x14ac:dyDescent="0.25">
      <c r="A1472" s="4"/>
      <c r="B1472" s="4"/>
      <c r="C1472" s="92"/>
      <c r="D1472" s="192"/>
      <c r="E1472" s="83"/>
      <c r="F1472" s="84"/>
      <c r="G1472" s="85" t="str">
        <f t="shared" si="580"/>
        <v>Error</v>
      </c>
      <c r="H1472" s="86">
        <v>14400</v>
      </c>
      <c r="I1472" s="87" t="e">
        <f t="shared" si="581"/>
        <v>#VALUE!</v>
      </c>
      <c r="J1472" s="87" t="e">
        <f t="shared" si="576"/>
        <v>#VALUE!</v>
      </c>
      <c r="K1472" s="87">
        <f t="shared" si="582"/>
        <v>0</v>
      </c>
      <c r="L1472" s="87">
        <f t="shared" si="583"/>
        <v>0</v>
      </c>
      <c r="M1472" s="87" t="e">
        <f t="shared" si="584"/>
        <v>#VALUE!</v>
      </c>
      <c r="N1472" s="87" t="e">
        <f t="shared" si="585"/>
        <v>#VALUE!</v>
      </c>
      <c r="O1472" s="86"/>
      <c r="P1472" s="87" t="e">
        <f t="shared" si="577"/>
        <v>#VALUE!</v>
      </c>
      <c r="Q1472" s="88" t="e">
        <f t="shared" si="586"/>
        <v>#VALUE!</v>
      </c>
      <c r="R1472" s="89"/>
      <c r="S1472" s="81"/>
      <c r="T1472" s="27">
        <f t="shared" si="587"/>
        <v>0</v>
      </c>
      <c r="U1472" s="90">
        <v>66140</v>
      </c>
      <c r="V1472" s="91">
        <f t="shared" si="578"/>
        <v>0</v>
      </c>
      <c r="W1472" s="90"/>
      <c r="X1472" s="90"/>
      <c r="Y1472" s="91">
        <f t="shared" si="588"/>
        <v>0</v>
      </c>
      <c r="Z1472" s="91">
        <f t="shared" si="589"/>
        <v>0</v>
      </c>
      <c r="AA1472" s="91" t="e">
        <f t="shared" si="579"/>
        <v>#VALUE!</v>
      </c>
    </row>
    <row r="1473" spans="1:27" ht="17.25" x14ac:dyDescent="0.25">
      <c r="A1473" s="4"/>
      <c r="B1473" s="4"/>
      <c r="C1473" s="92"/>
      <c r="D1473" s="192"/>
      <c r="E1473" s="93"/>
      <c r="F1473" s="94"/>
      <c r="G1473" s="95" t="str">
        <f t="shared" si="580"/>
        <v>Error</v>
      </c>
      <c r="H1473" s="96">
        <v>14400</v>
      </c>
      <c r="I1473" s="97" t="e">
        <f t="shared" si="581"/>
        <v>#VALUE!</v>
      </c>
      <c r="J1473" s="87" t="e">
        <f t="shared" si="576"/>
        <v>#VALUE!</v>
      </c>
      <c r="K1473" s="97">
        <f t="shared" si="582"/>
        <v>0</v>
      </c>
      <c r="L1473" s="97">
        <f t="shared" si="583"/>
        <v>0</v>
      </c>
      <c r="M1473" s="97" t="e">
        <f t="shared" si="584"/>
        <v>#VALUE!</v>
      </c>
      <c r="N1473" s="97" t="e">
        <f t="shared" si="585"/>
        <v>#VALUE!</v>
      </c>
      <c r="O1473" s="96"/>
      <c r="P1473" s="97" t="e">
        <f t="shared" si="577"/>
        <v>#VALUE!</v>
      </c>
      <c r="Q1473" s="98" t="e">
        <f t="shared" si="586"/>
        <v>#VALUE!</v>
      </c>
      <c r="R1473" s="99"/>
      <c r="S1473" s="4"/>
      <c r="T1473" s="27">
        <f t="shared" si="587"/>
        <v>0</v>
      </c>
      <c r="U1473" s="100">
        <v>66140</v>
      </c>
      <c r="V1473" s="101">
        <f t="shared" si="578"/>
        <v>0</v>
      </c>
      <c r="W1473" s="100"/>
      <c r="X1473" s="100"/>
      <c r="Y1473" s="101">
        <f t="shared" si="588"/>
        <v>0</v>
      </c>
      <c r="Z1473" s="101">
        <f t="shared" si="589"/>
        <v>0</v>
      </c>
      <c r="AA1473" s="101" t="e">
        <f t="shared" si="579"/>
        <v>#VALUE!</v>
      </c>
    </row>
    <row r="1474" spans="1:27" ht="17.25" x14ac:dyDescent="0.25">
      <c r="A1474" s="4"/>
      <c r="B1474" s="4"/>
      <c r="C1474" s="92"/>
      <c r="D1474" s="192"/>
      <c r="E1474" s="93"/>
      <c r="F1474" s="94"/>
      <c r="G1474" s="95" t="str">
        <f t="shared" si="580"/>
        <v>Error</v>
      </c>
      <c r="H1474" s="96">
        <v>14400</v>
      </c>
      <c r="I1474" s="97" t="e">
        <f t="shared" si="581"/>
        <v>#VALUE!</v>
      </c>
      <c r="J1474" s="87" t="e">
        <f t="shared" si="576"/>
        <v>#VALUE!</v>
      </c>
      <c r="K1474" s="97">
        <f t="shared" si="582"/>
        <v>0</v>
      </c>
      <c r="L1474" s="97">
        <f t="shared" si="583"/>
        <v>0</v>
      </c>
      <c r="M1474" s="97" t="e">
        <f t="shared" si="584"/>
        <v>#VALUE!</v>
      </c>
      <c r="N1474" s="97" t="e">
        <f t="shared" si="585"/>
        <v>#VALUE!</v>
      </c>
      <c r="O1474" s="96"/>
      <c r="P1474" s="97" t="e">
        <f t="shared" si="577"/>
        <v>#VALUE!</v>
      </c>
      <c r="Q1474" s="98" t="e">
        <f t="shared" si="586"/>
        <v>#VALUE!</v>
      </c>
      <c r="R1474" s="99"/>
      <c r="S1474" s="4"/>
      <c r="T1474" s="27">
        <f t="shared" si="587"/>
        <v>0</v>
      </c>
      <c r="U1474" s="100">
        <v>66140</v>
      </c>
      <c r="V1474" s="101">
        <f t="shared" si="578"/>
        <v>0</v>
      </c>
      <c r="W1474" s="100"/>
      <c r="X1474" s="100"/>
      <c r="Y1474" s="101">
        <f t="shared" si="588"/>
        <v>0</v>
      </c>
      <c r="Z1474" s="101">
        <f t="shared" si="589"/>
        <v>0</v>
      </c>
      <c r="AA1474" s="101" t="e">
        <f t="shared" si="579"/>
        <v>#VALUE!</v>
      </c>
    </row>
    <row r="1475" spans="1:27" ht="17.25" x14ac:dyDescent="0.25">
      <c r="A1475" s="4"/>
      <c r="B1475" s="4"/>
      <c r="C1475" s="92"/>
      <c r="D1475" s="192"/>
      <c r="E1475" s="93"/>
      <c r="F1475" s="94"/>
      <c r="G1475" s="95" t="str">
        <f t="shared" si="580"/>
        <v>Error</v>
      </c>
      <c r="H1475" s="96">
        <v>14400</v>
      </c>
      <c r="I1475" s="97" t="e">
        <f t="shared" si="581"/>
        <v>#VALUE!</v>
      </c>
      <c r="J1475" s="87" t="e">
        <f t="shared" si="576"/>
        <v>#VALUE!</v>
      </c>
      <c r="K1475" s="97">
        <f t="shared" si="582"/>
        <v>0</v>
      </c>
      <c r="L1475" s="97">
        <f t="shared" si="583"/>
        <v>0</v>
      </c>
      <c r="M1475" s="97" t="e">
        <f t="shared" si="584"/>
        <v>#VALUE!</v>
      </c>
      <c r="N1475" s="97" t="e">
        <f t="shared" si="585"/>
        <v>#VALUE!</v>
      </c>
      <c r="O1475" s="96"/>
      <c r="P1475" s="97" t="e">
        <f t="shared" si="577"/>
        <v>#VALUE!</v>
      </c>
      <c r="Q1475" s="98" t="e">
        <f t="shared" si="586"/>
        <v>#VALUE!</v>
      </c>
      <c r="R1475" s="99"/>
      <c r="S1475" s="4"/>
      <c r="T1475" s="27">
        <f t="shared" si="587"/>
        <v>0</v>
      </c>
      <c r="U1475" s="100">
        <v>66140</v>
      </c>
      <c r="V1475" s="101">
        <f t="shared" si="578"/>
        <v>0</v>
      </c>
      <c r="W1475" s="100"/>
      <c r="X1475" s="100"/>
      <c r="Y1475" s="101">
        <f t="shared" si="588"/>
        <v>0</v>
      </c>
      <c r="Z1475" s="101">
        <f t="shared" si="589"/>
        <v>0</v>
      </c>
      <c r="AA1475" s="101" t="e">
        <f t="shared" si="579"/>
        <v>#VALUE!</v>
      </c>
    </row>
    <row r="1476" spans="1:27" ht="17.25" x14ac:dyDescent="0.25">
      <c r="A1476" s="4"/>
      <c r="B1476" s="4"/>
      <c r="C1476" s="92"/>
      <c r="D1476" s="192"/>
      <c r="E1476" s="93"/>
      <c r="F1476" s="94"/>
      <c r="G1476" s="95" t="str">
        <f t="shared" si="580"/>
        <v>Error</v>
      </c>
      <c r="H1476" s="96">
        <v>14400</v>
      </c>
      <c r="I1476" s="97" t="e">
        <f t="shared" si="581"/>
        <v>#VALUE!</v>
      </c>
      <c r="J1476" s="87" t="e">
        <f t="shared" si="576"/>
        <v>#VALUE!</v>
      </c>
      <c r="K1476" s="97">
        <f t="shared" si="582"/>
        <v>0</v>
      </c>
      <c r="L1476" s="97">
        <f t="shared" si="583"/>
        <v>0</v>
      </c>
      <c r="M1476" s="97" t="e">
        <f t="shared" si="584"/>
        <v>#VALUE!</v>
      </c>
      <c r="N1476" s="97" t="e">
        <f t="shared" si="585"/>
        <v>#VALUE!</v>
      </c>
      <c r="O1476" s="96"/>
      <c r="P1476" s="97" t="e">
        <f t="shared" si="577"/>
        <v>#VALUE!</v>
      </c>
      <c r="Q1476" s="98" t="e">
        <f t="shared" si="586"/>
        <v>#VALUE!</v>
      </c>
      <c r="R1476" s="99"/>
      <c r="S1476" s="4"/>
      <c r="T1476" s="27">
        <f t="shared" si="587"/>
        <v>0</v>
      </c>
      <c r="U1476" s="100">
        <v>66140</v>
      </c>
      <c r="V1476" s="101">
        <f t="shared" si="578"/>
        <v>0</v>
      </c>
      <c r="W1476" s="100"/>
      <c r="X1476" s="100"/>
      <c r="Y1476" s="101">
        <f t="shared" si="588"/>
        <v>0</v>
      </c>
      <c r="Z1476" s="101">
        <f t="shared" si="589"/>
        <v>0</v>
      </c>
      <c r="AA1476" s="101" t="e">
        <f t="shared" si="579"/>
        <v>#VALUE!</v>
      </c>
    </row>
    <row r="1477" spans="1:27" ht="17.25" x14ac:dyDescent="0.25">
      <c r="A1477" s="4"/>
      <c r="B1477" s="4"/>
      <c r="C1477" s="92"/>
      <c r="D1477" s="192"/>
      <c r="E1477" s="93"/>
      <c r="F1477" s="94"/>
      <c r="G1477" s="95" t="str">
        <f t="shared" si="580"/>
        <v>Error</v>
      </c>
      <c r="H1477" s="96">
        <v>14400</v>
      </c>
      <c r="I1477" s="97" t="e">
        <f t="shared" si="581"/>
        <v>#VALUE!</v>
      </c>
      <c r="J1477" s="87" t="e">
        <f t="shared" si="576"/>
        <v>#VALUE!</v>
      </c>
      <c r="K1477" s="97">
        <f t="shared" si="582"/>
        <v>0</v>
      </c>
      <c r="L1477" s="97">
        <f t="shared" si="583"/>
        <v>0</v>
      </c>
      <c r="M1477" s="97" t="e">
        <f t="shared" si="584"/>
        <v>#VALUE!</v>
      </c>
      <c r="N1477" s="97" t="e">
        <f t="shared" si="585"/>
        <v>#VALUE!</v>
      </c>
      <c r="O1477" s="96"/>
      <c r="P1477" s="97" t="e">
        <f t="shared" si="577"/>
        <v>#VALUE!</v>
      </c>
      <c r="Q1477" s="98" t="e">
        <f t="shared" si="586"/>
        <v>#VALUE!</v>
      </c>
      <c r="R1477" s="99"/>
      <c r="S1477" s="4"/>
      <c r="T1477" s="27">
        <f t="shared" si="587"/>
        <v>0</v>
      </c>
      <c r="U1477" s="100">
        <v>66140</v>
      </c>
      <c r="V1477" s="101">
        <f t="shared" si="578"/>
        <v>0</v>
      </c>
      <c r="W1477" s="100"/>
      <c r="X1477" s="100"/>
      <c r="Y1477" s="101">
        <f t="shared" si="588"/>
        <v>0</v>
      </c>
      <c r="Z1477" s="101">
        <f t="shared" si="589"/>
        <v>0</v>
      </c>
      <c r="AA1477" s="101" t="e">
        <f t="shared" si="579"/>
        <v>#VALUE!</v>
      </c>
    </row>
    <row r="1478" spans="1:27" ht="17.25" x14ac:dyDescent="0.25">
      <c r="A1478" s="4"/>
      <c r="B1478" s="4"/>
      <c r="C1478" s="92"/>
      <c r="D1478" s="192"/>
      <c r="E1478" s="83"/>
      <c r="F1478" s="84"/>
      <c r="G1478" s="85" t="str">
        <f t="shared" si="580"/>
        <v>Error</v>
      </c>
      <c r="H1478" s="86">
        <v>14400</v>
      </c>
      <c r="I1478" s="87" t="e">
        <f t="shared" si="581"/>
        <v>#VALUE!</v>
      </c>
      <c r="J1478" s="87" t="e">
        <f t="shared" si="576"/>
        <v>#VALUE!</v>
      </c>
      <c r="K1478" s="87">
        <f t="shared" si="582"/>
        <v>0</v>
      </c>
      <c r="L1478" s="87">
        <f t="shared" si="583"/>
        <v>0</v>
      </c>
      <c r="M1478" s="87" t="e">
        <f t="shared" si="584"/>
        <v>#VALUE!</v>
      </c>
      <c r="N1478" s="87" t="e">
        <f t="shared" si="585"/>
        <v>#VALUE!</v>
      </c>
      <c r="O1478" s="86"/>
      <c r="P1478" s="87" t="e">
        <f t="shared" si="577"/>
        <v>#VALUE!</v>
      </c>
      <c r="Q1478" s="88" t="e">
        <f t="shared" si="586"/>
        <v>#VALUE!</v>
      </c>
      <c r="R1478" s="89"/>
      <c r="S1478" s="81"/>
      <c r="T1478" s="27">
        <f t="shared" si="587"/>
        <v>0</v>
      </c>
      <c r="U1478" s="90">
        <v>66140</v>
      </c>
      <c r="V1478" s="91">
        <f t="shared" si="578"/>
        <v>0</v>
      </c>
      <c r="W1478" s="90"/>
      <c r="X1478" s="90"/>
      <c r="Y1478" s="91">
        <f t="shared" si="588"/>
        <v>0</v>
      </c>
      <c r="Z1478" s="91">
        <f t="shared" si="589"/>
        <v>0</v>
      </c>
      <c r="AA1478" s="91" t="e">
        <f t="shared" si="579"/>
        <v>#VALUE!</v>
      </c>
    </row>
    <row r="1479" spans="1:27" ht="17.25" x14ac:dyDescent="0.25">
      <c r="A1479" s="4"/>
      <c r="B1479" s="4"/>
      <c r="C1479" s="92"/>
      <c r="D1479" s="192"/>
      <c r="E1479" s="93"/>
      <c r="F1479" s="94"/>
      <c r="G1479" s="95" t="str">
        <f t="shared" si="580"/>
        <v>Error</v>
      </c>
      <c r="H1479" s="96">
        <v>14400</v>
      </c>
      <c r="I1479" s="97" t="e">
        <f t="shared" si="581"/>
        <v>#VALUE!</v>
      </c>
      <c r="J1479" s="87" t="e">
        <f t="shared" si="576"/>
        <v>#VALUE!</v>
      </c>
      <c r="K1479" s="97">
        <f t="shared" si="582"/>
        <v>0</v>
      </c>
      <c r="L1479" s="97">
        <f t="shared" si="583"/>
        <v>0</v>
      </c>
      <c r="M1479" s="97" t="e">
        <f t="shared" si="584"/>
        <v>#VALUE!</v>
      </c>
      <c r="N1479" s="97" t="e">
        <f t="shared" si="585"/>
        <v>#VALUE!</v>
      </c>
      <c r="O1479" s="96"/>
      <c r="P1479" s="97" t="e">
        <f t="shared" si="577"/>
        <v>#VALUE!</v>
      </c>
      <c r="Q1479" s="98" t="e">
        <f t="shared" si="586"/>
        <v>#VALUE!</v>
      </c>
      <c r="R1479" s="99"/>
      <c r="S1479" s="4"/>
      <c r="T1479" s="27">
        <f t="shared" si="587"/>
        <v>0</v>
      </c>
      <c r="U1479" s="100">
        <v>66140</v>
      </c>
      <c r="V1479" s="101">
        <f t="shared" si="578"/>
        <v>0</v>
      </c>
      <c r="W1479" s="100"/>
      <c r="X1479" s="100"/>
      <c r="Y1479" s="101">
        <f t="shared" si="588"/>
        <v>0</v>
      </c>
      <c r="Z1479" s="101">
        <f t="shared" si="589"/>
        <v>0</v>
      </c>
      <c r="AA1479" s="101" t="e">
        <f t="shared" si="579"/>
        <v>#VALUE!</v>
      </c>
    </row>
    <row r="1480" spans="1:27" ht="17.25" x14ac:dyDescent="0.25">
      <c r="A1480" s="4"/>
      <c r="B1480" s="4"/>
      <c r="C1480" s="92"/>
      <c r="D1480" s="192"/>
      <c r="E1480" s="93"/>
      <c r="F1480" s="94"/>
      <c r="G1480" s="95" t="str">
        <f t="shared" si="580"/>
        <v>Error</v>
      </c>
      <c r="H1480" s="96">
        <v>14400</v>
      </c>
      <c r="I1480" s="97" t="e">
        <f t="shared" si="581"/>
        <v>#VALUE!</v>
      </c>
      <c r="J1480" s="87" t="e">
        <f t="shared" si="576"/>
        <v>#VALUE!</v>
      </c>
      <c r="K1480" s="97">
        <f t="shared" si="582"/>
        <v>0</v>
      </c>
      <c r="L1480" s="97">
        <f t="shared" si="583"/>
        <v>0</v>
      </c>
      <c r="M1480" s="97" t="e">
        <f t="shared" si="584"/>
        <v>#VALUE!</v>
      </c>
      <c r="N1480" s="97" t="e">
        <f t="shared" si="585"/>
        <v>#VALUE!</v>
      </c>
      <c r="O1480" s="96"/>
      <c r="P1480" s="97" t="e">
        <f t="shared" si="577"/>
        <v>#VALUE!</v>
      </c>
      <c r="Q1480" s="98" t="e">
        <f t="shared" si="586"/>
        <v>#VALUE!</v>
      </c>
      <c r="R1480" s="99"/>
      <c r="S1480" s="4"/>
      <c r="T1480" s="27">
        <f t="shared" si="587"/>
        <v>0</v>
      </c>
      <c r="U1480" s="100">
        <v>66140</v>
      </c>
      <c r="V1480" s="101">
        <f t="shared" si="578"/>
        <v>0</v>
      </c>
      <c r="W1480" s="100"/>
      <c r="X1480" s="100"/>
      <c r="Y1480" s="101">
        <f t="shared" si="588"/>
        <v>0</v>
      </c>
      <c r="Z1480" s="101">
        <f t="shared" si="589"/>
        <v>0</v>
      </c>
      <c r="AA1480" s="101" t="e">
        <f t="shared" si="579"/>
        <v>#VALUE!</v>
      </c>
    </row>
    <row r="1481" spans="1:27" ht="17.25" x14ac:dyDescent="0.25">
      <c r="A1481" s="4"/>
      <c r="B1481" s="4"/>
      <c r="C1481" s="92"/>
      <c r="D1481" s="192"/>
      <c r="E1481" s="93"/>
      <c r="F1481" s="94"/>
      <c r="G1481" s="95" t="str">
        <f t="shared" si="580"/>
        <v>Error</v>
      </c>
      <c r="H1481" s="96">
        <v>14400</v>
      </c>
      <c r="I1481" s="97" t="e">
        <f t="shared" si="581"/>
        <v>#VALUE!</v>
      </c>
      <c r="J1481" s="87" t="e">
        <f t="shared" si="576"/>
        <v>#VALUE!</v>
      </c>
      <c r="K1481" s="97">
        <f t="shared" si="582"/>
        <v>0</v>
      </c>
      <c r="L1481" s="97">
        <f t="shared" si="583"/>
        <v>0</v>
      </c>
      <c r="M1481" s="97" t="e">
        <f t="shared" si="584"/>
        <v>#VALUE!</v>
      </c>
      <c r="N1481" s="97" t="e">
        <f t="shared" si="585"/>
        <v>#VALUE!</v>
      </c>
      <c r="O1481" s="96"/>
      <c r="P1481" s="97" t="e">
        <f t="shared" si="577"/>
        <v>#VALUE!</v>
      </c>
      <c r="Q1481" s="98" t="e">
        <f t="shared" si="586"/>
        <v>#VALUE!</v>
      </c>
      <c r="R1481" s="99"/>
      <c r="S1481" s="4"/>
      <c r="T1481" s="27">
        <f t="shared" si="587"/>
        <v>0</v>
      </c>
      <c r="U1481" s="100">
        <v>66140</v>
      </c>
      <c r="V1481" s="101">
        <f t="shared" si="578"/>
        <v>0</v>
      </c>
      <c r="W1481" s="100"/>
      <c r="X1481" s="100"/>
      <c r="Y1481" s="101">
        <f t="shared" si="588"/>
        <v>0</v>
      </c>
      <c r="Z1481" s="101">
        <f t="shared" si="589"/>
        <v>0</v>
      </c>
      <c r="AA1481" s="101" t="e">
        <f t="shared" si="579"/>
        <v>#VALUE!</v>
      </c>
    </row>
    <row r="1482" spans="1:27" ht="17.25" x14ac:dyDescent="0.25">
      <c r="A1482" s="4"/>
      <c r="B1482" s="4"/>
      <c r="C1482" s="92"/>
      <c r="D1482" s="192"/>
      <c r="E1482" s="93"/>
      <c r="F1482" s="94"/>
      <c r="G1482" s="95" t="str">
        <f t="shared" si="580"/>
        <v>Error</v>
      </c>
      <c r="H1482" s="96">
        <v>14400</v>
      </c>
      <c r="I1482" s="97" t="e">
        <f t="shared" si="581"/>
        <v>#VALUE!</v>
      </c>
      <c r="J1482" s="87" t="e">
        <f t="shared" si="576"/>
        <v>#VALUE!</v>
      </c>
      <c r="K1482" s="97">
        <f t="shared" si="582"/>
        <v>0</v>
      </c>
      <c r="L1482" s="97">
        <f t="shared" si="583"/>
        <v>0</v>
      </c>
      <c r="M1482" s="97" t="e">
        <f t="shared" si="584"/>
        <v>#VALUE!</v>
      </c>
      <c r="N1482" s="97" t="e">
        <f t="shared" si="585"/>
        <v>#VALUE!</v>
      </c>
      <c r="O1482" s="96"/>
      <c r="P1482" s="97" t="e">
        <f t="shared" si="577"/>
        <v>#VALUE!</v>
      </c>
      <c r="Q1482" s="98" t="e">
        <f t="shared" si="586"/>
        <v>#VALUE!</v>
      </c>
      <c r="R1482" s="99"/>
      <c r="S1482" s="4"/>
      <c r="T1482" s="27">
        <f t="shared" si="587"/>
        <v>0</v>
      </c>
      <c r="U1482" s="100">
        <v>66140</v>
      </c>
      <c r="V1482" s="101">
        <f t="shared" si="578"/>
        <v>0</v>
      </c>
      <c r="W1482" s="100"/>
      <c r="X1482" s="100"/>
      <c r="Y1482" s="101">
        <f t="shared" si="588"/>
        <v>0</v>
      </c>
      <c r="Z1482" s="101">
        <f t="shared" si="589"/>
        <v>0</v>
      </c>
      <c r="AA1482" s="101" t="e">
        <f t="shared" si="579"/>
        <v>#VALUE!</v>
      </c>
    </row>
    <row r="1483" spans="1:27" ht="17.25" x14ac:dyDescent="0.25">
      <c r="A1483" s="4"/>
      <c r="B1483" s="4"/>
      <c r="C1483" s="92"/>
      <c r="D1483" s="192"/>
      <c r="E1483" s="93"/>
      <c r="F1483" s="94"/>
      <c r="G1483" s="95" t="str">
        <f t="shared" si="580"/>
        <v>Error</v>
      </c>
      <c r="H1483" s="96">
        <v>14400</v>
      </c>
      <c r="I1483" s="97" t="e">
        <f t="shared" si="581"/>
        <v>#VALUE!</v>
      </c>
      <c r="J1483" s="87" t="e">
        <f t="shared" si="576"/>
        <v>#VALUE!</v>
      </c>
      <c r="K1483" s="97">
        <f t="shared" si="582"/>
        <v>0</v>
      </c>
      <c r="L1483" s="97">
        <f t="shared" si="583"/>
        <v>0</v>
      </c>
      <c r="M1483" s="97" t="e">
        <f t="shared" si="584"/>
        <v>#VALUE!</v>
      </c>
      <c r="N1483" s="97" t="e">
        <f t="shared" si="585"/>
        <v>#VALUE!</v>
      </c>
      <c r="O1483" s="96"/>
      <c r="P1483" s="97" t="e">
        <f t="shared" si="577"/>
        <v>#VALUE!</v>
      </c>
      <c r="Q1483" s="98" t="e">
        <f t="shared" si="586"/>
        <v>#VALUE!</v>
      </c>
      <c r="R1483" s="99"/>
      <c r="S1483" s="4"/>
      <c r="T1483" s="27">
        <f t="shared" si="587"/>
        <v>0</v>
      </c>
      <c r="U1483" s="100">
        <v>66140</v>
      </c>
      <c r="V1483" s="101">
        <f t="shared" si="578"/>
        <v>0</v>
      </c>
      <c r="W1483" s="100"/>
      <c r="X1483" s="100"/>
      <c r="Y1483" s="101">
        <f t="shared" si="588"/>
        <v>0</v>
      </c>
      <c r="Z1483" s="101">
        <f t="shared" si="589"/>
        <v>0</v>
      </c>
      <c r="AA1483" s="101" t="e">
        <f t="shared" si="579"/>
        <v>#VALUE!</v>
      </c>
    </row>
    <row r="1484" spans="1:27" ht="17.25" x14ac:dyDescent="0.25">
      <c r="A1484" s="4"/>
      <c r="B1484" s="4"/>
      <c r="C1484" s="92"/>
      <c r="D1484" s="192"/>
      <c r="E1484" s="83"/>
      <c r="F1484" s="84"/>
      <c r="G1484" s="85" t="str">
        <f t="shared" si="580"/>
        <v>Error</v>
      </c>
      <c r="H1484" s="86">
        <v>14400</v>
      </c>
      <c r="I1484" s="87" t="e">
        <f t="shared" si="581"/>
        <v>#VALUE!</v>
      </c>
      <c r="J1484" s="87" t="e">
        <f t="shared" si="576"/>
        <v>#VALUE!</v>
      </c>
      <c r="K1484" s="87">
        <f t="shared" si="582"/>
        <v>0</v>
      </c>
      <c r="L1484" s="87">
        <f t="shared" si="583"/>
        <v>0</v>
      </c>
      <c r="M1484" s="87" t="e">
        <f t="shared" si="584"/>
        <v>#VALUE!</v>
      </c>
      <c r="N1484" s="87" t="e">
        <f t="shared" si="585"/>
        <v>#VALUE!</v>
      </c>
      <c r="O1484" s="86"/>
      <c r="P1484" s="87" t="e">
        <f t="shared" si="577"/>
        <v>#VALUE!</v>
      </c>
      <c r="Q1484" s="88" t="e">
        <f t="shared" si="586"/>
        <v>#VALUE!</v>
      </c>
      <c r="R1484" s="89"/>
      <c r="S1484" s="81"/>
      <c r="T1484" s="27">
        <f t="shared" si="587"/>
        <v>0</v>
      </c>
      <c r="U1484" s="90">
        <v>66140</v>
      </c>
      <c r="V1484" s="91">
        <f t="shared" si="578"/>
        <v>0</v>
      </c>
      <c r="W1484" s="90"/>
      <c r="X1484" s="90"/>
      <c r="Y1484" s="91">
        <f t="shared" si="588"/>
        <v>0</v>
      </c>
      <c r="Z1484" s="91">
        <f t="shared" si="589"/>
        <v>0</v>
      </c>
      <c r="AA1484" s="91" t="e">
        <f t="shared" si="579"/>
        <v>#VALUE!</v>
      </c>
    </row>
    <row r="1485" spans="1:27" ht="17.25" x14ac:dyDescent="0.25">
      <c r="A1485" s="4"/>
      <c r="B1485" s="4"/>
      <c r="C1485" s="92"/>
      <c r="D1485" s="192"/>
      <c r="E1485" s="93"/>
      <c r="F1485" s="94"/>
      <c r="G1485" s="95" t="str">
        <f t="shared" si="580"/>
        <v>Error</v>
      </c>
      <c r="H1485" s="96">
        <v>14400</v>
      </c>
      <c r="I1485" s="97" t="e">
        <f t="shared" si="581"/>
        <v>#VALUE!</v>
      </c>
      <c r="J1485" s="87" t="e">
        <f t="shared" si="576"/>
        <v>#VALUE!</v>
      </c>
      <c r="K1485" s="97">
        <f t="shared" si="582"/>
        <v>0</v>
      </c>
      <c r="L1485" s="97">
        <f t="shared" si="583"/>
        <v>0</v>
      </c>
      <c r="M1485" s="97" t="e">
        <f t="shared" si="584"/>
        <v>#VALUE!</v>
      </c>
      <c r="N1485" s="97" t="e">
        <f t="shared" si="585"/>
        <v>#VALUE!</v>
      </c>
      <c r="O1485" s="96"/>
      <c r="P1485" s="97" t="e">
        <f t="shared" si="577"/>
        <v>#VALUE!</v>
      </c>
      <c r="Q1485" s="98" t="e">
        <f t="shared" si="586"/>
        <v>#VALUE!</v>
      </c>
      <c r="R1485" s="99"/>
      <c r="S1485" s="4"/>
      <c r="T1485" s="27">
        <f t="shared" si="587"/>
        <v>0</v>
      </c>
      <c r="U1485" s="100">
        <v>66140</v>
      </c>
      <c r="V1485" s="101">
        <f t="shared" si="578"/>
        <v>0</v>
      </c>
      <c r="W1485" s="100"/>
      <c r="X1485" s="100"/>
      <c r="Y1485" s="101">
        <f t="shared" si="588"/>
        <v>0</v>
      </c>
      <c r="Z1485" s="101">
        <f t="shared" si="589"/>
        <v>0</v>
      </c>
      <c r="AA1485" s="101" t="e">
        <f t="shared" si="579"/>
        <v>#VALUE!</v>
      </c>
    </row>
    <row r="1486" spans="1:27" ht="17.25" x14ac:dyDescent="0.25">
      <c r="A1486" s="4"/>
      <c r="B1486" s="4"/>
      <c r="C1486" s="92"/>
      <c r="D1486" s="192"/>
      <c r="E1486" s="93"/>
      <c r="F1486" s="94"/>
      <c r="G1486" s="95" t="str">
        <f t="shared" si="580"/>
        <v>Error</v>
      </c>
      <c r="H1486" s="96">
        <v>14400</v>
      </c>
      <c r="I1486" s="97" t="e">
        <f t="shared" si="581"/>
        <v>#VALUE!</v>
      </c>
      <c r="J1486" s="87" t="e">
        <f t="shared" si="576"/>
        <v>#VALUE!</v>
      </c>
      <c r="K1486" s="97">
        <f t="shared" si="582"/>
        <v>0</v>
      </c>
      <c r="L1486" s="97">
        <f t="shared" si="583"/>
        <v>0</v>
      </c>
      <c r="M1486" s="97" t="e">
        <f t="shared" si="584"/>
        <v>#VALUE!</v>
      </c>
      <c r="N1486" s="97" t="e">
        <f t="shared" si="585"/>
        <v>#VALUE!</v>
      </c>
      <c r="O1486" s="96"/>
      <c r="P1486" s="97" t="e">
        <f t="shared" si="577"/>
        <v>#VALUE!</v>
      </c>
      <c r="Q1486" s="98" t="e">
        <f t="shared" si="586"/>
        <v>#VALUE!</v>
      </c>
      <c r="R1486" s="99"/>
      <c r="S1486" s="4"/>
      <c r="T1486" s="27">
        <f t="shared" si="587"/>
        <v>0</v>
      </c>
      <c r="U1486" s="100">
        <v>66140</v>
      </c>
      <c r="V1486" s="101">
        <f t="shared" si="578"/>
        <v>0</v>
      </c>
      <c r="W1486" s="100"/>
      <c r="X1486" s="100"/>
      <c r="Y1486" s="101">
        <f t="shared" si="588"/>
        <v>0</v>
      </c>
      <c r="Z1486" s="101">
        <f t="shared" si="589"/>
        <v>0</v>
      </c>
      <c r="AA1486" s="101" t="e">
        <f t="shared" si="579"/>
        <v>#VALUE!</v>
      </c>
    </row>
    <row r="1487" spans="1:27" ht="17.25" x14ac:dyDescent="0.25">
      <c r="A1487" s="4"/>
      <c r="B1487" s="4"/>
      <c r="C1487" s="92"/>
      <c r="D1487" s="192"/>
      <c r="E1487" s="93"/>
      <c r="F1487" s="94"/>
      <c r="G1487" s="95" t="str">
        <f t="shared" si="580"/>
        <v>Error</v>
      </c>
      <c r="H1487" s="96">
        <v>14400</v>
      </c>
      <c r="I1487" s="97" t="e">
        <f t="shared" si="581"/>
        <v>#VALUE!</v>
      </c>
      <c r="J1487" s="87" t="e">
        <f t="shared" si="576"/>
        <v>#VALUE!</v>
      </c>
      <c r="K1487" s="97">
        <f t="shared" si="582"/>
        <v>0</v>
      </c>
      <c r="L1487" s="97">
        <f t="shared" si="583"/>
        <v>0</v>
      </c>
      <c r="M1487" s="97" t="e">
        <f t="shared" si="584"/>
        <v>#VALUE!</v>
      </c>
      <c r="N1487" s="97" t="e">
        <f t="shared" si="585"/>
        <v>#VALUE!</v>
      </c>
      <c r="O1487" s="96"/>
      <c r="P1487" s="97" t="e">
        <f t="shared" si="577"/>
        <v>#VALUE!</v>
      </c>
      <c r="Q1487" s="98" t="e">
        <f t="shared" si="586"/>
        <v>#VALUE!</v>
      </c>
      <c r="R1487" s="99"/>
      <c r="S1487" s="4"/>
      <c r="T1487" s="27">
        <f t="shared" si="587"/>
        <v>0</v>
      </c>
      <c r="U1487" s="100">
        <v>66140</v>
      </c>
      <c r="V1487" s="101">
        <f t="shared" si="578"/>
        <v>0</v>
      </c>
      <c r="W1487" s="100"/>
      <c r="X1487" s="100"/>
      <c r="Y1487" s="101">
        <f t="shared" si="588"/>
        <v>0</v>
      </c>
      <c r="Z1487" s="101">
        <f t="shared" si="589"/>
        <v>0</v>
      </c>
      <c r="AA1487" s="101" t="e">
        <f t="shared" si="579"/>
        <v>#VALUE!</v>
      </c>
    </row>
    <row r="1488" spans="1:27" ht="17.25" x14ac:dyDescent="0.25">
      <c r="A1488" s="4"/>
      <c r="B1488" s="4"/>
      <c r="C1488" s="92"/>
      <c r="D1488" s="192"/>
      <c r="E1488" s="93"/>
      <c r="F1488" s="94"/>
      <c r="G1488" s="95" t="str">
        <f t="shared" si="580"/>
        <v>Error</v>
      </c>
      <c r="H1488" s="96">
        <v>14400</v>
      </c>
      <c r="I1488" s="97" t="e">
        <f t="shared" si="581"/>
        <v>#VALUE!</v>
      </c>
      <c r="J1488" s="87" t="e">
        <f t="shared" si="576"/>
        <v>#VALUE!</v>
      </c>
      <c r="K1488" s="97">
        <f t="shared" si="582"/>
        <v>0</v>
      </c>
      <c r="L1488" s="97">
        <f t="shared" si="583"/>
        <v>0</v>
      </c>
      <c r="M1488" s="97" t="e">
        <f t="shared" si="584"/>
        <v>#VALUE!</v>
      </c>
      <c r="N1488" s="97" t="e">
        <f t="shared" si="585"/>
        <v>#VALUE!</v>
      </c>
      <c r="O1488" s="96"/>
      <c r="P1488" s="97" t="e">
        <f t="shared" si="577"/>
        <v>#VALUE!</v>
      </c>
      <c r="Q1488" s="98" t="e">
        <f t="shared" si="586"/>
        <v>#VALUE!</v>
      </c>
      <c r="R1488" s="99"/>
      <c r="S1488" s="4"/>
      <c r="T1488" s="27">
        <f t="shared" si="587"/>
        <v>0</v>
      </c>
      <c r="U1488" s="100">
        <v>66140</v>
      </c>
      <c r="V1488" s="101">
        <f t="shared" si="578"/>
        <v>0</v>
      </c>
      <c r="W1488" s="100"/>
      <c r="X1488" s="100"/>
      <c r="Y1488" s="101">
        <f t="shared" si="588"/>
        <v>0</v>
      </c>
      <c r="Z1488" s="101">
        <f t="shared" si="589"/>
        <v>0</v>
      </c>
      <c r="AA1488" s="101" t="e">
        <f t="shared" si="579"/>
        <v>#VALUE!</v>
      </c>
    </row>
    <row r="1489" spans="1:27" ht="17.25" x14ac:dyDescent="0.25">
      <c r="A1489" s="4"/>
      <c r="B1489" s="4"/>
      <c r="C1489" s="92"/>
      <c r="D1489" s="192"/>
      <c r="E1489" s="93"/>
      <c r="F1489" s="94"/>
      <c r="G1489" s="95" t="str">
        <f t="shared" si="580"/>
        <v>Error</v>
      </c>
      <c r="H1489" s="96">
        <v>14400</v>
      </c>
      <c r="I1489" s="97" t="e">
        <f t="shared" si="581"/>
        <v>#VALUE!</v>
      </c>
      <c r="J1489" s="87" t="e">
        <f t="shared" si="576"/>
        <v>#VALUE!</v>
      </c>
      <c r="K1489" s="97">
        <f t="shared" si="582"/>
        <v>0</v>
      </c>
      <c r="L1489" s="97">
        <f t="shared" si="583"/>
        <v>0</v>
      </c>
      <c r="M1489" s="97" t="e">
        <f t="shared" si="584"/>
        <v>#VALUE!</v>
      </c>
      <c r="N1489" s="97" t="e">
        <f t="shared" si="585"/>
        <v>#VALUE!</v>
      </c>
      <c r="O1489" s="96"/>
      <c r="P1489" s="97" t="e">
        <f t="shared" si="577"/>
        <v>#VALUE!</v>
      </c>
      <c r="Q1489" s="98" t="e">
        <f t="shared" si="586"/>
        <v>#VALUE!</v>
      </c>
      <c r="R1489" s="99"/>
      <c r="S1489" s="4"/>
      <c r="T1489" s="27">
        <f t="shared" si="587"/>
        <v>0</v>
      </c>
      <c r="U1489" s="100">
        <v>66140</v>
      </c>
      <c r="V1489" s="101">
        <f t="shared" si="578"/>
        <v>0</v>
      </c>
      <c r="W1489" s="100"/>
      <c r="X1489" s="100"/>
      <c r="Y1489" s="101">
        <f t="shared" si="588"/>
        <v>0</v>
      </c>
      <c r="Z1489" s="101">
        <f t="shared" si="589"/>
        <v>0</v>
      </c>
      <c r="AA1489" s="101" t="e">
        <f t="shared" si="579"/>
        <v>#VALUE!</v>
      </c>
    </row>
    <row r="1490" spans="1:27" ht="17.25" x14ac:dyDescent="0.25">
      <c r="A1490" s="4"/>
      <c r="B1490" s="4"/>
      <c r="C1490" s="92"/>
      <c r="D1490" s="192"/>
      <c r="E1490" s="83"/>
      <c r="F1490" s="84"/>
      <c r="G1490" s="85" t="str">
        <f t="shared" si="580"/>
        <v>Error</v>
      </c>
      <c r="H1490" s="86">
        <v>14400</v>
      </c>
      <c r="I1490" s="87" t="e">
        <f t="shared" si="581"/>
        <v>#VALUE!</v>
      </c>
      <c r="J1490" s="87" t="e">
        <f t="shared" si="576"/>
        <v>#VALUE!</v>
      </c>
      <c r="K1490" s="87">
        <f t="shared" si="582"/>
        <v>0</v>
      </c>
      <c r="L1490" s="87">
        <f t="shared" si="583"/>
        <v>0</v>
      </c>
      <c r="M1490" s="87" t="e">
        <f t="shared" si="584"/>
        <v>#VALUE!</v>
      </c>
      <c r="N1490" s="87" t="e">
        <f t="shared" si="585"/>
        <v>#VALUE!</v>
      </c>
      <c r="O1490" s="86"/>
      <c r="P1490" s="87" t="e">
        <f t="shared" si="577"/>
        <v>#VALUE!</v>
      </c>
      <c r="Q1490" s="88" t="e">
        <f t="shared" si="586"/>
        <v>#VALUE!</v>
      </c>
      <c r="R1490" s="89"/>
      <c r="S1490" s="81"/>
      <c r="T1490" s="27">
        <f t="shared" si="587"/>
        <v>0</v>
      </c>
      <c r="U1490" s="90">
        <v>66140</v>
      </c>
      <c r="V1490" s="91">
        <f t="shared" si="578"/>
        <v>0</v>
      </c>
      <c r="W1490" s="90"/>
      <c r="X1490" s="90"/>
      <c r="Y1490" s="91">
        <f t="shared" si="588"/>
        <v>0</v>
      </c>
      <c r="Z1490" s="91">
        <f t="shared" si="589"/>
        <v>0</v>
      </c>
      <c r="AA1490" s="91" t="e">
        <f t="shared" si="579"/>
        <v>#VALUE!</v>
      </c>
    </row>
    <row r="1491" spans="1:27" ht="17.25" x14ac:dyDescent="0.25">
      <c r="A1491" s="4"/>
      <c r="B1491" s="4"/>
      <c r="C1491" s="92"/>
      <c r="D1491" s="192"/>
      <c r="E1491" s="93"/>
      <c r="F1491" s="94"/>
      <c r="G1491" s="95" t="str">
        <f t="shared" si="580"/>
        <v>Error</v>
      </c>
      <c r="H1491" s="96">
        <v>14400</v>
      </c>
      <c r="I1491" s="97" t="e">
        <f t="shared" si="581"/>
        <v>#VALUE!</v>
      </c>
      <c r="J1491" s="87" t="e">
        <f t="shared" si="576"/>
        <v>#VALUE!</v>
      </c>
      <c r="K1491" s="97">
        <f t="shared" si="582"/>
        <v>0</v>
      </c>
      <c r="L1491" s="97">
        <f t="shared" si="583"/>
        <v>0</v>
      </c>
      <c r="M1491" s="97" t="e">
        <f t="shared" si="584"/>
        <v>#VALUE!</v>
      </c>
      <c r="N1491" s="97" t="e">
        <f t="shared" si="585"/>
        <v>#VALUE!</v>
      </c>
      <c r="O1491" s="96"/>
      <c r="P1491" s="97" t="e">
        <f t="shared" si="577"/>
        <v>#VALUE!</v>
      </c>
      <c r="Q1491" s="98" t="e">
        <f t="shared" si="586"/>
        <v>#VALUE!</v>
      </c>
      <c r="R1491" s="99"/>
      <c r="S1491" s="4"/>
      <c r="T1491" s="27">
        <f t="shared" si="587"/>
        <v>0</v>
      </c>
      <c r="U1491" s="100">
        <v>66140</v>
      </c>
      <c r="V1491" s="101">
        <f t="shared" si="578"/>
        <v>0</v>
      </c>
      <c r="W1491" s="100"/>
      <c r="X1491" s="100"/>
      <c r="Y1491" s="101">
        <f t="shared" si="588"/>
        <v>0</v>
      </c>
      <c r="Z1491" s="101">
        <f t="shared" si="589"/>
        <v>0</v>
      </c>
      <c r="AA1491" s="101" t="e">
        <f t="shared" si="579"/>
        <v>#VALUE!</v>
      </c>
    </row>
    <row r="1492" spans="1:27" ht="17.25" x14ac:dyDescent="0.25">
      <c r="A1492" s="4"/>
      <c r="B1492" s="4"/>
      <c r="C1492" s="92"/>
      <c r="D1492" s="192"/>
      <c r="E1492" s="93"/>
      <c r="F1492" s="94"/>
      <c r="G1492" s="95" t="str">
        <f t="shared" si="580"/>
        <v>Error</v>
      </c>
      <c r="H1492" s="96">
        <v>14400</v>
      </c>
      <c r="I1492" s="97" t="e">
        <f t="shared" si="581"/>
        <v>#VALUE!</v>
      </c>
      <c r="J1492" s="87" t="e">
        <f t="shared" si="576"/>
        <v>#VALUE!</v>
      </c>
      <c r="K1492" s="97">
        <f t="shared" si="582"/>
        <v>0</v>
      </c>
      <c r="L1492" s="97">
        <f t="shared" si="583"/>
        <v>0</v>
      </c>
      <c r="M1492" s="97" t="e">
        <f t="shared" si="584"/>
        <v>#VALUE!</v>
      </c>
      <c r="N1492" s="97" t="e">
        <f t="shared" si="585"/>
        <v>#VALUE!</v>
      </c>
      <c r="O1492" s="96"/>
      <c r="P1492" s="97" t="e">
        <f t="shared" si="577"/>
        <v>#VALUE!</v>
      </c>
      <c r="Q1492" s="98" t="e">
        <f t="shared" si="586"/>
        <v>#VALUE!</v>
      </c>
      <c r="R1492" s="99"/>
      <c r="S1492" s="4"/>
      <c r="T1492" s="27">
        <f t="shared" si="587"/>
        <v>0</v>
      </c>
      <c r="U1492" s="100">
        <v>66140</v>
      </c>
      <c r="V1492" s="101">
        <f t="shared" ref="V1492:V1523" si="590">+U1492*T1492</f>
        <v>0</v>
      </c>
      <c r="W1492" s="100"/>
      <c r="X1492" s="100"/>
      <c r="Y1492" s="101">
        <f t="shared" si="588"/>
        <v>0</v>
      </c>
      <c r="Z1492" s="101">
        <f t="shared" si="589"/>
        <v>0</v>
      </c>
      <c r="AA1492" s="101" t="e">
        <f t="shared" ref="AA1492:AA1523" si="591">+Z1492+Q1492</f>
        <v>#VALUE!</v>
      </c>
    </row>
    <row r="1493" spans="1:27" ht="17.25" x14ac:dyDescent="0.25">
      <c r="A1493" s="4"/>
      <c r="B1493" s="4"/>
      <c r="C1493" s="92"/>
      <c r="D1493" s="192"/>
      <c r="E1493" s="93"/>
      <c r="F1493" s="94"/>
      <c r="G1493" s="95" t="str">
        <f t="shared" si="580"/>
        <v>Error</v>
      </c>
      <c r="H1493" s="96">
        <v>14400</v>
      </c>
      <c r="I1493" s="97" t="e">
        <f t="shared" si="581"/>
        <v>#VALUE!</v>
      </c>
      <c r="J1493" s="87" t="e">
        <f t="shared" si="576"/>
        <v>#VALUE!</v>
      </c>
      <c r="K1493" s="97">
        <f t="shared" si="582"/>
        <v>0</v>
      </c>
      <c r="L1493" s="97">
        <f t="shared" si="583"/>
        <v>0</v>
      </c>
      <c r="M1493" s="97" t="e">
        <f t="shared" si="584"/>
        <v>#VALUE!</v>
      </c>
      <c r="N1493" s="97" t="e">
        <f t="shared" si="585"/>
        <v>#VALUE!</v>
      </c>
      <c r="O1493" s="96"/>
      <c r="P1493" s="97" t="e">
        <f t="shared" si="577"/>
        <v>#VALUE!</v>
      </c>
      <c r="Q1493" s="98" t="e">
        <f t="shared" si="586"/>
        <v>#VALUE!</v>
      </c>
      <c r="R1493" s="99"/>
      <c r="S1493" s="4"/>
      <c r="T1493" s="27">
        <f t="shared" si="587"/>
        <v>0</v>
      </c>
      <c r="U1493" s="100">
        <v>66140</v>
      </c>
      <c r="V1493" s="101">
        <f t="shared" si="590"/>
        <v>0</v>
      </c>
      <c r="W1493" s="100"/>
      <c r="X1493" s="100"/>
      <c r="Y1493" s="101">
        <f t="shared" si="588"/>
        <v>0</v>
      </c>
      <c r="Z1493" s="101">
        <f t="shared" si="589"/>
        <v>0</v>
      </c>
      <c r="AA1493" s="101" t="e">
        <f t="shared" si="591"/>
        <v>#VALUE!</v>
      </c>
    </row>
    <row r="1494" spans="1:27" ht="17.25" x14ac:dyDescent="0.25">
      <c r="A1494" s="4"/>
      <c r="B1494" s="4"/>
      <c r="C1494" s="92"/>
      <c r="D1494" s="192"/>
      <c r="E1494" s="93"/>
      <c r="F1494" s="94"/>
      <c r="G1494" s="95" t="str">
        <f t="shared" si="580"/>
        <v>Error</v>
      </c>
      <c r="H1494" s="96">
        <v>14400</v>
      </c>
      <c r="I1494" s="97" t="e">
        <f t="shared" si="581"/>
        <v>#VALUE!</v>
      </c>
      <c r="J1494" s="87" t="e">
        <f t="shared" si="576"/>
        <v>#VALUE!</v>
      </c>
      <c r="K1494" s="97">
        <f t="shared" si="582"/>
        <v>0</v>
      </c>
      <c r="L1494" s="97">
        <f t="shared" si="583"/>
        <v>0</v>
      </c>
      <c r="M1494" s="97" t="e">
        <f t="shared" si="584"/>
        <v>#VALUE!</v>
      </c>
      <c r="N1494" s="97" t="e">
        <f t="shared" si="585"/>
        <v>#VALUE!</v>
      </c>
      <c r="O1494" s="96"/>
      <c r="P1494" s="97" t="e">
        <f t="shared" si="577"/>
        <v>#VALUE!</v>
      </c>
      <c r="Q1494" s="98" t="e">
        <f t="shared" si="586"/>
        <v>#VALUE!</v>
      </c>
      <c r="R1494" s="99"/>
      <c r="S1494" s="4"/>
      <c r="T1494" s="27">
        <f t="shared" si="587"/>
        <v>0</v>
      </c>
      <c r="U1494" s="100">
        <v>66140</v>
      </c>
      <c r="V1494" s="101">
        <f t="shared" si="590"/>
        <v>0</v>
      </c>
      <c r="W1494" s="100"/>
      <c r="X1494" s="100"/>
      <c r="Y1494" s="101">
        <f t="shared" si="588"/>
        <v>0</v>
      </c>
      <c r="Z1494" s="101">
        <f t="shared" si="589"/>
        <v>0</v>
      </c>
      <c r="AA1494" s="101" t="e">
        <f t="shared" si="591"/>
        <v>#VALUE!</v>
      </c>
    </row>
    <row r="1495" spans="1:27" ht="17.25" x14ac:dyDescent="0.25">
      <c r="A1495" s="4"/>
      <c r="B1495" s="4"/>
      <c r="C1495" s="92"/>
      <c r="D1495" s="192"/>
      <c r="E1495" s="93"/>
      <c r="F1495" s="94"/>
      <c r="G1495" s="95" t="str">
        <f t="shared" si="580"/>
        <v>Error</v>
      </c>
      <c r="H1495" s="96">
        <v>14400</v>
      </c>
      <c r="I1495" s="97" t="e">
        <f t="shared" si="581"/>
        <v>#VALUE!</v>
      </c>
      <c r="J1495" s="87" t="e">
        <f t="shared" si="576"/>
        <v>#VALUE!</v>
      </c>
      <c r="K1495" s="97">
        <f t="shared" si="582"/>
        <v>0</v>
      </c>
      <c r="L1495" s="97">
        <f t="shared" si="583"/>
        <v>0</v>
      </c>
      <c r="M1495" s="97" t="e">
        <f t="shared" si="584"/>
        <v>#VALUE!</v>
      </c>
      <c r="N1495" s="97" t="e">
        <f t="shared" si="585"/>
        <v>#VALUE!</v>
      </c>
      <c r="O1495" s="96"/>
      <c r="P1495" s="97" t="e">
        <f t="shared" si="577"/>
        <v>#VALUE!</v>
      </c>
      <c r="Q1495" s="98" t="e">
        <f t="shared" si="586"/>
        <v>#VALUE!</v>
      </c>
      <c r="R1495" s="99"/>
      <c r="S1495" s="4"/>
      <c r="T1495" s="27">
        <f t="shared" si="587"/>
        <v>0</v>
      </c>
      <c r="U1495" s="100">
        <v>66140</v>
      </c>
      <c r="V1495" s="101">
        <f t="shared" si="590"/>
        <v>0</v>
      </c>
      <c r="W1495" s="100"/>
      <c r="X1495" s="100"/>
      <c r="Y1495" s="101">
        <f t="shared" si="588"/>
        <v>0</v>
      </c>
      <c r="Z1495" s="101">
        <f t="shared" si="589"/>
        <v>0</v>
      </c>
      <c r="AA1495" s="101" t="e">
        <f t="shared" si="591"/>
        <v>#VALUE!</v>
      </c>
    </row>
    <row r="1496" spans="1:27" ht="17.25" x14ac:dyDescent="0.25">
      <c r="A1496" s="4"/>
      <c r="B1496" s="4"/>
      <c r="C1496" s="92"/>
      <c r="D1496" s="192"/>
      <c r="E1496" s="83"/>
      <c r="F1496" s="84"/>
      <c r="G1496" s="85" t="str">
        <f t="shared" si="580"/>
        <v>Error</v>
      </c>
      <c r="H1496" s="86">
        <v>14400</v>
      </c>
      <c r="I1496" s="87" t="e">
        <f t="shared" si="581"/>
        <v>#VALUE!</v>
      </c>
      <c r="J1496" s="87" t="e">
        <f t="shared" si="576"/>
        <v>#VALUE!</v>
      </c>
      <c r="K1496" s="87">
        <f t="shared" si="582"/>
        <v>0</v>
      </c>
      <c r="L1496" s="87">
        <f t="shared" si="583"/>
        <v>0</v>
      </c>
      <c r="M1496" s="87" t="e">
        <f t="shared" si="584"/>
        <v>#VALUE!</v>
      </c>
      <c r="N1496" s="87" t="e">
        <f t="shared" si="585"/>
        <v>#VALUE!</v>
      </c>
      <c r="O1496" s="86"/>
      <c r="P1496" s="87" t="e">
        <f t="shared" si="577"/>
        <v>#VALUE!</v>
      </c>
      <c r="Q1496" s="88" t="e">
        <f t="shared" si="586"/>
        <v>#VALUE!</v>
      </c>
      <c r="R1496" s="89"/>
      <c r="S1496" s="81"/>
      <c r="T1496" s="27">
        <f t="shared" si="587"/>
        <v>0</v>
      </c>
      <c r="U1496" s="90">
        <v>66140</v>
      </c>
      <c r="V1496" s="91">
        <f t="shared" si="590"/>
        <v>0</v>
      </c>
      <c r="W1496" s="90"/>
      <c r="X1496" s="90"/>
      <c r="Y1496" s="91">
        <f t="shared" si="588"/>
        <v>0</v>
      </c>
      <c r="Z1496" s="91">
        <f t="shared" si="589"/>
        <v>0</v>
      </c>
      <c r="AA1496" s="91" t="e">
        <f t="shared" si="591"/>
        <v>#VALUE!</v>
      </c>
    </row>
    <row r="1497" spans="1:27" ht="17.25" x14ac:dyDescent="0.25">
      <c r="A1497" s="4"/>
      <c r="B1497" s="4"/>
      <c r="C1497" s="92"/>
      <c r="D1497" s="192"/>
      <c r="E1497" s="93"/>
      <c r="F1497" s="94"/>
      <c r="G1497" s="95" t="str">
        <f t="shared" si="580"/>
        <v>Error</v>
      </c>
      <c r="H1497" s="96">
        <v>14400</v>
      </c>
      <c r="I1497" s="97" t="e">
        <f t="shared" si="581"/>
        <v>#VALUE!</v>
      </c>
      <c r="J1497" s="87" t="e">
        <f t="shared" si="576"/>
        <v>#VALUE!</v>
      </c>
      <c r="K1497" s="97">
        <f t="shared" si="582"/>
        <v>0</v>
      </c>
      <c r="L1497" s="97">
        <f t="shared" si="583"/>
        <v>0</v>
      </c>
      <c r="M1497" s="97" t="e">
        <f t="shared" si="584"/>
        <v>#VALUE!</v>
      </c>
      <c r="N1497" s="97" t="e">
        <f t="shared" si="585"/>
        <v>#VALUE!</v>
      </c>
      <c r="O1497" s="96"/>
      <c r="P1497" s="97" t="e">
        <f t="shared" si="577"/>
        <v>#VALUE!</v>
      </c>
      <c r="Q1497" s="98" t="e">
        <f t="shared" si="586"/>
        <v>#VALUE!</v>
      </c>
      <c r="R1497" s="99"/>
      <c r="S1497" s="4"/>
      <c r="T1497" s="27">
        <f t="shared" si="587"/>
        <v>0</v>
      </c>
      <c r="U1497" s="100">
        <v>66140</v>
      </c>
      <c r="V1497" s="101">
        <f t="shared" si="590"/>
        <v>0</v>
      </c>
      <c r="W1497" s="100"/>
      <c r="X1497" s="100"/>
      <c r="Y1497" s="101">
        <f t="shared" si="588"/>
        <v>0</v>
      </c>
      <c r="Z1497" s="101">
        <f t="shared" si="589"/>
        <v>0</v>
      </c>
      <c r="AA1497" s="101" t="e">
        <f t="shared" si="591"/>
        <v>#VALUE!</v>
      </c>
    </row>
    <row r="1498" spans="1:27" ht="17.25" x14ac:dyDescent="0.25">
      <c r="A1498" s="4"/>
      <c r="B1498" s="4"/>
      <c r="C1498" s="92"/>
      <c r="D1498" s="192"/>
      <c r="E1498" s="93"/>
      <c r="F1498" s="94"/>
      <c r="G1498" s="95" t="str">
        <f t="shared" si="580"/>
        <v>Error</v>
      </c>
      <c r="H1498" s="96">
        <v>14400</v>
      </c>
      <c r="I1498" s="97" t="e">
        <f t="shared" si="581"/>
        <v>#VALUE!</v>
      </c>
      <c r="J1498" s="87" t="e">
        <f t="shared" si="576"/>
        <v>#VALUE!</v>
      </c>
      <c r="K1498" s="97">
        <f t="shared" si="582"/>
        <v>0</v>
      </c>
      <c r="L1498" s="97">
        <f t="shared" si="583"/>
        <v>0</v>
      </c>
      <c r="M1498" s="97" t="e">
        <f t="shared" si="584"/>
        <v>#VALUE!</v>
      </c>
      <c r="N1498" s="97" t="e">
        <f t="shared" si="585"/>
        <v>#VALUE!</v>
      </c>
      <c r="O1498" s="96"/>
      <c r="P1498" s="97" t="e">
        <f t="shared" si="577"/>
        <v>#VALUE!</v>
      </c>
      <c r="Q1498" s="98" t="e">
        <f t="shared" si="586"/>
        <v>#VALUE!</v>
      </c>
      <c r="R1498" s="99"/>
      <c r="S1498" s="4"/>
      <c r="T1498" s="27">
        <f t="shared" si="587"/>
        <v>0</v>
      </c>
      <c r="U1498" s="100">
        <v>66140</v>
      </c>
      <c r="V1498" s="101">
        <f t="shared" si="590"/>
        <v>0</v>
      </c>
      <c r="W1498" s="100"/>
      <c r="X1498" s="100"/>
      <c r="Y1498" s="101">
        <f t="shared" si="588"/>
        <v>0</v>
      </c>
      <c r="Z1498" s="101">
        <f t="shared" si="589"/>
        <v>0</v>
      </c>
      <c r="AA1498" s="101" t="e">
        <f t="shared" si="591"/>
        <v>#VALUE!</v>
      </c>
    </row>
    <row r="1499" spans="1:27" ht="17.25" x14ac:dyDescent="0.25">
      <c r="A1499" s="4"/>
      <c r="B1499" s="4"/>
      <c r="C1499" s="92"/>
      <c r="D1499" s="192"/>
      <c r="E1499" s="93"/>
      <c r="F1499" s="94"/>
      <c r="G1499" s="95" t="str">
        <f t="shared" si="580"/>
        <v>Error</v>
      </c>
      <c r="H1499" s="96">
        <v>14400</v>
      </c>
      <c r="I1499" s="97" t="e">
        <f t="shared" si="581"/>
        <v>#VALUE!</v>
      </c>
      <c r="J1499" s="87" t="e">
        <f t="shared" si="576"/>
        <v>#VALUE!</v>
      </c>
      <c r="K1499" s="97">
        <f t="shared" si="582"/>
        <v>0</v>
      </c>
      <c r="L1499" s="97">
        <f t="shared" si="583"/>
        <v>0</v>
      </c>
      <c r="M1499" s="97" t="e">
        <f t="shared" si="584"/>
        <v>#VALUE!</v>
      </c>
      <c r="N1499" s="97" t="e">
        <f t="shared" si="585"/>
        <v>#VALUE!</v>
      </c>
      <c r="O1499" s="96"/>
      <c r="P1499" s="97" t="e">
        <f t="shared" si="577"/>
        <v>#VALUE!</v>
      </c>
      <c r="Q1499" s="98" t="e">
        <f t="shared" si="586"/>
        <v>#VALUE!</v>
      </c>
      <c r="R1499" s="99"/>
      <c r="S1499" s="4"/>
      <c r="T1499" s="27">
        <f t="shared" si="587"/>
        <v>0</v>
      </c>
      <c r="U1499" s="100">
        <v>66140</v>
      </c>
      <c r="V1499" s="101">
        <f t="shared" si="590"/>
        <v>0</v>
      </c>
      <c r="W1499" s="100"/>
      <c r="X1499" s="100"/>
      <c r="Y1499" s="101">
        <f t="shared" si="588"/>
        <v>0</v>
      </c>
      <c r="Z1499" s="101">
        <f t="shared" si="589"/>
        <v>0</v>
      </c>
      <c r="AA1499" s="101" t="e">
        <f t="shared" si="591"/>
        <v>#VALUE!</v>
      </c>
    </row>
    <row r="1500" spans="1:27" ht="17.25" x14ac:dyDescent="0.25">
      <c r="A1500" s="4"/>
      <c r="B1500" s="4"/>
      <c r="C1500" s="92"/>
      <c r="D1500" s="192"/>
      <c r="E1500" s="93"/>
      <c r="F1500" s="94"/>
      <c r="G1500" s="95" t="str">
        <f t="shared" si="580"/>
        <v>Error</v>
      </c>
      <c r="H1500" s="96">
        <v>14400</v>
      </c>
      <c r="I1500" s="97" t="e">
        <f t="shared" si="581"/>
        <v>#VALUE!</v>
      </c>
      <c r="J1500" s="87" t="e">
        <f t="shared" si="576"/>
        <v>#VALUE!</v>
      </c>
      <c r="K1500" s="97">
        <f t="shared" si="582"/>
        <v>0</v>
      </c>
      <c r="L1500" s="97">
        <f t="shared" si="583"/>
        <v>0</v>
      </c>
      <c r="M1500" s="97" t="e">
        <f t="shared" si="584"/>
        <v>#VALUE!</v>
      </c>
      <c r="N1500" s="97" t="e">
        <f t="shared" si="585"/>
        <v>#VALUE!</v>
      </c>
      <c r="O1500" s="96"/>
      <c r="P1500" s="97" t="e">
        <f t="shared" si="577"/>
        <v>#VALUE!</v>
      </c>
      <c r="Q1500" s="98" t="e">
        <f t="shared" si="586"/>
        <v>#VALUE!</v>
      </c>
      <c r="R1500" s="99"/>
      <c r="S1500" s="4"/>
      <c r="T1500" s="27">
        <f t="shared" si="587"/>
        <v>0</v>
      </c>
      <c r="U1500" s="100">
        <v>66140</v>
      </c>
      <c r="V1500" s="101">
        <f t="shared" si="590"/>
        <v>0</v>
      </c>
      <c r="W1500" s="100"/>
      <c r="X1500" s="100"/>
      <c r="Y1500" s="101">
        <f t="shared" si="588"/>
        <v>0</v>
      </c>
      <c r="Z1500" s="101">
        <f t="shared" si="589"/>
        <v>0</v>
      </c>
      <c r="AA1500" s="101" t="e">
        <f t="shared" si="591"/>
        <v>#VALUE!</v>
      </c>
    </row>
    <row r="1501" spans="1:27" ht="17.25" x14ac:dyDescent="0.25">
      <c r="A1501" s="4"/>
      <c r="B1501" s="4"/>
      <c r="C1501" s="92"/>
      <c r="D1501" s="192"/>
      <c r="E1501" s="93"/>
      <c r="F1501" s="94"/>
      <c r="G1501" s="95" t="str">
        <f t="shared" si="580"/>
        <v>Error</v>
      </c>
      <c r="H1501" s="96">
        <v>14400</v>
      </c>
      <c r="I1501" s="97" t="e">
        <f t="shared" si="581"/>
        <v>#VALUE!</v>
      </c>
      <c r="J1501" s="87" t="e">
        <f t="shared" si="576"/>
        <v>#VALUE!</v>
      </c>
      <c r="K1501" s="97">
        <f t="shared" si="582"/>
        <v>0</v>
      </c>
      <c r="L1501" s="97">
        <f t="shared" si="583"/>
        <v>0</v>
      </c>
      <c r="M1501" s="97" t="e">
        <f t="shared" si="584"/>
        <v>#VALUE!</v>
      </c>
      <c r="N1501" s="97" t="e">
        <f t="shared" si="585"/>
        <v>#VALUE!</v>
      </c>
      <c r="O1501" s="96"/>
      <c r="P1501" s="97" t="e">
        <f t="shared" si="577"/>
        <v>#VALUE!</v>
      </c>
      <c r="Q1501" s="98" t="e">
        <f t="shared" si="586"/>
        <v>#VALUE!</v>
      </c>
      <c r="R1501" s="99"/>
      <c r="S1501" s="4"/>
      <c r="T1501" s="27">
        <f t="shared" si="587"/>
        <v>0</v>
      </c>
      <c r="U1501" s="100">
        <v>66140</v>
      </c>
      <c r="V1501" s="101">
        <f t="shared" si="590"/>
        <v>0</v>
      </c>
      <c r="W1501" s="100"/>
      <c r="X1501" s="100"/>
      <c r="Y1501" s="101">
        <f t="shared" si="588"/>
        <v>0</v>
      </c>
      <c r="Z1501" s="101">
        <f t="shared" si="589"/>
        <v>0</v>
      </c>
      <c r="AA1501" s="101" t="e">
        <f t="shared" si="591"/>
        <v>#VALUE!</v>
      </c>
    </row>
    <row r="1502" spans="1:27" ht="17.25" x14ac:dyDescent="0.25">
      <c r="A1502" s="4"/>
      <c r="B1502" s="4"/>
      <c r="C1502" s="92"/>
      <c r="D1502" s="192"/>
      <c r="E1502" s="83"/>
      <c r="F1502" s="84"/>
      <c r="G1502" s="85" t="str">
        <f t="shared" si="580"/>
        <v>Error</v>
      </c>
      <c r="H1502" s="86">
        <v>14400</v>
      </c>
      <c r="I1502" s="87" t="e">
        <f t="shared" si="581"/>
        <v>#VALUE!</v>
      </c>
      <c r="J1502" s="87" t="e">
        <f t="shared" si="576"/>
        <v>#VALUE!</v>
      </c>
      <c r="K1502" s="87">
        <f t="shared" si="582"/>
        <v>0</v>
      </c>
      <c r="L1502" s="87">
        <f t="shared" si="583"/>
        <v>0</v>
      </c>
      <c r="M1502" s="87" t="e">
        <f t="shared" si="584"/>
        <v>#VALUE!</v>
      </c>
      <c r="N1502" s="87" t="e">
        <f t="shared" si="585"/>
        <v>#VALUE!</v>
      </c>
      <c r="O1502" s="86"/>
      <c r="P1502" s="87" t="e">
        <f t="shared" si="577"/>
        <v>#VALUE!</v>
      </c>
      <c r="Q1502" s="88" t="e">
        <f t="shared" si="586"/>
        <v>#VALUE!</v>
      </c>
      <c r="R1502" s="89"/>
      <c r="S1502" s="81"/>
      <c r="T1502" s="27">
        <f t="shared" si="587"/>
        <v>0</v>
      </c>
      <c r="U1502" s="90">
        <v>66140</v>
      </c>
      <c r="V1502" s="91">
        <f t="shared" si="590"/>
        <v>0</v>
      </c>
      <c r="W1502" s="90"/>
      <c r="X1502" s="90"/>
      <c r="Y1502" s="91">
        <f t="shared" si="588"/>
        <v>0</v>
      </c>
      <c r="Z1502" s="91">
        <f t="shared" si="589"/>
        <v>0</v>
      </c>
      <c r="AA1502" s="91" t="e">
        <f t="shared" si="591"/>
        <v>#VALUE!</v>
      </c>
    </row>
    <row r="1503" spans="1:27" ht="17.25" x14ac:dyDescent="0.25">
      <c r="A1503" s="4"/>
      <c r="B1503" s="4"/>
      <c r="C1503" s="92"/>
      <c r="D1503" s="192"/>
      <c r="E1503" s="93"/>
      <c r="F1503" s="94"/>
      <c r="G1503" s="95" t="str">
        <f t="shared" si="580"/>
        <v>Error</v>
      </c>
      <c r="H1503" s="96">
        <v>14400</v>
      </c>
      <c r="I1503" s="97" t="e">
        <f t="shared" si="581"/>
        <v>#VALUE!</v>
      </c>
      <c r="J1503" s="87" t="e">
        <f t="shared" si="576"/>
        <v>#VALUE!</v>
      </c>
      <c r="K1503" s="97">
        <f t="shared" si="582"/>
        <v>0</v>
      </c>
      <c r="L1503" s="97">
        <f t="shared" si="583"/>
        <v>0</v>
      </c>
      <c r="M1503" s="97" t="e">
        <f t="shared" si="584"/>
        <v>#VALUE!</v>
      </c>
      <c r="N1503" s="97" t="e">
        <f t="shared" si="585"/>
        <v>#VALUE!</v>
      </c>
      <c r="O1503" s="96"/>
      <c r="P1503" s="97" t="e">
        <f t="shared" si="577"/>
        <v>#VALUE!</v>
      </c>
      <c r="Q1503" s="98" t="e">
        <f t="shared" si="586"/>
        <v>#VALUE!</v>
      </c>
      <c r="R1503" s="99"/>
      <c r="S1503" s="4"/>
      <c r="T1503" s="27">
        <f t="shared" si="587"/>
        <v>0</v>
      </c>
      <c r="U1503" s="100">
        <v>66140</v>
      </c>
      <c r="V1503" s="101">
        <f t="shared" si="590"/>
        <v>0</v>
      </c>
      <c r="W1503" s="100"/>
      <c r="X1503" s="100"/>
      <c r="Y1503" s="101">
        <f t="shared" si="588"/>
        <v>0</v>
      </c>
      <c r="Z1503" s="101">
        <f t="shared" si="589"/>
        <v>0</v>
      </c>
      <c r="AA1503" s="101" t="e">
        <f t="shared" si="591"/>
        <v>#VALUE!</v>
      </c>
    </row>
    <row r="1504" spans="1:27" ht="17.25" x14ac:dyDescent="0.25">
      <c r="A1504" s="4"/>
      <c r="B1504" s="4"/>
      <c r="C1504" s="92"/>
      <c r="D1504" s="192"/>
      <c r="E1504" s="93"/>
      <c r="F1504" s="94"/>
      <c r="G1504" s="95" t="str">
        <f t="shared" si="580"/>
        <v>Error</v>
      </c>
      <c r="H1504" s="96">
        <v>14400</v>
      </c>
      <c r="I1504" s="97" t="e">
        <f t="shared" si="581"/>
        <v>#VALUE!</v>
      </c>
      <c r="J1504" s="87" t="e">
        <f t="shared" si="576"/>
        <v>#VALUE!</v>
      </c>
      <c r="K1504" s="97">
        <f t="shared" si="582"/>
        <v>0</v>
      </c>
      <c r="L1504" s="97">
        <f t="shared" si="583"/>
        <v>0</v>
      </c>
      <c r="M1504" s="97" t="e">
        <f t="shared" si="584"/>
        <v>#VALUE!</v>
      </c>
      <c r="N1504" s="97" t="e">
        <f t="shared" si="585"/>
        <v>#VALUE!</v>
      </c>
      <c r="O1504" s="96"/>
      <c r="P1504" s="97" t="e">
        <f t="shared" si="577"/>
        <v>#VALUE!</v>
      </c>
      <c r="Q1504" s="98" t="e">
        <f t="shared" si="586"/>
        <v>#VALUE!</v>
      </c>
      <c r="R1504" s="99"/>
      <c r="S1504" s="4"/>
      <c r="T1504" s="27">
        <f t="shared" si="587"/>
        <v>0</v>
      </c>
      <c r="U1504" s="100">
        <v>66140</v>
      </c>
      <c r="V1504" s="101">
        <f t="shared" si="590"/>
        <v>0</v>
      </c>
      <c r="W1504" s="100"/>
      <c r="X1504" s="100"/>
      <c r="Y1504" s="101">
        <f t="shared" si="588"/>
        <v>0</v>
      </c>
      <c r="Z1504" s="101">
        <f t="shared" si="589"/>
        <v>0</v>
      </c>
      <c r="AA1504" s="101" t="e">
        <f t="shared" si="591"/>
        <v>#VALUE!</v>
      </c>
    </row>
    <row r="1505" spans="1:27" ht="17.25" x14ac:dyDescent="0.25">
      <c r="A1505" s="4"/>
      <c r="B1505" s="4"/>
      <c r="C1505" s="92"/>
      <c r="D1505" s="192"/>
      <c r="E1505" s="93"/>
      <c r="F1505" s="94"/>
      <c r="G1505" s="95" t="str">
        <f t="shared" si="580"/>
        <v>Error</v>
      </c>
      <c r="H1505" s="96">
        <v>14400</v>
      </c>
      <c r="I1505" s="97" t="e">
        <f t="shared" si="581"/>
        <v>#VALUE!</v>
      </c>
      <c r="J1505" s="87" t="e">
        <f t="shared" si="576"/>
        <v>#VALUE!</v>
      </c>
      <c r="K1505" s="97">
        <f t="shared" si="582"/>
        <v>0</v>
      </c>
      <c r="L1505" s="97">
        <f t="shared" si="583"/>
        <v>0</v>
      </c>
      <c r="M1505" s="97" t="e">
        <f t="shared" si="584"/>
        <v>#VALUE!</v>
      </c>
      <c r="N1505" s="97" t="e">
        <f t="shared" si="585"/>
        <v>#VALUE!</v>
      </c>
      <c r="O1505" s="96"/>
      <c r="P1505" s="97" t="e">
        <f t="shared" si="577"/>
        <v>#VALUE!</v>
      </c>
      <c r="Q1505" s="98" t="e">
        <f t="shared" si="586"/>
        <v>#VALUE!</v>
      </c>
      <c r="R1505" s="99"/>
      <c r="S1505" s="4"/>
      <c r="T1505" s="27">
        <f t="shared" si="587"/>
        <v>0</v>
      </c>
      <c r="U1505" s="100">
        <v>66140</v>
      </c>
      <c r="V1505" s="101">
        <f t="shared" si="590"/>
        <v>0</v>
      </c>
      <c r="W1505" s="100"/>
      <c r="X1505" s="100"/>
      <c r="Y1505" s="101">
        <f t="shared" si="588"/>
        <v>0</v>
      </c>
      <c r="Z1505" s="101">
        <f t="shared" si="589"/>
        <v>0</v>
      </c>
      <c r="AA1505" s="101" t="e">
        <f t="shared" si="591"/>
        <v>#VALUE!</v>
      </c>
    </row>
    <row r="1506" spans="1:27" ht="17.25" x14ac:dyDescent="0.25">
      <c r="A1506" s="4"/>
      <c r="B1506" s="4"/>
      <c r="C1506" s="92"/>
      <c r="D1506" s="192"/>
      <c r="E1506" s="93"/>
      <c r="F1506" s="94"/>
      <c r="G1506" s="95" t="str">
        <f t="shared" si="580"/>
        <v>Error</v>
      </c>
      <c r="H1506" s="96">
        <v>14400</v>
      </c>
      <c r="I1506" s="97" t="e">
        <f t="shared" si="581"/>
        <v>#VALUE!</v>
      </c>
      <c r="J1506" s="87" t="e">
        <f t="shared" si="576"/>
        <v>#VALUE!</v>
      </c>
      <c r="K1506" s="97">
        <f t="shared" si="582"/>
        <v>0</v>
      </c>
      <c r="L1506" s="97">
        <f t="shared" si="583"/>
        <v>0</v>
      </c>
      <c r="M1506" s="97" t="e">
        <f t="shared" si="584"/>
        <v>#VALUE!</v>
      </c>
      <c r="N1506" s="97" t="e">
        <f t="shared" si="585"/>
        <v>#VALUE!</v>
      </c>
      <c r="O1506" s="96"/>
      <c r="P1506" s="97" t="e">
        <f t="shared" si="577"/>
        <v>#VALUE!</v>
      </c>
      <c r="Q1506" s="98" t="e">
        <f t="shared" si="586"/>
        <v>#VALUE!</v>
      </c>
      <c r="R1506" s="99"/>
      <c r="S1506" s="4"/>
      <c r="T1506" s="27">
        <f t="shared" si="587"/>
        <v>0</v>
      </c>
      <c r="U1506" s="100">
        <v>66140</v>
      </c>
      <c r="V1506" s="101">
        <f t="shared" si="590"/>
        <v>0</v>
      </c>
      <c r="W1506" s="100"/>
      <c r="X1506" s="100"/>
      <c r="Y1506" s="101">
        <f t="shared" si="588"/>
        <v>0</v>
      </c>
      <c r="Z1506" s="101">
        <f t="shared" si="589"/>
        <v>0</v>
      </c>
      <c r="AA1506" s="101" t="e">
        <f t="shared" si="591"/>
        <v>#VALUE!</v>
      </c>
    </row>
    <row r="1507" spans="1:27" ht="17.25" x14ac:dyDescent="0.25">
      <c r="A1507" s="4"/>
      <c r="B1507" s="4"/>
      <c r="C1507" s="92"/>
      <c r="D1507" s="192"/>
      <c r="E1507" s="93"/>
      <c r="F1507" s="94"/>
      <c r="G1507" s="95" t="str">
        <f t="shared" si="580"/>
        <v>Error</v>
      </c>
      <c r="H1507" s="96">
        <v>14400</v>
      </c>
      <c r="I1507" s="97" t="e">
        <f t="shared" si="581"/>
        <v>#VALUE!</v>
      </c>
      <c r="J1507" s="87" t="e">
        <f t="shared" si="576"/>
        <v>#VALUE!</v>
      </c>
      <c r="K1507" s="97">
        <f t="shared" si="582"/>
        <v>0</v>
      </c>
      <c r="L1507" s="97">
        <f t="shared" si="583"/>
        <v>0</v>
      </c>
      <c r="M1507" s="97" t="e">
        <f t="shared" si="584"/>
        <v>#VALUE!</v>
      </c>
      <c r="N1507" s="97" t="e">
        <f t="shared" si="585"/>
        <v>#VALUE!</v>
      </c>
      <c r="O1507" s="96"/>
      <c r="P1507" s="97" t="e">
        <f t="shared" si="577"/>
        <v>#VALUE!</v>
      </c>
      <c r="Q1507" s="98" t="e">
        <f t="shared" si="586"/>
        <v>#VALUE!</v>
      </c>
      <c r="R1507" s="99"/>
      <c r="S1507" s="4"/>
      <c r="T1507" s="27">
        <f t="shared" si="587"/>
        <v>0</v>
      </c>
      <c r="U1507" s="100">
        <v>66140</v>
      </c>
      <c r="V1507" s="101">
        <f t="shared" si="590"/>
        <v>0</v>
      </c>
      <c r="W1507" s="100"/>
      <c r="X1507" s="100"/>
      <c r="Y1507" s="101">
        <f t="shared" si="588"/>
        <v>0</v>
      </c>
      <c r="Z1507" s="101">
        <f t="shared" si="589"/>
        <v>0</v>
      </c>
      <c r="AA1507" s="101" t="e">
        <f t="shared" si="591"/>
        <v>#VALUE!</v>
      </c>
    </row>
    <row r="1508" spans="1:27" ht="17.25" x14ac:dyDescent="0.25">
      <c r="A1508" s="4"/>
      <c r="B1508" s="4"/>
      <c r="C1508" s="92"/>
      <c r="D1508" s="192"/>
      <c r="E1508" s="83"/>
      <c r="F1508" s="84"/>
      <c r="G1508" s="85" t="str">
        <f t="shared" si="580"/>
        <v>Error</v>
      </c>
      <c r="H1508" s="86">
        <v>14400</v>
      </c>
      <c r="I1508" s="87" t="e">
        <f t="shared" si="581"/>
        <v>#VALUE!</v>
      </c>
      <c r="J1508" s="87" t="e">
        <f t="shared" si="576"/>
        <v>#VALUE!</v>
      </c>
      <c r="K1508" s="87">
        <f t="shared" si="582"/>
        <v>0</v>
      </c>
      <c r="L1508" s="87">
        <f t="shared" si="583"/>
        <v>0</v>
      </c>
      <c r="M1508" s="87" t="e">
        <f t="shared" si="584"/>
        <v>#VALUE!</v>
      </c>
      <c r="N1508" s="87" t="e">
        <f t="shared" si="585"/>
        <v>#VALUE!</v>
      </c>
      <c r="O1508" s="86"/>
      <c r="P1508" s="87" t="e">
        <f t="shared" si="577"/>
        <v>#VALUE!</v>
      </c>
      <c r="Q1508" s="88" t="e">
        <f t="shared" si="586"/>
        <v>#VALUE!</v>
      </c>
      <c r="R1508" s="89"/>
      <c r="S1508" s="81"/>
      <c r="T1508" s="27">
        <f t="shared" si="587"/>
        <v>0</v>
      </c>
      <c r="U1508" s="90">
        <v>66140</v>
      </c>
      <c r="V1508" s="91">
        <f t="shared" si="590"/>
        <v>0</v>
      </c>
      <c r="W1508" s="90"/>
      <c r="X1508" s="90"/>
      <c r="Y1508" s="91">
        <f t="shared" si="588"/>
        <v>0</v>
      </c>
      <c r="Z1508" s="91">
        <f t="shared" si="589"/>
        <v>0</v>
      </c>
      <c r="AA1508" s="91" t="e">
        <f t="shared" si="591"/>
        <v>#VALUE!</v>
      </c>
    </row>
    <row r="1509" spans="1:27" ht="17.25" x14ac:dyDescent="0.25">
      <c r="A1509" s="4"/>
      <c r="B1509" s="4"/>
      <c r="C1509" s="92"/>
      <c r="D1509" s="192"/>
      <c r="E1509" s="93"/>
      <c r="F1509" s="94"/>
      <c r="G1509" s="95" t="str">
        <f t="shared" si="580"/>
        <v>Error</v>
      </c>
      <c r="H1509" s="96">
        <v>14400</v>
      </c>
      <c r="I1509" s="97" t="e">
        <f t="shared" si="581"/>
        <v>#VALUE!</v>
      </c>
      <c r="J1509" s="87" t="e">
        <f t="shared" si="576"/>
        <v>#VALUE!</v>
      </c>
      <c r="K1509" s="97">
        <f t="shared" si="582"/>
        <v>0</v>
      </c>
      <c r="L1509" s="97">
        <f t="shared" si="583"/>
        <v>0</v>
      </c>
      <c r="M1509" s="97" t="e">
        <f t="shared" si="584"/>
        <v>#VALUE!</v>
      </c>
      <c r="N1509" s="97" t="e">
        <f t="shared" si="585"/>
        <v>#VALUE!</v>
      </c>
      <c r="O1509" s="96"/>
      <c r="P1509" s="97" t="e">
        <f t="shared" si="577"/>
        <v>#VALUE!</v>
      </c>
      <c r="Q1509" s="98" t="e">
        <f t="shared" si="586"/>
        <v>#VALUE!</v>
      </c>
      <c r="R1509" s="99"/>
      <c r="S1509" s="4"/>
      <c r="T1509" s="27">
        <f t="shared" si="587"/>
        <v>0</v>
      </c>
      <c r="U1509" s="100">
        <v>66140</v>
      </c>
      <c r="V1509" s="101">
        <f t="shared" si="590"/>
        <v>0</v>
      </c>
      <c r="W1509" s="100"/>
      <c r="X1509" s="100"/>
      <c r="Y1509" s="101">
        <f t="shared" si="588"/>
        <v>0</v>
      </c>
      <c r="Z1509" s="101">
        <f t="shared" si="589"/>
        <v>0</v>
      </c>
      <c r="AA1509" s="101" t="e">
        <f t="shared" si="591"/>
        <v>#VALUE!</v>
      </c>
    </row>
    <row r="1510" spans="1:27" ht="17.25" x14ac:dyDescent="0.25">
      <c r="A1510" s="4"/>
      <c r="B1510" s="4"/>
      <c r="C1510" s="92"/>
      <c r="D1510" s="192"/>
      <c r="E1510" s="93"/>
      <c r="F1510" s="94"/>
      <c r="G1510" s="95" t="str">
        <f t="shared" si="580"/>
        <v>Error</v>
      </c>
      <c r="H1510" s="96">
        <v>14400</v>
      </c>
      <c r="I1510" s="97" t="e">
        <f t="shared" si="581"/>
        <v>#VALUE!</v>
      </c>
      <c r="J1510" s="87" t="e">
        <f t="shared" si="576"/>
        <v>#VALUE!</v>
      </c>
      <c r="K1510" s="97">
        <f t="shared" si="582"/>
        <v>0</v>
      </c>
      <c r="L1510" s="97">
        <f t="shared" si="583"/>
        <v>0</v>
      </c>
      <c r="M1510" s="97" t="e">
        <f t="shared" si="584"/>
        <v>#VALUE!</v>
      </c>
      <c r="N1510" s="97" t="e">
        <f t="shared" si="585"/>
        <v>#VALUE!</v>
      </c>
      <c r="O1510" s="96"/>
      <c r="P1510" s="97" t="e">
        <f t="shared" si="577"/>
        <v>#VALUE!</v>
      </c>
      <c r="Q1510" s="98" t="e">
        <f t="shared" si="586"/>
        <v>#VALUE!</v>
      </c>
      <c r="R1510" s="99"/>
      <c r="S1510" s="4"/>
      <c r="T1510" s="27">
        <f t="shared" si="587"/>
        <v>0</v>
      </c>
      <c r="U1510" s="100">
        <v>66140</v>
      </c>
      <c r="V1510" s="101">
        <f t="shared" si="590"/>
        <v>0</v>
      </c>
      <c r="W1510" s="100"/>
      <c r="X1510" s="100"/>
      <c r="Y1510" s="101">
        <f t="shared" si="588"/>
        <v>0</v>
      </c>
      <c r="Z1510" s="101">
        <f t="shared" si="589"/>
        <v>0</v>
      </c>
      <c r="AA1510" s="101" t="e">
        <f t="shared" si="591"/>
        <v>#VALUE!</v>
      </c>
    </row>
    <row r="1511" spans="1:27" ht="17.25" x14ac:dyDescent="0.25">
      <c r="A1511" s="4"/>
      <c r="B1511" s="4"/>
      <c r="C1511" s="92"/>
      <c r="D1511" s="192"/>
      <c r="E1511" s="93"/>
      <c r="F1511" s="94"/>
      <c r="G1511" s="95" t="str">
        <f t="shared" si="580"/>
        <v>Error</v>
      </c>
      <c r="H1511" s="96">
        <v>14400</v>
      </c>
      <c r="I1511" s="97" t="e">
        <f t="shared" si="581"/>
        <v>#VALUE!</v>
      </c>
      <c r="J1511" s="87" t="e">
        <f t="shared" si="576"/>
        <v>#VALUE!</v>
      </c>
      <c r="K1511" s="97">
        <f t="shared" si="582"/>
        <v>0</v>
      </c>
      <c r="L1511" s="97">
        <f t="shared" si="583"/>
        <v>0</v>
      </c>
      <c r="M1511" s="97" t="e">
        <f t="shared" si="584"/>
        <v>#VALUE!</v>
      </c>
      <c r="N1511" s="97" t="e">
        <f t="shared" si="585"/>
        <v>#VALUE!</v>
      </c>
      <c r="O1511" s="96"/>
      <c r="P1511" s="97" t="e">
        <f t="shared" si="577"/>
        <v>#VALUE!</v>
      </c>
      <c r="Q1511" s="98" t="e">
        <f t="shared" si="586"/>
        <v>#VALUE!</v>
      </c>
      <c r="R1511" s="99"/>
      <c r="S1511" s="4"/>
      <c r="T1511" s="27">
        <f t="shared" si="587"/>
        <v>0</v>
      </c>
      <c r="U1511" s="100">
        <v>66140</v>
      </c>
      <c r="V1511" s="101">
        <f t="shared" si="590"/>
        <v>0</v>
      </c>
      <c r="W1511" s="100"/>
      <c r="X1511" s="100"/>
      <c r="Y1511" s="101">
        <f t="shared" si="588"/>
        <v>0</v>
      </c>
      <c r="Z1511" s="101">
        <f t="shared" si="589"/>
        <v>0</v>
      </c>
      <c r="AA1511" s="101" t="e">
        <f t="shared" si="591"/>
        <v>#VALUE!</v>
      </c>
    </row>
    <row r="1512" spans="1:27" ht="17.25" x14ac:dyDescent="0.25">
      <c r="A1512" s="4"/>
      <c r="B1512" s="4"/>
      <c r="C1512" s="92"/>
      <c r="D1512" s="192"/>
      <c r="E1512" s="93"/>
      <c r="F1512" s="94"/>
      <c r="G1512" s="95" t="str">
        <f t="shared" si="580"/>
        <v>Error</v>
      </c>
      <c r="H1512" s="96">
        <v>14400</v>
      </c>
      <c r="I1512" s="97" t="e">
        <f t="shared" si="581"/>
        <v>#VALUE!</v>
      </c>
      <c r="J1512" s="87" t="e">
        <f t="shared" si="576"/>
        <v>#VALUE!</v>
      </c>
      <c r="K1512" s="97">
        <f t="shared" si="582"/>
        <v>0</v>
      </c>
      <c r="L1512" s="97">
        <f t="shared" si="583"/>
        <v>0</v>
      </c>
      <c r="M1512" s="97" t="e">
        <f t="shared" si="584"/>
        <v>#VALUE!</v>
      </c>
      <c r="N1512" s="97" t="e">
        <f t="shared" si="585"/>
        <v>#VALUE!</v>
      </c>
      <c r="O1512" s="96"/>
      <c r="P1512" s="97" t="e">
        <f t="shared" si="577"/>
        <v>#VALUE!</v>
      </c>
      <c r="Q1512" s="98" t="e">
        <f t="shared" si="586"/>
        <v>#VALUE!</v>
      </c>
      <c r="R1512" s="99"/>
      <c r="S1512" s="4"/>
      <c r="T1512" s="27">
        <f t="shared" si="587"/>
        <v>0</v>
      </c>
      <c r="U1512" s="100">
        <v>66140</v>
      </c>
      <c r="V1512" s="101">
        <f t="shared" si="590"/>
        <v>0</v>
      </c>
      <c r="W1512" s="100"/>
      <c r="X1512" s="100"/>
      <c r="Y1512" s="101">
        <f t="shared" si="588"/>
        <v>0</v>
      </c>
      <c r="Z1512" s="101">
        <f t="shared" si="589"/>
        <v>0</v>
      </c>
      <c r="AA1512" s="101" t="e">
        <f t="shared" si="591"/>
        <v>#VALUE!</v>
      </c>
    </row>
    <row r="1513" spans="1:27" ht="17.25" x14ac:dyDescent="0.25">
      <c r="A1513" s="4"/>
      <c r="B1513" s="4"/>
      <c r="C1513" s="92"/>
      <c r="D1513" s="192"/>
      <c r="E1513" s="93"/>
      <c r="F1513" s="94"/>
      <c r="G1513" s="95" t="str">
        <f t="shared" si="580"/>
        <v>Error</v>
      </c>
      <c r="H1513" s="96">
        <v>14400</v>
      </c>
      <c r="I1513" s="97" t="e">
        <f t="shared" si="581"/>
        <v>#VALUE!</v>
      </c>
      <c r="J1513" s="87" t="e">
        <f t="shared" si="576"/>
        <v>#VALUE!</v>
      </c>
      <c r="K1513" s="97">
        <f t="shared" si="582"/>
        <v>0</v>
      </c>
      <c r="L1513" s="97">
        <f t="shared" si="583"/>
        <v>0</v>
      </c>
      <c r="M1513" s="97" t="e">
        <f t="shared" si="584"/>
        <v>#VALUE!</v>
      </c>
      <c r="N1513" s="97" t="e">
        <f t="shared" si="585"/>
        <v>#VALUE!</v>
      </c>
      <c r="O1513" s="96"/>
      <c r="P1513" s="97" t="e">
        <f t="shared" si="577"/>
        <v>#VALUE!</v>
      </c>
      <c r="Q1513" s="98" t="e">
        <f t="shared" si="586"/>
        <v>#VALUE!</v>
      </c>
      <c r="R1513" s="99"/>
      <c r="S1513" s="4"/>
      <c r="T1513" s="27">
        <f t="shared" si="587"/>
        <v>0</v>
      </c>
      <c r="U1513" s="100">
        <v>66140</v>
      </c>
      <c r="V1513" s="101">
        <f t="shared" si="590"/>
        <v>0</v>
      </c>
      <c r="W1513" s="100"/>
      <c r="X1513" s="100"/>
      <c r="Y1513" s="101">
        <f t="shared" si="588"/>
        <v>0</v>
      </c>
      <c r="Z1513" s="101">
        <f t="shared" si="589"/>
        <v>0</v>
      </c>
      <c r="AA1513" s="101" t="e">
        <f t="shared" si="591"/>
        <v>#VALUE!</v>
      </c>
    </row>
    <row r="1514" spans="1:27" ht="17.25" x14ac:dyDescent="0.25">
      <c r="A1514" s="4"/>
      <c r="B1514" s="4"/>
      <c r="C1514" s="92"/>
      <c r="D1514" s="192"/>
      <c r="E1514" s="83"/>
      <c r="F1514" s="84"/>
      <c r="G1514" s="85" t="str">
        <f t="shared" si="580"/>
        <v>Error</v>
      </c>
      <c r="H1514" s="86">
        <v>14400</v>
      </c>
      <c r="I1514" s="87" t="e">
        <f t="shared" si="581"/>
        <v>#VALUE!</v>
      </c>
      <c r="J1514" s="87" t="e">
        <f t="shared" si="576"/>
        <v>#VALUE!</v>
      </c>
      <c r="K1514" s="87">
        <f t="shared" si="582"/>
        <v>0</v>
      </c>
      <c r="L1514" s="87">
        <f t="shared" si="583"/>
        <v>0</v>
      </c>
      <c r="M1514" s="87" t="e">
        <f t="shared" si="584"/>
        <v>#VALUE!</v>
      </c>
      <c r="N1514" s="87" t="e">
        <f t="shared" si="585"/>
        <v>#VALUE!</v>
      </c>
      <c r="O1514" s="86"/>
      <c r="P1514" s="87" t="e">
        <f t="shared" si="577"/>
        <v>#VALUE!</v>
      </c>
      <c r="Q1514" s="88" t="e">
        <f t="shared" si="586"/>
        <v>#VALUE!</v>
      </c>
      <c r="R1514" s="89"/>
      <c r="S1514" s="81"/>
      <c r="T1514" s="27">
        <f t="shared" si="587"/>
        <v>0</v>
      </c>
      <c r="U1514" s="90">
        <v>66140</v>
      </c>
      <c r="V1514" s="91">
        <f t="shared" si="590"/>
        <v>0</v>
      </c>
      <c r="W1514" s="90"/>
      <c r="X1514" s="90"/>
      <c r="Y1514" s="91">
        <f t="shared" si="588"/>
        <v>0</v>
      </c>
      <c r="Z1514" s="91">
        <f t="shared" si="589"/>
        <v>0</v>
      </c>
      <c r="AA1514" s="91" t="e">
        <f t="shared" si="591"/>
        <v>#VALUE!</v>
      </c>
    </row>
    <row r="1515" spans="1:27" ht="17.25" x14ac:dyDescent="0.25">
      <c r="A1515" s="4"/>
      <c r="B1515" s="4"/>
      <c r="C1515" s="92"/>
      <c r="D1515" s="192"/>
      <c r="E1515" s="83"/>
      <c r="F1515" s="84"/>
      <c r="G1515" s="85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6">
        <v>14400</v>
      </c>
      <c r="I1515" s="87" t="e">
        <f>G1515*H1515</f>
        <v>#VALUE!</v>
      </c>
      <c r="J1515" s="87" t="e">
        <f t="shared" si="576"/>
        <v>#VALUE!</v>
      </c>
      <c r="K1515" s="87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7">
        <f>K1515*H1515</f>
        <v>0</v>
      </c>
      <c r="M1515" s="87" t="e">
        <f>L1515+J1515</f>
        <v>#VALUE!</v>
      </c>
      <c r="N1515" s="87" t="e">
        <f>IF(F1515&lt;2,M1515*0%,IF(F1515&lt;5,M1515*5%,IF(F1515&lt;10,M1515*10%,IF(F1515&lt;15,M1515*15%,IF(F1515&lt;20,M1515*20%,IF(F1515&lt;25,M1515*25%,IF(F1515&gt;=25,M1515*30%)))))))</f>
        <v>#VALUE!</v>
      </c>
      <c r="O1515" s="86"/>
      <c r="P1515" s="87" t="e">
        <f t="shared" si="577"/>
        <v>#VALUE!</v>
      </c>
      <c r="Q1515" s="88" t="e">
        <f>P1515*6.565</f>
        <v>#VALUE!</v>
      </c>
      <c r="R1515" s="89"/>
      <c r="S1515" s="81"/>
      <c r="T1515" s="27">
        <f t="shared" si="587"/>
        <v>0</v>
      </c>
      <c r="U1515" s="90">
        <v>66140</v>
      </c>
      <c r="V1515" s="91">
        <f t="shared" si="590"/>
        <v>0</v>
      </c>
      <c r="W1515" s="90"/>
      <c r="X1515" s="90"/>
      <c r="Y1515" s="91">
        <f>+V1515+W1515+X1515</f>
        <v>0</v>
      </c>
      <c r="Z1515" s="91">
        <f>+Y1515*6.565</f>
        <v>0</v>
      </c>
      <c r="AA1515" s="91" t="e">
        <f t="shared" si="591"/>
        <v>#VALUE!</v>
      </c>
    </row>
    <row r="1516" spans="1:27" ht="17.25" x14ac:dyDescent="0.25">
      <c r="A1516" s="4"/>
      <c r="B1516" s="4"/>
      <c r="C1516" s="92"/>
      <c r="D1516" s="192"/>
      <c r="E1516" s="93"/>
      <c r="F1516" s="94"/>
      <c r="G1516" s="95" t="str">
        <f t="shared" si="580"/>
        <v>Error</v>
      </c>
      <c r="H1516" s="96">
        <v>14400</v>
      </c>
      <c r="I1516" s="97" t="e">
        <f t="shared" ref="I1516:I1531" si="592">G1516*H1516</f>
        <v>#VALUE!</v>
      </c>
      <c r="J1516" s="87" t="e">
        <f t="shared" si="576"/>
        <v>#VALUE!</v>
      </c>
      <c r="K1516" s="97">
        <f t="shared" si="582"/>
        <v>0</v>
      </c>
      <c r="L1516" s="97">
        <f t="shared" ref="L1516:L1531" si="593">K1516*H1516</f>
        <v>0</v>
      </c>
      <c r="M1516" s="97" t="e">
        <f t="shared" ref="M1516:M1531" si="594">L1516+J1516</f>
        <v>#VALUE!</v>
      </c>
      <c r="N1516" s="97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6"/>
      <c r="P1516" s="97" t="e">
        <f t="shared" si="577"/>
        <v>#VALUE!</v>
      </c>
      <c r="Q1516" s="98" t="e">
        <f t="shared" si="586"/>
        <v>#VALUE!</v>
      </c>
      <c r="R1516" s="99"/>
      <c r="S1516" s="4"/>
      <c r="T1516" s="27">
        <f t="shared" si="587"/>
        <v>0</v>
      </c>
      <c r="U1516" s="100">
        <v>66140</v>
      </c>
      <c r="V1516" s="101">
        <f t="shared" si="590"/>
        <v>0</v>
      </c>
      <c r="W1516" s="100"/>
      <c r="X1516" s="100"/>
      <c r="Y1516" s="101">
        <f t="shared" ref="Y1516:Y1531" si="596">+V1516+W1516+X1516</f>
        <v>0</v>
      </c>
      <c r="Z1516" s="101">
        <f t="shared" si="589"/>
        <v>0</v>
      </c>
      <c r="AA1516" s="101" t="e">
        <f t="shared" si="591"/>
        <v>#VALUE!</v>
      </c>
    </row>
    <row r="1517" spans="1:27" ht="17.25" x14ac:dyDescent="0.25">
      <c r="A1517" s="4"/>
      <c r="B1517" s="4"/>
      <c r="C1517" s="92"/>
      <c r="D1517" s="192"/>
      <c r="E1517" s="93"/>
      <c r="F1517" s="94"/>
      <c r="G1517" s="95" t="str">
        <f t="shared" si="580"/>
        <v>Error</v>
      </c>
      <c r="H1517" s="96">
        <v>14400</v>
      </c>
      <c r="I1517" s="97" t="e">
        <f t="shared" si="592"/>
        <v>#VALUE!</v>
      </c>
      <c r="J1517" s="87" t="e">
        <f t="shared" si="576"/>
        <v>#VALUE!</v>
      </c>
      <c r="K1517" s="97">
        <f t="shared" si="582"/>
        <v>0</v>
      </c>
      <c r="L1517" s="97">
        <f t="shared" si="593"/>
        <v>0</v>
      </c>
      <c r="M1517" s="97" t="e">
        <f t="shared" si="594"/>
        <v>#VALUE!</v>
      </c>
      <c r="N1517" s="97" t="e">
        <f t="shared" si="595"/>
        <v>#VALUE!</v>
      </c>
      <c r="O1517" s="96"/>
      <c r="P1517" s="97" t="e">
        <f t="shared" si="577"/>
        <v>#VALUE!</v>
      </c>
      <c r="Q1517" s="98" t="e">
        <f t="shared" si="586"/>
        <v>#VALUE!</v>
      </c>
      <c r="R1517" s="99"/>
      <c r="S1517" s="4"/>
      <c r="T1517" s="27">
        <f t="shared" si="587"/>
        <v>0</v>
      </c>
      <c r="U1517" s="100">
        <v>66140</v>
      </c>
      <c r="V1517" s="101">
        <f t="shared" si="590"/>
        <v>0</v>
      </c>
      <c r="W1517" s="100"/>
      <c r="X1517" s="100"/>
      <c r="Y1517" s="101">
        <f t="shared" si="596"/>
        <v>0</v>
      </c>
      <c r="Z1517" s="101">
        <f t="shared" si="589"/>
        <v>0</v>
      </c>
      <c r="AA1517" s="101" t="e">
        <f t="shared" si="591"/>
        <v>#VALUE!</v>
      </c>
    </row>
    <row r="1518" spans="1:27" ht="17.25" x14ac:dyDescent="0.25">
      <c r="A1518" s="4"/>
      <c r="B1518" s="4"/>
      <c r="C1518" s="92"/>
      <c r="D1518" s="192"/>
      <c r="E1518" s="93"/>
      <c r="F1518" s="94"/>
      <c r="G1518" s="95" t="str">
        <f t="shared" si="580"/>
        <v>Error</v>
      </c>
      <c r="H1518" s="96">
        <v>14400</v>
      </c>
      <c r="I1518" s="97" t="e">
        <f t="shared" si="592"/>
        <v>#VALUE!</v>
      </c>
      <c r="J1518" s="87" t="e">
        <f t="shared" si="576"/>
        <v>#VALUE!</v>
      </c>
      <c r="K1518" s="97">
        <f t="shared" si="582"/>
        <v>0</v>
      </c>
      <c r="L1518" s="97">
        <f t="shared" si="593"/>
        <v>0</v>
      </c>
      <c r="M1518" s="97" t="e">
        <f t="shared" si="594"/>
        <v>#VALUE!</v>
      </c>
      <c r="N1518" s="97" t="e">
        <f t="shared" si="595"/>
        <v>#VALUE!</v>
      </c>
      <c r="O1518" s="96"/>
      <c r="P1518" s="97" t="e">
        <f t="shared" si="577"/>
        <v>#VALUE!</v>
      </c>
      <c r="Q1518" s="98" t="e">
        <f t="shared" si="586"/>
        <v>#VALUE!</v>
      </c>
      <c r="R1518" s="99"/>
      <c r="S1518" s="4"/>
      <c r="T1518" s="27">
        <f t="shared" si="587"/>
        <v>0</v>
      </c>
      <c r="U1518" s="100">
        <v>66140</v>
      </c>
      <c r="V1518" s="101">
        <f t="shared" si="590"/>
        <v>0</v>
      </c>
      <c r="W1518" s="100"/>
      <c r="X1518" s="100"/>
      <c r="Y1518" s="101">
        <f t="shared" si="596"/>
        <v>0</v>
      </c>
      <c r="Z1518" s="101">
        <f t="shared" si="589"/>
        <v>0</v>
      </c>
      <c r="AA1518" s="101" t="e">
        <f t="shared" si="591"/>
        <v>#VALUE!</v>
      </c>
    </row>
    <row r="1519" spans="1:27" ht="17.25" x14ac:dyDescent="0.25">
      <c r="A1519" s="4"/>
      <c r="B1519" s="4"/>
      <c r="C1519" s="92"/>
      <c r="D1519" s="192"/>
      <c r="E1519" s="93"/>
      <c r="F1519" s="94"/>
      <c r="G1519" s="95" t="str">
        <f t="shared" si="580"/>
        <v>Error</v>
      </c>
      <c r="H1519" s="96">
        <v>14400</v>
      </c>
      <c r="I1519" s="97" t="e">
        <f t="shared" si="592"/>
        <v>#VALUE!</v>
      </c>
      <c r="J1519" s="87" t="e">
        <f t="shared" si="576"/>
        <v>#VALUE!</v>
      </c>
      <c r="K1519" s="97">
        <f t="shared" si="582"/>
        <v>0</v>
      </c>
      <c r="L1519" s="97">
        <f t="shared" si="593"/>
        <v>0</v>
      </c>
      <c r="M1519" s="97" t="e">
        <f t="shared" si="594"/>
        <v>#VALUE!</v>
      </c>
      <c r="N1519" s="97" t="e">
        <f t="shared" si="595"/>
        <v>#VALUE!</v>
      </c>
      <c r="O1519" s="96"/>
      <c r="P1519" s="97" t="e">
        <f t="shared" si="577"/>
        <v>#VALUE!</v>
      </c>
      <c r="Q1519" s="98" t="e">
        <f t="shared" si="586"/>
        <v>#VALUE!</v>
      </c>
      <c r="R1519" s="99"/>
      <c r="S1519" s="4"/>
      <c r="T1519" s="27">
        <f t="shared" si="587"/>
        <v>0</v>
      </c>
      <c r="U1519" s="100">
        <v>66140</v>
      </c>
      <c r="V1519" s="101">
        <f t="shared" si="590"/>
        <v>0</v>
      </c>
      <c r="W1519" s="100"/>
      <c r="X1519" s="100"/>
      <c r="Y1519" s="101">
        <f t="shared" si="596"/>
        <v>0</v>
      </c>
      <c r="Z1519" s="101">
        <f t="shared" si="589"/>
        <v>0</v>
      </c>
      <c r="AA1519" s="101" t="e">
        <f t="shared" si="591"/>
        <v>#VALUE!</v>
      </c>
    </row>
    <row r="1520" spans="1:27" ht="17.25" x14ac:dyDescent="0.25">
      <c r="A1520" s="4"/>
      <c r="B1520" s="4"/>
      <c r="C1520" s="92"/>
      <c r="D1520" s="192"/>
      <c r="E1520" s="93"/>
      <c r="F1520" s="94"/>
      <c r="G1520" s="95" t="str">
        <f t="shared" si="580"/>
        <v>Error</v>
      </c>
      <c r="H1520" s="96">
        <v>14400</v>
      </c>
      <c r="I1520" s="97" t="e">
        <f t="shared" si="592"/>
        <v>#VALUE!</v>
      </c>
      <c r="J1520" s="87" t="e">
        <f t="shared" si="576"/>
        <v>#VALUE!</v>
      </c>
      <c r="K1520" s="97">
        <f t="shared" si="582"/>
        <v>0</v>
      </c>
      <c r="L1520" s="97">
        <f t="shared" si="593"/>
        <v>0</v>
      </c>
      <c r="M1520" s="97" t="e">
        <f t="shared" si="594"/>
        <v>#VALUE!</v>
      </c>
      <c r="N1520" s="97" t="e">
        <f t="shared" si="595"/>
        <v>#VALUE!</v>
      </c>
      <c r="O1520" s="96"/>
      <c r="P1520" s="97" t="e">
        <f t="shared" si="577"/>
        <v>#VALUE!</v>
      </c>
      <c r="Q1520" s="98" t="e">
        <f t="shared" si="586"/>
        <v>#VALUE!</v>
      </c>
      <c r="R1520" s="99"/>
      <c r="S1520" s="4"/>
      <c r="T1520" s="27">
        <f t="shared" si="587"/>
        <v>0</v>
      </c>
      <c r="U1520" s="100">
        <v>66140</v>
      </c>
      <c r="V1520" s="101">
        <f t="shared" si="590"/>
        <v>0</v>
      </c>
      <c r="W1520" s="100"/>
      <c r="X1520" s="100"/>
      <c r="Y1520" s="101">
        <f t="shared" si="596"/>
        <v>0</v>
      </c>
      <c r="Z1520" s="101">
        <f t="shared" si="589"/>
        <v>0</v>
      </c>
      <c r="AA1520" s="101" t="e">
        <f t="shared" si="591"/>
        <v>#VALUE!</v>
      </c>
    </row>
    <row r="1521" spans="1:27" ht="17.25" x14ac:dyDescent="0.25">
      <c r="A1521" s="4"/>
      <c r="B1521" s="4"/>
      <c r="C1521" s="92"/>
      <c r="D1521" s="192"/>
      <c r="E1521" s="83"/>
      <c r="F1521" s="84"/>
      <c r="G1521" s="85" t="str">
        <f t="shared" si="580"/>
        <v>Error</v>
      </c>
      <c r="H1521" s="86">
        <v>14400</v>
      </c>
      <c r="I1521" s="87" t="e">
        <f t="shared" si="592"/>
        <v>#VALUE!</v>
      </c>
      <c r="J1521" s="87" t="e">
        <f t="shared" si="576"/>
        <v>#VALUE!</v>
      </c>
      <c r="K1521" s="87">
        <f t="shared" si="582"/>
        <v>0</v>
      </c>
      <c r="L1521" s="87">
        <f t="shared" si="593"/>
        <v>0</v>
      </c>
      <c r="M1521" s="87" t="e">
        <f t="shared" si="594"/>
        <v>#VALUE!</v>
      </c>
      <c r="N1521" s="87" t="e">
        <f t="shared" si="595"/>
        <v>#VALUE!</v>
      </c>
      <c r="O1521" s="86"/>
      <c r="P1521" s="87" t="e">
        <f t="shared" si="577"/>
        <v>#VALUE!</v>
      </c>
      <c r="Q1521" s="88" t="e">
        <f t="shared" si="586"/>
        <v>#VALUE!</v>
      </c>
      <c r="R1521" s="89"/>
      <c r="S1521" s="81"/>
      <c r="T1521" s="27">
        <f t="shared" si="587"/>
        <v>0</v>
      </c>
      <c r="U1521" s="90">
        <v>66140</v>
      </c>
      <c r="V1521" s="91">
        <f t="shared" si="590"/>
        <v>0</v>
      </c>
      <c r="W1521" s="90"/>
      <c r="X1521" s="90"/>
      <c r="Y1521" s="91">
        <f t="shared" si="596"/>
        <v>0</v>
      </c>
      <c r="Z1521" s="91">
        <f t="shared" si="589"/>
        <v>0</v>
      </c>
      <c r="AA1521" s="91" t="e">
        <f t="shared" si="591"/>
        <v>#VALUE!</v>
      </c>
    </row>
    <row r="1522" spans="1:27" ht="17.25" x14ac:dyDescent="0.25">
      <c r="A1522" s="4"/>
      <c r="B1522" s="4"/>
      <c r="C1522" s="92"/>
      <c r="D1522" s="192"/>
      <c r="E1522" s="93"/>
      <c r="F1522" s="94"/>
      <c r="G1522" s="95" t="str">
        <f t="shared" si="580"/>
        <v>Error</v>
      </c>
      <c r="H1522" s="96">
        <v>14400</v>
      </c>
      <c r="I1522" s="97" t="e">
        <f t="shared" si="592"/>
        <v>#VALUE!</v>
      </c>
      <c r="J1522" s="87" t="e">
        <f t="shared" si="576"/>
        <v>#VALUE!</v>
      </c>
      <c r="K1522" s="97">
        <f t="shared" si="582"/>
        <v>0</v>
      </c>
      <c r="L1522" s="97">
        <f t="shared" si="593"/>
        <v>0</v>
      </c>
      <c r="M1522" s="97" t="e">
        <f t="shared" si="594"/>
        <v>#VALUE!</v>
      </c>
      <c r="N1522" s="97" t="e">
        <f t="shared" si="595"/>
        <v>#VALUE!</v>
      </c>
      <c r="O1522" s="96"/>
      <c r="P1522" s="97" t="e">
        <f t="shared" si="577"/>
        <v>#VALUE!</v>
      </c>
      <c r="Q1522" s="98" t="e">
        <f t="shared" si="586"/>
        <v>#VALUE!</v>
      </c>
      <c r="R1522" s="99"/>
      <c r="S1522" s="4"/>
      <c r="T1522" s="27">
        <f t="shared" si="587"/>
        <v>0</v>
      </c>
      <c r="U1522" s="100">
        <v>66140</v>
      </c>
      <c r="V1522" s="101">
        <f t="shared" si="590"/>
        <v>0</v>
      </c>
      <c r="W1522" s="100"/>
      <c r="X1522" s="100"/>
      <c r="Y1522" s="101">
        <f t="shared" si="596"/>
        <v>0</v>
      </c>
      <c r="Z1522" s="101">
        <f t="shared" si="589"/>
        <v>0</v>
      </c>
      <c r="AA1522" s="101" t="e">
        <f t="shared" si="591"/>
        <v>#VALUE!</v>
      </c>
    </row>
    <row r="1523" spans="1:27" ht="17.25" x14ac:dyDescent="0.25">
      <c r="A1523" s="4"/>
      <c r="B1523" s="4"/>
      <c r="C1523" s="92"/>
      <c r="D1523" s="192"/>
      <c r="E1523" s="93"/>
      <c r="F1523" s="94"/>
      <c r="G1523" s="95" t="str">
        <f t="shared" si="580"/>
        <v>Error</v>
      </c>
      <c r="H1523" s="96">
        <v>14400</v>
      </c>
      <c r="I1523" s="97" t="e">
        <f t="shared" si="592"/>
        <v>#VALUE!</v>
      </c>
      <c r="J1523" s="87" t="e">
        <f t="shared" si="576"/>
        <v>#VALUE!</v>
      </c>
      <c r="K1523" s="97">
        <f t="shared" si="582"/>
        <v>0</v>
      </c>
      <c r="L1523" s="97">
        <f t="shared" si="593"/>
        <v>0</v>
      </c>
      <c r="M1523" s="97" t="e">
        <f t="shared" si="594"/>
        <v>#VALUE!</v>
      </c>
      <c r="N1523" s="97" t="e">
        <f t="shared" si="595"/>
        <v>#VALUE!</v>
      </c>
      <c r="O1523" s="96"/>
      <c r="P1523" s="97" t="e">
        <f t="shared" si="577"/>
        <v>#VALUE!</v>
      </c>
      <c r="Q1523" s="98" t="e">
        <f t="shared" si="586"/>
        <v>#VALUE!</v>
      </c>
      <c r="R1523" s="99"/>
      <c r="S1523" s="4"/>
      <c r="T1523" s="27">
        <f t="shared" si="587"/>
        <v>0</v>
      </c>
      <c r="U1523" s="100">
        <v>66140</v>
      </c>
      <c r="V1523" s="101">
        <f t="shared" si="590"/>
        <v>0</v>
      </c>
      <c r="W1523" s="100"/>
      <c r="X1523" s="100"/>
      <c r="Y1523" s="101">
        <f t="shared" si="596"/>
        <v>0</v>
      </c>
      <c r="Z1523" s="101">
        <f t="shared" si="589"/>
        <v>0</v>
      </c>
      <c r="AA1523" s="101" t="e">
        <f t="shared" si="591"/>
        <v>#VALUE!</v>
      </c>
    </row>
    <row r="1524" spans="1:27" ht="17.25" x14ac:dyDescent="0.25">
      <c r="A1524" s="4"/>
      <c r="B1524" s="4"/>
      <c r="C1524" s="92"/>
      <c r="D1524" s="192"/>
      <c r="E1524" s="93"/>
      <c r="F1524" s="94"/>
      <c r="G1524" s="95" t="str">
        <f t="shared" si="580"/>
        <v>Error</v>
      </c>
      <c r="H1524" s="96">
        <v>14400</v>
      </c>
      <c r="I1524" s="97" t="e">
        <f t="shared" si="592"/>
        <v>#VALUE!</v>
      </c>
      <c r="J1524" s="87" t="e">
        <f t="shared" ref="J1524:J1531" si="597">IF(I1524&lt;=59525,59525,I1524)</f>
        <v>#VALUE!</v>
      </c>
      <c r="K1524" s="97">
        <f t="shared" si="582"/>
        <v>0</v>
      </c>
      <c r="L1524" s="97">
        <f t="shared" si="593"/>
        <v>0</v>
      </c>
      <c r="M1524" s="97" t="e">
        <f t="shared" si="594"/>
        <v>#VALUE!</v>
      </c>
      <c r="N1524" s="97" t="e">
        <f t="shared" si="595"/>
        <v>#VALUE!</v>
      </c>
      <c r="O1524" s="96"/>
      <c r="P1524" s="97" t="e">
        <f t="shared" ref="P1524:P1531" si="598">M1524+N1524+O1524</f>
        <v>#VALUE!</v>
      </c>
      <c r="Q1524" s="98" t="e">
        <f t="shared" si="586"/>
        <v>#VALUE!</v>
      </c>
      <c r="R1524" s="99"/>
      <c r="S1524" s="4"/>
      <c r="T1524" s="27">
        <f t="shared" si="587"/>
        <v>0</v>
      </c>
      <c r="U1524" s="100">
        <v>66140</v>
      </c>
      <c r="V1524" s="101">
        <f t="shared" ref="V1524:V1531" si="599">+U1524*T1524</f>
        <v>0</v>
      </c>
      <c r="W1524" s="100"/>
      <c r="X1524" s="100"/>
      <c r="Y1524" s="101">
        <f t="shared" si="596"/>
        <v>0</v>
      </c>
      <c r="Z1524" s="101">
        <f t="shared" si="589"/>
        <v>0</v>
      </c>
      <c r="AA1524" s="101" t="e">
        <f t="shared" ref="AA1524:AA1531" si="600">+Z1524+Q1524</f>
        <v>#VALUE!</v>
      </c>
    </row>
    <row r="1525" spans="1:27" ht="17.25" x14ac:dyDescent="0.25">
      <c r="A1525" s="4"/>
      <c r="B1525" s="4"/>
      <c r="C1525" s="92"/>
      <c r="D1525" s="192"/>
      <c r="E1525" s="93"/>
      <c r="F1525" s="94"/>
      <c r="G1525" s="95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6">
        <v>14400</v>
      </c>
      <c r="I1525" s="97" t="e">
        <f t="shared" si="592"/>
        <v>#VALUE!</v>
      </c>
      <c r="J1525" s="87" t="e">
        <f t="shared" si="597"/>
        <v>#VALUE!</v>
      </c>
      <c r="K1525" s="97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7">
        <f t="shared" si="593"/>
        <v>0</v>
      </c>
      <c r="M1525" s="97" t="e">
        <f t="shared" si="594"/>
        <v>#VALUE!</v>
      </c>
      <c r="N1525" s="97" t="e">
        <f t="shared" si="595"/>
        <v>#VALUE!</v>
      </c>
      <c r="O1525" s="96"/>
      <c r="P1525" s="97" t="e">
        <f t="shared" si="598"/>
        <v>#VALUE!</v>
      </c>
      <c r="Q1525" s="98" t="e">
        <f t="shared" ref="Q1525:Q1531" si="603">P1525*6.565</f>
        <v>#VALUE!</v>
      </c>
      <c r="R1525" s="99"/>
      <c r="S1525" s="4"/>
      <c r="T1525" s="27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0">
        <v>66140</v>
      </c>
      <c r="V1525" s="101">
        <f t="shared" si="599"/>
        <v>0</v>
      </c>
      <c r="W1525" s="100"/>
      <c r="X1525" s="100"/>
      <c r="Y1525" s="101">
        <f t="shared" si="596"/>
        <v>0</v>
      </c>
      <c r="Z1525" s="101">
        <f t="shared" ref="Z1525:Z1531" si="605">+Y1525*6.565</f>
        <v>0</v>
      </c>
      <c r="AA1525" s="101" t="e">
        <f t="shared" si="600"/>
        <v>#VALUE!</v>
      </c>
    </row>
    <row r="1526" spans="1:27" ht="17.25" x14ac:dyDescent="0.25">
      <c r="A1526" s="4"/>
      <c r="B1526" s="4"/>
      <c r="C1526" s="92"/>
      <c r="D1526" s="192"/>
      <c r="E1526" s="93"/>
      <c r="F1526" s="94"/>
      <c r="G1526" s="95" t="str">
        <f t="shared" si="601"/>
        <v>Error</v>
      </c>
      <c r="H1526" s="96">
        <v>14400</v>
      </c>
      <c r="I1526" s="97" t="e">
        <f t="shared" si="592"/>
        <v>#VALUE!</v>
      </c>
      <c r="J1526" s="87" t="e">
        <f t="shared" si="597"/>
        <v>#VALUE!</v>
      </c>
      <c r="K1526" s="97">
        <f t="shared" si="602"/>
        <v>0</v>
      </c>
      <c r="L1526" s="97">
        <f t="shared" si="593"/>
        <v>0</v>
      </c>
      <c r="M1526" s="97" t="e">
        <f t="shared" si="594"/>
        <v>#VALUE!</v>
      </c>
      <c r="N1526" s="97" t="e">
        <f t="shared" si="595"/>
        <v>#VALUE!</v>
      </c>
      <c r="O1526" s="96"/>
      <c r="P1526" s="97" t="e">
        <f t="shared" si="598"/>
        <v>#VALUE!</v>
      </c>
      <c r="Q1526" s="98" t="e">
        <f t="shared" si="603"/>
        <v>#VALUE!</v>
      </c>
      <c r="R1526" s="99"/>
      <c r="S1526" s="4"/>
      <c r="T1526" s="27">
        <f t="shared" si="604"/>
        <v>0</v>
      </c>
      <c r="U1526" s="100">
        <v>66140</v>
      </c>
      <c r="V1526" s="101">
        <f t="shared" si="599"/>
        <v>0</v>
      </c>
      <c r="W1526" s="100"/>
      <c r="X1526" s="100"/>
      <c r="Y1526" s="101">
        <f t="shared" si="596"/>
        <v>0</v>
      </c>
      <c r="Z1526" s="101">
        <f t="shared" si="605"/>
        <v>0</v>
      </c>
      <c r="AA1526" s="101" t="e">
        <f t="shared" si="600"/>
        <v>#VALUE!</v>
      </c>
    </row>
    <row r="1527" spans="1:27" ht="17.25" x14ac:dyDescent="0.25">
      <c r="A1527" s="4"/>
      <c r="B1527" s="4"/>
      <c r="C1527" s="92"/>
      <c r="D1527" s="192"/>
      <c r="E1527" s="83"/>
      <c r="F1527" s="84"/>
      <c r="G1527" s="85" t="str">
        <f t="shared" si="601"/>
        <v>Error</v>
      </c>
      <c r="H1527" s="86">
        <v>14400</v>
      </c>
      <c r="I1527" s="87" t="e">
        <f t="shared" si="592"/>
        <v>#VALUE!</v>
      </c>
      <c r="J1527" s="87" t="e">
        <f t="shared" si="597"/>
        <v>#VALUE!</v>
      </c>
      <c r="K1527" s="87">
        <f t="shared" si="602"/>
        <v>0</v>
      </c>
      <c r="L1527" s="87">
        <f t="shared" si="593"/>
        <v>0</v>
      </c>
      <c r="M1527" s="87" t="e">
        <f t="shared" si="594"/>
        <v>#VALUE!</v>
      </c>
      <c r="N1527" s="87" t="e">
        <f t="shared" si="595"/>
        <v>#VALUE!</v>
      </c>
      <c r="O1527" s="86"/>
      <c r="P1527" s="87" t="e">
        <f t="shared" si="598"/>
        <v>#VALUE!</v>
      </c>
      <c r="Q1527" s="88" t="e">
        <f t="shared" si="603"/>
        <v>#VALUE!</v>
      </c>
      <c r="R1527" s="89"/>
      <c r="S1527" s="81"/>
      <c r="T1527" s="27">
        <f t="shared" si="604"/>
        <v>0</v>
      </c>
      <c r="U1527" s="90">
        <v>66140</v>
      </c>
      <c r="V1527" s="91">
        <f t="shared" si="599"/>
        <v>0</v>
      </c>
      <c r="W1527" s="90"/>
      <c r="X1527" s="90"/>
      <c r="Y1527" s="91">
        <f t="shared" si="596"/>
        <v>0</v>
      </c>
      <c r="Z1527" s="91">
        <f t="shared" si="605"/>
        <v>0</v>
      </c>
      <c r="AA1527" s="91" t="e">
        <f t="shared" si="600"/>
        <v>#VALUE!</v>
      </c>
    </row>
    <row r="1528" spans="1:27" ht="17.25" x14ac:dyDescent="0.25">
      <c r="A1528" s="4"/>
      <c r="B1528" s="4"/>
      <c r="C1528" s="92"/>
      <c r="D1528" s="192"/>
      <c r="E1528" s="93"/>
      <c r="F1528" s="94"/>
      <c r="G1528" s="95" t="str">
        <f t="shared" si="601"/>
        <v>Error</v>
      </c>
      <c r="H1528" s="96">
        <v>14400</v>
      </c>
      <c r="I1528" s="97" t="e">
        <f t="shared" si="592"/>
        <v>#VALUE!</v>
      </c>
      <c r="J1528" s="87" t="e">
        <f t="shared" si="597"/>
        <v>#VALUE!</v>
      </c>
      <c r="K1528" s="97">
        <f t="shared" si="602"/>
        <v>0</v>
      </c>
      <c r="L1528" s="97">
        <f t="shared" si="593"/>
        <v>0</v>
      </c>
      <c r="M1528" s="97" t="e">
        <f t="shared" si="594"/>
        <v>#VALUE!</v>
      </c>
      <c r="N1528" s="97" t="e">
        <f t="shared" si="595"/>
        <v>#VALUE!</v>
      </c>
      <c r="O1528" s="96"/>
      <c r="P1528" s="97" t="e">
        <f t="shared" si="598"/>
        <v>#VALUE!</v>
      </c>
      <c r="Q1528" s="98" t="e">
        <f t="shared" si="603"/>
        <v>#VALUE!</v>
      </c>
      <c r="R1528" s="99"/>
      <c r="S1528" s="4"/>
      <c r="T1528" s="27">
        <f t="shared" si="604"/>
        <v>0</v>
      </c>
      <c r="U1528" s="100">
        <v>66140</v>
      </c>
      <c r="V1528" s="101">
        <f t="shared" si="599"/>
        <v>0</v>
      </c>
      <c r="W1528" s="100"/>
      <c r="X1528" s="100"/>
      <c r="Y1528" s="101">
        <f t="shared" si="596"/>
        <v>0</v>
      </c>
      <c r="Z1528" s="101">
        <f t="shared" si="605"/>
        <v>0</v>
      </c>
      <c r="AA1528" s="101" t="e">
        <f t="shared" si="600"/>
        <v>#VALUE!</v>
      </c>
    </row>
    <row r="1529" spans="1:27" ht="17.25" x14ac:dyDescent="0.25">
      <c r="A1529" s="4"/>
      <c r="B1529" s="4"/>
      <c r="C1529" s="92"/>
      <c r="D1529" s="192"/>
      <c r="E1529" s="93"/>
      <c r="F1529" s="94"/>
      <c r="G1529" s="95" t="str">
        <f t="shared" si="601"/>
        <v>Error</v>
      </c>
      <c r="H1529" s="96">
        <v>14400</v>
      </c>
      <c r="I1529" s="97" t="e">
        <f t="shared" si="592"/>
        <v>#VALUE!</v>
      </c>
      <c r="J1529" s="87" t="e">
        <f t="shared" si="597"/>
        <v>#VALUE!</v>
      </c>
      <c r="K1529" s="97">
        <f t="shared" si="602"/>
        <v>0</v>
      </c>
      <c r="L1529" s="97">
        <f t="shared" si="593"/>
        <v>0</v>
      </c>
      <c r="M1529" s="97" t="e">
        <f t="shared" si="594"/>
        <v>#VALUE!</v>
      </c>
      <c r="N1529" s="97" t="e">
        <f t="shared" si="595"/>
        <v>#VALUE!</v>
      </c>
      <c r="O1529" s="96"/>
      <c r="P1529" s="97" t="e">
        <f t="shared" si="598"/>
        <v>#VALUE!</v>
      </c>
      <c r="Q1529" s="98" t="e">
        <f t="shared" si="603"/>
        <v>#VALUE!</v>
      </c>
      <c r="R1529" s="99"/>
      <c r="S1529" s="4"/>
      <c r="T1529" s="27">
        <f t="shared" si="604"/>
        <v>0</v>
      </c>
      <c r="U1529" s="100">
        <v>66140</v>
      </c>
      <c r="V1529" s="101">
        <f t="shared" si="599"/>
        <v>0</v>
      </c>
      <c r="W1529" s="100"/>
      <c r="X1529" s="100"/>
      <c r="Y1529" s="101">
        <f t="shared" si="596"/>
        <v>0</v>
      </c>
      <c r="Z1529" s="101">
        <f t="shared" si="605"/>
        <v>0</v>
      </c>
      <c r="AA1529" s="101" t="e">
        <f t="shared" si="600"/>
        <v>#VALUE!</v>
      </c>
    </row>
    <row r="1530" spans="1:27" ht="17.25" x14ac:dyDescent="0.25">
      <c r="A1530" s="4"/>
      <c r="B1530" s="4"/>
      <c r="C1530" s="92"/>
      <c r="D1530" s="192"/>
      <c r="E1530" s="93"/>
      <c r="F1530" s="94"/>
      <c r="G1530" s="95" t="str">
        <f t="shared" si="601"/>
        <v>Error</v>
      </c>
      <c r="H1530" s="96">
        <v>14400</v>
      </c>
      <c r="I1530" s="97" t="e">
        <f t="shared" si="592"/>
        <v>#VALUE!</v>
      </c>
      <c r="J1530" s="87" t="e">
        <f t="shared" si="597"/>
        <v>#VALUE!</v>
      </c>
      <c r="K1530" s="97">
        <f t="shared" si="602"/>
        <v>0</v>
      </c>
      <c r="L1530" s="97">
        <f t="shared" si="593"/>
        <v>0</v>
      </c>
      <c r="M1530" s="97" t="e">
        <f t="shared" si="594"/>
        <v>#VALUE!</v>
      </c>
      <c r="N1530" s="97" t="e">
        <f t="shared" si="595"/>
        <v>#VALUE!</v>
      </c>
      <c r="O1530" s="96"/>
      <c r="P1530" s="97" t="e">
        <f t="shared" si="598"/>
        <v>#VALUE!</v>
      </c>
      <c r="Q1530" s="98" t="e">
        <f t="shared" si="603"/>
        <v>#VALUE!</v>
      </c>
      <c r="R1530" s="99"/>
      <c r="S1530" s="4"/>
      <c r="T1530" s="27">
        <f t="shared" si="604"/>
        <v>0</v>
      </c>
      <c r="U1530" s="100">
        <v>66140</v>
      </c>
      <c r="V1530" s="101">
        <f t="shared" si="599"/>
        <v>0</v>
      </c>
      <c r="W1530" s="100"/>
      <c r="X1530" s="100"/>
      <c r="Y1530" s="101">
        <f t="shared" si="596"/>
        <v>0</v>
      </c>
      <c r="Z1530" s="101">
        <f t="shared" si="605"/>
        <v>0</v>
      </c>
      <c r="AA1530" s="101" t="e">
        <f t="shared" si="600"/>
        <v>#VALUE!</v>
      </c>
    </row>
    <row r="1531" spans="1:27" ht="18" thickBot="1" x14ac:dyDescent="0.3">
      <c r="A1531" s="102"/>
      <c r="B1531" s="102"/>
      <c r="C1531" s="103"/>
      <c r="D1531" s="193"/>
      <c r="E1531" s="104"/>
      <c r="F1531" s="105"/>
      <c r="G1531" s="106" t="str">
        <f t="shared" si="601"/>
        <v>Error</v>
      </c>
      <c r="H1531" s="107">
        <v>14400</v>
      </c>
      <c r="I1531" s="108" t="e">
        <f t="shared" si="592"/>
        <v>#VALUE!</v>
      </c>
      <c r="J1531" s="87" t="e">
        <f t="shared" si="597"/>
        <v>#VALUE!</v>
      </c>
      <c r="K1531" s="108">
        <f t="shared" si="602"/>
        <v>0</v>
      </c>
      <c r="L1531" s="108">
        <f t="shared" si="593"/>
        <v>0</v>
      </c>
      <c r="M1531" s="108" t="e">
        <f t="shared" si="594"/>
        <v>#VALUE!</v>
      </c>
      <c r="N1531" s="108" t="e">
        <f t="shared" si="595"/>
        <v>#VALUE!</v>
      </c>
      <c r="O1531" s="107"/>
      <c r="P1531" s="108" t="e">
        <f t="shared" si="598"/>
        <v>#VALUE!</v>
      </c>
      <c r="Q1531" s="109" t="e">
        <f t="shared" si="603"/>
        <v>#VALUE!</v>
      </c>
      <c r="R1531" s="110"/>
      <c r="S1531" s="102"/>
      <c r="T1531" s="27">
        <f t="shared" si="604"/>
        <v>0</v>
      </c>
      <c r="U1531" s="111">
        <v>66140</v>
      </c>
      <c r="V1531" s="112">
        <f t="shared" si="599"/>
        <v>0</v>
      </c>
      <c r="W1531" s="111"/>
      <c r="X1531" s="111"/>
      <c r="Y1531" s="112">
        <f t="shared" si="596"/>
        <v>0</v>
      </c>
      <c r="Z1531" s="112">
        <f t="shared" si="605"/>
        <v>0</v>
      </c>
      <c r="AA1531" s="112" t="e">
        <f t="shared" si="600"/>
        <v>#VALUE!</v>
      </c>
    </row>
    <row r="1532" spans="1:27" s="119" customFormat="1" ht="15.75" thickBot="1" x14ac:dyDescent="0.3">
      <c r="A1532" s="1528" t="s">
        <v>47</v>
      </c>
      <c r="B1532" s="1529"/>
      <c r="C1532" s="1529"/>
      <c r="D1532" s="1529"/>
      <c r="E1532" s="113">
        <f>SUM(E1460:E1531)</f>
        <v>0</v>
      </c>
      <c r="F1532" s="114"/>
      <c r="G1532" s="115">
        <f>SUM(G1460:G1531)</f>
        <v>0</v>
      </c>
      <c r="H1532" s="116"/>
      <c r="I1532" s="117" t="e">
        <f t="shared" ref="I1532:R1532" si="606">SUM(I1460:I1531)</f>
        <v>#VALUE!</v>
      </c>
      <c r="J1532" s="117" t="e">
        <f t="shared" si="606"/>
        <v>#VALUE!</v>
      </c>
      <c r="K1532" s="117">
        <f t="shared" si="606"/>
        <v>0</v>
      </c>
      <c r="L1532" s="117">
        <f t="shared" si="606"/>
        <v>0</v>
      </c>
      <c r="M1532" s="117" t="e">
        <f t="shared" si="606"/>
        <v>#VALUE!</v>
      </c>
      <c r="N1532" s="117" t="e">
        <f t="shared" si="606"/>
        <v>#VALUE!</v>
      </c>
      <c r="O1532" s="116">
        <f t="shared" si="606"/>
        <v>0</v>
      </c>
      <c r="P1532" s="117" t="e">
        <f t="shared" si="606"/>
        <v>#VALUE!</v>
      </c>
      <c r="Q1532" s="118" t="e">
        <f t="shared" si="606"/>
        <v>#VALUE!</v>
      </c>
      <c r="R1532" s="115">
        <f t="shared" si="606"/>
        <v>0</v>
      </c>
      <c r="S1532" s="116"/>
      <c r="T1532" s="116"/>
      <c r="U1532" s="116"/>
      <c r="V1532" s="117">
        <f t="shared" ref="V1532:AA1532" si="607">SUM(V1460:V1531)</f>
        <v>0</v>
      </c>
      <c r="W1532" s="117">
        <f t="shared" si="607"/>
        <v>0</v>
      </c>
      <c r="X1532" s="117">
        <f t="shared" si="607"/>
        <v>0</v>
      </c>
      <c r="Y1532" s="117">
        <f t="shared" si="607"/>
        <v>0</v>
      </c>
      <c r="Z1532" s="117">
        <f t="shared" si="607"/>
        <v>0</v>
      </c>
      <c r="AA1532" s="118" t="e">
        <f t="shared" si="607"/>
        <v>#VALUE!</v>
      </c>
    </row>
    <row r="1534" spans="1:27" ht="15.75" thickBot="1" x14ac:dyDescent="0.3"/>
    <row r="1535" spans="1:27" s="37" customFormat="1" ht="27" customHeight="1" thickBot="1" x14ac:dyDescent="0.25">
      <c r="A1535" s="1530" t="s">
        <v>49</v>
      </c>
      <c r="B1535" s="1531"/>
      <c r="C1535" s="1531"/>
      <c r="D1535" s="1532"/>
      <c r="E1535" s="1533" t="s">
        <v>250</v>
      </c>
      <c r="F1535" s="1534"/>
      <c r="G1535" s="1534"/>
      <c r="H1535" s="1534"/>
      <c r="I1535" s="1534"/>
      <c r="J1535" s="1534"/>
      <c r="K1535" s="1534"/>
      <c r="L1535" s="1534"/>
      <c r="M1535" s="1534"/>
      <c r="N1535" s="1534"/>
      <c r="O1535" s="1534"/>
      <c r="P1535" s="1534"/>
      <c r="Q1535" s="1534"/>
      <c r="R1535" s="1534"/>
      <c r="S1535" s="1534"/>
      <c r="T1535" s="1534"/>
      <c r="U1535" s="1534"/>
      <c r="V1535" s="1534"/>
      <c r="W1535" s="1534"/>
      <c r="X1535" s="1534"/>
      <c r="Y1535" s="1534"/>
      <c r="Z1535" s="1534"/>
      <c r="AA1535" s="1535"/>
    </row>
    <row r="1536" spans="1:27" s="37" customFormat="1" ht="18" thickBot="1" x14ac:dyDescent="0.25">
      <c r="A1536" s="1525" t="s">
        <v>216</v>
      </c>
      <c r="B1536" s="1526"/>
      <c r="C1536" s="1526"/>
      <c r="D1536" s="1527"/>
      <c r="E1536" s="1502" t="s">
        <v>51</v>
      </c>
      <c r="F1536" s="1503"/>
      <c r="G1536" s="1503"/>
      <c r="H1536" s="1503"/>
      <c r="I1536" s="1503"/>
      <c r="J1536" s="1503"/>
      <c r="K1536" s="1503"/>
      <c r="L1536" s="1503"/>
      <c r="M1536" s="1503"/>
      <c r="N1536" s="1503"/>
      <c r="O1536" s="1503"/>
      <c r="P1536" s="1503"/>
      <c r="Q1536" s="1504"/>
      <c r="R1536" s="1500" t="s">
        <v>52</v>
      </c>
      <c r="S1536" s="1501"/>
      <c r="T1536" s="1501"/>
      <c r="U1536" s="1501"/>
      <c r="V1536" s="1501"/>
      <c r="W1536" s="1501"/>
      <c r="X1536" s="1501"/>
      <c r="Y1536" s="1501"/>
      <c r="Z1536" s="1501"/>
      <c r="AA1536" s="1513"/>
    </row>
    <row r="1537" spans="1:29" s="61" customFormat="1" ht="143.25" thickBot="1" x14ac:dyDescent="0.3">
      <c r="A1537" s="62" t="s">
        <v>10</v>
      </c>
      <c r="B1537" s="63" t="s">
        <v>217</v>
      </c>
      <c r="C1537" s="63" t="s">
        <v>55</v>
      </c>
      <c r="D1537" s="64" t="s">
        <v>218</v>
      </c>
      <c r="E1537" s="65" t="s">
        <v>1</v>
      </c>
      <c r="F1537" s="66" t="s">
        <v>219</v>
      </c>
      <c r="G1537" s="66" t="s">
        <v>220</v>
      </c>
      <c r="H1537" s="66" t="s">
        <v>221</v>
      </c>
      <c r="I1537" s="66" t="s">
        <v>222</v>
      </c>
      <c r="J1537" s="66" t="s">
        <v>223</v>
      </c>
      <c r="K1537" s="66" t="s">
        <v>224</v>
      </c>
      <c r="L1537" s="66" t="s">
        <v>225</v>
      </c>
      <c r="M1537" s="66" t="s">
        <v>226</v>
      </c>
      <c r="N1537" s="66" t="s">
        <v>227</v>
      </c>
      <c r="O1537" s="66" t="s">
        <v>30</v>
      </c>
      <c r="P1537" s="67" t="s">
        <v>60</v>
      </c>
      <c r="Q1537" s="68" t="s">
        <v>228</v>
      </c>
      <c r="R1537" s="69" t="s">
        <v>1</v>
      </c>
      <c r="S1537" s="70" t="s">
        <v>219</v>
      </c>
      <c r="T1537" s="70" t="s">
        <v>96</v>
      </c>
      <c r="U1537" s="70" t="s">
        <v>229</v>
      </c>
      <c r="V1537" s="70" t="s">
        <v>222</v>
      </c>
      <c r="W1537" s="70" t="str">
        <f>+J1537</f>
        <v>Սահմանվող պաշտոնային դրույքաչափ /հաշվի առնելով  նվազագույն ամսական աշխատավարձը - 50000 դրամ/</v>
      </c>
      <c r="X1537" s="70" t="s">
        <v>30</v>
      </c>
      <c r="Y1537" s="67" t="s">
        <v>60</v>
      </c>
      <c r="Z1537" s="70" t="s">
        <v>230</v>
      </c>
      <c r="AA1537" s="71" t="s">
        <v>231</v>
      </c>
    </row>
    <row r="1538" spans="1:29" s="80" customFormat="1" ht="17.25" customHeight="1" thickBot="1" x14ac:dyDescent="0.3">
      <c r="A1538" s="72">
        <v>1</v>
      </c>
      <c r="B1538" s="73">
        <v>2</v>
      </c>
      <c r="C1538" s="73">
        <v>3</v>
      </c>
      <c r="D1538" s="74">
        <v>4</v>
      </c>
      <c r="E1538" s="75">
        <v>5</v>
      </c>
      <c r="F1538" s="73">
        <v>6</v>
      </c>
      <c r="G1538" s="76">
        <v>7</v>
      </c>
      <c r="H1538" s="73">
        <v>8</v>
      </c>
      <c r="I1538" s="73">
        <v>9</v>
      </c>
      <c r="J1538" s="76">
        <v>10</v>
      </c>
      <c r="K1538" s="73">
        <v>11</v>
      </c>
      <c r="L1538" s="73">
        <v>12</v>
      </c>
      <c r="M1538" s="76">
        <v>13</v>
      </c>
      <c r="N1538" s="73">
        <v>14</v>
      </c>
      <c r="O1538" s="73">
        <v>15</v>
      </c>
      <c r="P1538" s="76">
        <v>16</v>
      </c>
      <c r="Q1538" s="77">
        <v>17</v>
      </c>
      <c r="R1538" s="78">
        <v>18</v>
      </c>
      <c r="S1538" s="76">
        <v>19</v>
      </c>
      <c r="T1538" s="73">
        <v>20</v>
      </c>
      <c r="U1538" s="73">
        <v>21</v>
      </c>
      <c r="V1538" s="73">
        <v>22</v>
      </c>
      <c r="W1538" s="73">
        <v>23</v>
      </c>
      <c r="X1538" s="73">
        <v>24</v>
      </c>
      <c r="Y1538" s="73">
        <v>25</v>
      </c>
      <c r="Z1538" s="73">
        <v>26</v>
      </c>
      <c r="AA1538" s="77">
        <v>27</v>
      </c>
      <c r="AB1538" s="79"/>
      <c r="AC1538" s="79"/>
    </row>
    <row r="1539" spans="1:29" ht="17.25" x14ac:dyDescent="0.25">
      <c r="A1539" s="81"/>
      <c r="B1539" s="81"/>
      <c r="C1539" s="82"/>
      <c r="D1539" s="191"/>
      <c r="E1539" s="83"/>
      <c r="F1539" s="84"/>
      <c r="G1539" s="85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6">
        <v>14400</v>
      </c>
      <c r="I1539" s="87" t="e">
        <f>G1539*H1539</f>
        <v>#VALUE!</v>
      </c>
      <c r="J1539" s="87" t="e">
        <f t="shared" ref="J1539:J1602" si="608">IF(I1539&lt;=59525,59525,I1539)</f>
        <v>#VALUE!</v>
      </c>
      <c r="K1539" s="87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7">
        <f>K1539*H1539</f>
        <v>0</v>
      </c>
      <c r="M1539" s="87" t="e">
        <f>L1539+J1539</f>
        <v>#VALUE!</v>
      </c>
      <c r="N1539" s="87" t="e">
        <f>IF(F1539&lt;2,M1539*0%,IF(F1539&lt;5,M1539*5%,IF(F1539&lt;10,M1539*10%,IF(F1539&lt;15,M1539*15%,IF(F1539&lt;20,M1539*20%,IF(F1539&lt;25,M1539*25%,IF(F1539&gt;=25,M1539*30%)))))))</f>
        <v>#VALUE!</v>
      </c>
      <c r="O1539" s="86"/>
      <c r="P1539" s="87" t="e">
        <f t="shared" ref="P1539:P1602" si="609">M1539+N1539+O1539</f>
        <v>#VALUE!</v>
      </c>
      <c r="Q1539" s="88" t="e">
        <f>P1539*6.565</f>
        <v>#VALUE!</v>
      </c>
      <c r="R1539" s="89"/>
      <c r="S1539" s="81"/>
      <c r="T1539" s="27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0">
        <v>66140</v>
      </c>
      <c r="V1539" s="91">
        <f t="shared" ref="V1539:V1570" si="610">+U1539*T1539</f>
        <v>0</v>
      </c>
      <c r="W1539" s="90"/>
      <c r="X1539" s="90"/>
      <c r="Y1539" s="91">
        <f>+V1539+W1539+X1539</f>
        <v>0</v>
      </c>
      <c r="Z1539" s="91">
        <f>+Y1539*6.565</f>
        <v>0</v>
      </c>
      <c r="AA1539" s="91" t="e">
        <f t="shared" ref="AA1539:AA1570" si="611">+Z1539+Q1539</f>
        <v>#VALUE!</v>
      </c>
    </row>
    <row r="1540" spans="1:29" ht="17.25" x14ac:dyDescent="0.25">
      <c r="A1540" s="4"/>
      <c r="B1540" s="4"/>
      <c r="C1540" s="92"/>
      <c r="D1540" s="192"/>
      <c r="E1540" s="93"/>
      <c r="F1540" s="94"/>
      <c r="G1540" s="95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6">
        <v>14400</v>
      </c>
      <c r="I1540" s="97" t="e">
        <f t="shared" ref="I1540:I1593" si="613">G1540*H1540</f>
        <v>#VALUE!</v>
      </c>
      <c r="J1540" s="87" t="e">
        <f t="shared" si="608"/>
        <v>#VALUE!</v>
      </c>
      <c r="K1540" s="97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7">
        <f t="shared" ref="L1540:L1593" si="615">K1540*H1540</f>
        <v>0</v>
      </c>
      <c r="M1540" s="97" t="e">
        <f t="shared" ref="M1540:M1593" si="616">L1540+J1540</f>
        <v>#VALUE!</v>
      </c>
      <c r="N1540" s="97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6"/>
      <c r="P1540" s="97" t="e">
        <f t="shared" si="609"/>
        <v>#VALUE!</v>
      </c>
      <c r="Q1540" s="98" t="e">
        <f t="shared" ref="Q1540:Q1603" si="618">P1540*6.565</f>
        <v>#VALUE!</v>
      </c>
      <c r="R1540" s="99"/>
      <c r="S1540" s="4"/>
      <c r="T1540" s="27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0">
        <v>66140</v>
      </c>
      <c r="V1540" s="101">
        <f t="shared" si="610"/>
        <v>0</v>
      </c>
      <c r="W1540" s="100"/>
      <c r="X1540" s="100"/>
      <c r="Y1540" s="101">
        <f t="shared" ref="Y1540:Y1593" si="620">+V1540+W1540+X1540</f>
        <v>0</v>
      </c>
      <c r="Z1540" s="101">
        <f t="shared" ref="Z1540:Z1603" si="621">+Y1540*6.565</f>
        <v>0</v>
      </c>
      <c r="AA1540" s="101" t="e">
        <f t="shared" si="611"/>
        <v>#VALUE!</v>
      </c>
    </row>
    <row r="1541" spans="1:29" ht="17.25" x14ac:dyDescent="0.25">
      <c r="A1541" s="4"/>
      <c r="B1541" s="4"/>
      <c r="C1541" s="92"/>
      <c r="D1541" s="192"/>
      <c r="E1541" s="93"/>
      <c r="F1541" s="94"/>
      <c r="G1541" s="95" t="str">
        <f t="shared" si="612"/>
        <v>Error</v>
      </c>
      <c r="H1541" s="96">
        <v>14400</v>
      </c>
      <c r="I1541" s="97" t="e">
        <f t="shared" si="613"/>
        <v>#VALUE!</v>
      </c>
      <c r="J1541" s="87" t="e">
        <f t="shared" si="608"/>
        <v>#VALUE!</v>
      </c>
      <c r="K1541" s="97">
        <f t="shared" si="614"/>
        <v>0</v>
      </c>
      <c r="L1541" s="97">
        <f t="shared" si="615"/>
        <v>0</v>
      </c>
      <c r="M1541" s="97" t="e">
        <f t="shared" si="616"/>
        <v>#VALUE!</v>
      </c>
      <c r="N1541" s="97" t="e">
        <f t="shared" si="617"/>
        <v>#VALUE!</v>
      </c>
      <c r="O1541" s="96"/>
      <c r="P1541" s="97" t="e">
        <f t="shared" si="609"/>
        <v>#VALUE!</v>
      </c>
      <c r="Q1541" s="98" t="e">
        <f t="shared" si="618"/>
        <v>#VALUE!</v>
      </c>
      <c r="R1541" s="99"/>
      <c r="S1541" s="4"/>
      <c r="T1541" s="27">
        <f t="shared" si="619"/>
        <v>0</v>
      </c>
      <c r="U1541" s="100">
        <v>66140</v>
      </c>
      <c r="V1541" s="101">
        <f t="shared" si="610"/>
        <v>0</v>
      </c>
      <c r="W1541" s="100"/>
      <c r="X1541" s="100"/>
      <c r="Y1541" s="101">
        <f t="shared" si="620"/>
        <v>0</v>
      </c>
      <c r="Z1541" s="101">
        <f t="shared" si="621"/>
        <v>0</v>
      </c>
      <c r="AA1541" s="101" t="e">
        <f t="shared" si="611"/>
        <v>#VALUE!</v>
      </c>
    </row>
    <row r="1542" spans="1:29" ht="17.25" x14ac:dyDescent="0.25">
      <c r="A1542" s="4"/>
      <c r="B1542" s="4"/>
      <c r="C1542" s="92"/>
      <c r="D1542" s="192"/>
      <c r="E1542" s="93"/>
      <c r="F1542" s="94"/>
      <c r="G1542" s="95" t="str">
        <f t="shared" si="612"/>
        <v>Error</v>
      </c>
      <c r="H1542" s="96">
        <v>14400</v>
      </c>
      <c r="I1542" s="97" t="e">
        <f t="shared" si="613"/>
        <v>#VALUE!</v>
      </c>
      <c r="J1542" s="87" t="e">
        <f t="shared" si="608"/>
        <v>#VALUE!</v>
      </c>
      <c r="K1542" s="97">
        <f t="shared" si="614"/>
        <v>0</v>
      </c>
      <c r="L1542" s="97">
        <f t="shared" si="615"/>
        <v>0</v>
      </c>
      <c r="M1542" s="97" t="e">
        <f t="shared" si="616"/>
        <v>#VALUE!</v>
      </c>
      <c r="N1542" s="97" t="e">
        <f t="shared" si="617"/>
        <v>#VALUE!</v>
      </c>
      <c r="O1542" s="96"/>
      <c r="P1542" s="97" t="e">
        <f t="shared" si="609"/>
        <v>#VALUE!</v>
      </c>
      <c r="Q1542" s="98" t="e">
        <f t="shared" si="618"/>
        <v>#VALUE!</v>
      </c>
      <c r="R1542" s="99"/>
      <c r="S1542" s="4"/>
      <c r="T1542" s="27">
        <f t="shared" si="619"/>
        <v>0</v>
      </c>
      <c r="U1542" s="100">
        <v>66140</v>
      </c>
      <c r="V1542" s="101">
        <f t="shared" si="610"/>
        <v>0</v>
      </c>
      <c r="W1542" s="100"/>
      <c r="X1542" s="100"/>
      <c r="Y1542" s="101">
        <f t="shared" si="620"/>
        <v>0</v>
      </c>
      <c r="Z1542" s="101">
        <f t="shared" si="621"/>
        <v>0</v>
      </c>
      <c r="AA1542" s="101" t="e">
        <f t="shared" si="611"/>
        <v>#VALUE!</v>
      </c>
    </row>
    <row r="1543" spans="1:29" ht="17.25" x14ac:dyDescent="0.25">
      <c r="A1543" s="4"/>
      <c r="B1543" s="4"/>
      <c r="C1543" s="92"/>
      <c r="D1543" s="192"/>
      <c r="E1543" s="93"/>
      <c r="F1543" s="94"/>
      <c r="G1543" s="95" t="str">
        <f t="shared" si="612"/>
        <v>Error</v>
      </c>
      <c r="H1543" s="96">
        <v>14400</v>
      </c>
      <c r="I1543" s="97" t="e">
        <f t="shared" si="613"/>
        <v>#VALUE!</v>
      </c>
      <c r="J1543" s="87" t="e">
        <f t="shared" si="608"/>
        <v>#VALUE!</v>
      </c>
      <c r="K1543" s="97">
        <f t="shared" si="614"/>
        <v>0</v>
      </c>
      <c r="L1543" s="97">
        <f t="shared" si="615"/>
        <v>0</v>
      </c>
      <c r="M1543" s="97" t="e">
        <f t="shared" si="616"/>
        <v>#VALUE!</v>
      </c>
      <c r="N1543" s="97" t="e">
        <f t="shared" si="617"/>
        <v>#VALUE!</v>
      </c>
      <c r="O1543" s="96"/>
      <c r="P1543" s="97" t="e">
        <f t="shared" si="609"/>
        <v>#VALUE!</v>
      </c>
      <c r="Q1543" s="98" t="e">
        <f t="shared" si="618"/>
        <v>#VALUE!</v>
      </c>
      <c r="R1543" s="99"/>
      <c r="S1543" s="4"/>
      <c r="T1543" s="27">
        <f t="shared" si="619"/>
        <v>0</v>
      </c>
      <c r="U1543" s="100">
        <v>66140</v>
      </c>
      <c r="V1543" s="101">
        <f t="shared" si="610"/>
        <v>0</v>
      </c>
      <c r="W1543" s="100"/>
      <c r="X1543" s="100"/>
      <c r="Y1543" s="101">
        <f t="shared" si="620"/>
        <v>0</v>
      </c>
      <c r="Z1543" s="101">
        <f t="shared" si="621"/>
        <v>0</v>
      </c>
      <c r="AA1543" s="101" t="e">
        <f t="shared" si="611"/>
        <v>#VALUE!</v>
      </c>
    </row>
    <row r="1544" spans="1:29" ht="17.25" x14ac:dyDescent="0.25">
      <c r="A1544" s="4"/>
      <c r="B1544" s="4"/>
      <c r="C1544" s="92"/>
      <c r="D1544" s="192"/>
      <c r="E1544" s="93"/>
      <c r="F1544" s="94"/>
      <c r="G1544" s="95" t="str">
        <f t="shared" si="612"/>
        <v>Error</v>
      </c>
      <c r="H1544" s="96">
        <v>14400</v>
      </c>
      <c r="I1544" s="97" t="e">
        <f t="shared" si="613"/>
        <v>#VALUE!</v>
      </c>
      <c r="J1544" s="87" t="e">
        <f t="shared" si="608"/>
        <v>#VALUE!</v>
      </c>
      <c r="K1544" s="97">
        <f t="shared" si="614"/>
        <v>0</v>
      </c>
      <c r="L1544" s="97">
        <f t="shared" si="615"/>
        <v>0</v>
      </c>
      <c r="M1544" s="97" t="e">
        <f t="shared" si="616"/>
        <v>#VALUE!</v>
      </c>
      <c r="N1544" s="97" t="e">
        <f t="shared" si="617"/>
        <v>#VALUE!</v>
      </c>
      <c r="O1544" s="96"/>
      <c r="P1544" s="97" t="e">
        <f t="shared" si="609"/>
        <v>#VALUE!</v>
      </c>
      <c r="Q1544" s="98" t="e">
        <f t="shared" si="618"/>
        <v>#VALUE!</v>
      </c>
      <c r="R1544" s="99"/>
      <c r="S1544" s="4"/>
      <c r="T1544" s="27">
        <f t="shared" si="619"/>
        <v>0</v>
      </c>
      <c r="U1544" s="100">
        <v>66140</v>
      </c>
      <c r="V1544" s="101">
        <f t="shared" si="610"/>
        <v>0</v>
      </c>
      <c r="W1544" s="100"/>
      <c r="X1544" s="100"/>
      <c r="Y1544" s="101">
        <f t="shared" si="620"/>
        <v>0</v>
      </c>
      <c r="Z1544" s="101">
        <f t="shared" si="621"/>
        <v>0</v>
      </c>
      <c r="AA1544" s="101" t="e">
        <f t="shared" si="611"/>
        <v>#VALUE!</v>
      </c>
    </row>
    <row r="1545" spans="1:29" ht="17.25" x14ac:dyDescent="0.25">
      <c r="A1545" s="4"/>
      <c r="B1545" s="4"/>
      <c r="C1545" s="92"/>
      <c r="D1545" s="192"/>
      <c r="E1545" s="83"/>
      <c r="F1545" s="84"/>
      <c r="G1545" s="85" t="str">
        <f t="shared" si="612"/>
        <v>Error</v>
      </c>
      <c r="H1545" s="86">
        <v>14400</v>
      </c>
      <c r="I1545" s="87" t="e">
        <f t="shared" si="613"/>
        <v>#VALUE!</v>
      </c>
      <c r="J1545" s="87" t="e">
        <f t="shared" si="608"/>
        <v>#VALUE!</v>
      </c>
      <c r="K1545" s="87">
        <f t="shared" si="614"/>
        <v>0</v>
      </c>
      <c r="L1545" s="87">
        <f t="shared" si="615"/>
        <v>0</v>
      </c>
      <c r="M1545" s="87" t="e">
        <f t="shared" si="616"/>
        <v>#VALUE!</v>
      </c>
      <c r="N1545" s="87" t="e">
        <f t="shared" si="617"/>
        <v>#VALUE!</v>
      </c>
      <c r="O1545" s="86"/>
      <c r="P1545" s="87" t="e">
        <f t="shared" si="609"/>
        <v>#VALUE!</v>
      </c>
      <c r="Q1545" s="88" t="e">
        <f t="shared" si="618"/>
        <v>#VALUE!</v>
      </c>
      <c r="R1545" s="89"/>
      <c r="S1545" s="81"/>
      <c r="T1545" s="27">
        <f t="shared" si="619"/>
        <v>0</v>
      </c>
      <c r="U1545" s="90">
        <v>66140</v>
      </c>
      <c r="V1545" s="91">
        <f t="shared" si="610"/>
        <v>0</v>
      </c>
      <c r="W1545" s="90"/>
      <c r="X1545" s="90"/>
      <c r="Y1545" s="91">
        <f t="shared" si="620"/>
        <v>0</v>
      </c>
      <c r="Z1545" s="91">
        <f t="shared" si="621"/>
        <v>0</v>
      </c>
      <c r="AA1545" s="91" t="e">
        <f t="shared" si="611"/>
        <v>#VALUE!</v>
      </c>
    </row>
    <row r="1546" spans="1:29" ht="17.25" x14ac:dyDescent="0.25">
      <c r="A1546" s="4"/>
      <c r="B1546" s="4"/>
      <c r="C1546" s="92"/>
      <c r="D1546" s="192"/>
      <c r="E1546" s="93"/>
      <c r="F1546" s="94"/>
      <c r="G1546" s="95" t="str">
        <f t="shared" si="612"/>
        <v>Error</v>
      </c>
      <c r="H1546" s="96">
        <v>14400</v>
      </c>
      <c r="I1546" s="97" t="e">
        <f t="shared" si="613"/>
        <v>#VALUE!</v>
      </c>
      <c r="J1546" s="87" t="e">
        <f t="shared" si="608"/>
        <v>#VALUE!</v>
      </c>
      <c r="K1546" s="97">
        <f t="shared" si="614"/>
        <v>0</v>
      </c>
      <c r="L1546" s="97">
        <f t="shared" si="615"/>
        <v>0</v>
      </c>
      <c r="M1546" s="97" t="e">
        <f t="shared" si="616"/>
        <v>#VALUE!</v>
      </c>
      <c r="N1546" s="97" t="e">
        <f t="shared" si="617"/>
        <v>#VALUE!</v>
      </c>
      <c r="O1546" s="96"/>
      <c r="P1546" s="97" t="e">
        <f t="shared" si="609"/>
        <v>#VALUE!</v>
      </c>
      <c r="Q1546" s="98" t="e">
        <f t="shared" si="618"/>
        <v>#VALUE!</v>
      </c>
      <c r="R1546" s="99"/>
      <c r="S1546" s="4"/>
      <c r="T1546" s="27">
        <f t="shared" si="619"/>
        <v>0</v>
      </c>
      <c r="U1546" s="100">
        <v>66140</v>
      </c>
      <c r="V1546" s="101">
        <f t="shared" si="610"/>
        <v>0</v>
      </c>
      <c r="W1546" s="100"/>
      <c r="X1546" s="100"/>
      <c r="Y1546" s="101">
        <f t="shared" si="620"/>
        <v>0</v>
      </c>
      <c r="Z1546" s="101">
        <f t="shared" si="621"/>
        <v>0</v>
      </c>
      <c r="AA1546" s="101" t="e">
        <f t="shared" si="611"/>
        <v>#VALUE!</v>
      </c>
    </row>
    <row r="1547" spans="1:29" ht="17.25" x14ac:dyDescent="0.25">
      <c r="A1547" s="4"/>
      <c r="B1547" s="4"/>
      <c r="C1547" s="92"/>
      <c r="D1547" s="192"/>
      <c r="E1547" s="93"/>
      <c r="F1547" s="94"/>
      <c r="G1547" s="95" t="str">
        <f t="shared" si="612"/>
        <v>Error</v>
      </c>
      <c r="H1547" s="96">
        <v>14400</v>
      </c>
      <c r="I1547" s="97" t="e">
        <f t="shared" si="613"/>
        <v>#VALUE!</v>
      </c>
      <c r="J1547" s="87" t="e">
        <f t="shared" si="608"/>
        <v>#VALUE!</v>
      </c>
      <c r="K1547" s="97">
        <f t="shared" si="614"/>
        <v>0</v>
      </c>
      <c r="L1547" s="97">
        <f t="shared" si="615"/>
        <v>0</v>
      </c>
      <c r="M1547" s="97" t="e">
        <f t="shared" si="616"/>
        <v>#VALUE!</v>
      </c>
      <c r="N1547" s="97" t="e">
        <f t="shared" si="617"/>
        <v>#VALUE!</v>
      </c>
      <c r="O1547" s="96"/>
      <c r="P1547" s="97" t="e">
        <f t="shared" si="609"/>
        <v>#VALUE!</v>
      </c>
      <c r="Q1547" s="98" t="e">
        <f t="shared" si="618"/>
        <v>#VALUE!</v>
      </c>
      <c r="R1547" s="99"/>
      <c r="S1547" s="4"/>
      <c r="T1547" s="27">
        <f t="shared" si="619"/>
        <v>0</v>
      </c>
      <c r="U1547" s="100">
        <v>66140</v>
      </c>
      <c r="V1547" s="101">
        <f t="shared" si="610"/>
        <v>0</v>
      </c>
      <c r="W1547" s="100"/>
      <c r="X1547" s="100"/>
      <c r="Y1547" s="101">
        <f t="shared" si="620"/>
        <v>0</v>
      </c>
      <c r="Z1547" s="101">
        <f t="shared" si="621"/>
        <v>0</v>
      </c>
      <c r="AA1547" s="101" t="e">
        <f t="shared" si="611"/>
        <v>#VALUE!</v>
      </c>
    </row>
    <row r="1548" spans="1:29" ht="17.25" x14ac:dyDescent="0.25">
      <c r="A1548" s="4"/>
      <c r="B1548" s="4"/>
      <c r="C1548" s="92"/>
      <c r="D1548" s="192"/>
      <c r="E1548" s="93"/>
      <c r="F1548" s="94"/>
      <c r="G1548" s="95" t="str">
        <f t="shared" si="612"/>
        <v>Error</v>
      </c>
      <c r="H1548" s="96">
        <v>14400</v>
      </c>
      <c r="I1548" s="97" t="e">
        <f t="shared" si="613"/>
        <v>#VALUE!</v>
      </c>
      <c r="J1548" s="87" t="e">
        <f t="shared" si="608"/>
        <v>#VALUE!</v>
      </c>
      <c r="K1548" s="97">
        <f t="shared" si="614"/>
        <v>0</v>
      </c>
      <c r="L1548" s="97">
        <f t="shared" si="615"/>
        <v>0</v>
      </c>
      <c r="M1548" s="97" t="e">
        <f t="shared" si="616"/>
        <v>#VALUE!</v>
      </c>
      <c r="N1548" s="97" t="e">
        <f t="shared" si="617"/>
        <v>#VALUE!</v>
      </c>
      <c r="O1548" s="96"/>
      <c r="P1548" s="97" t="e">
        <f t="shared" si="609"/>
        <v>#VALUE!</v>
      </c>
      <c r="Q1548" s="98" t="e">
        <f t="shared" si="618"/>
        <v>#VALUE!</v>
      </c>
      <c r="R1548" s="99"/>
      <c r="S1548" s="4"/>
      <c r="T1548" s="27">
        <f t="shared" si="619"/>
        <v>0</v>
      </c>
      <c r="U1548" s="100">
        <v>66140</v>
      </c>
      <c r="V1548" s="101">
        <f t="shared" si="610"/>
        <v>0</v>
      </c>
      <c r="W1548" s="100"/>
      <c r="X1548" s="100"/>
      <c r="Y1548" s="101">
        <f t="shared" si="620"/>
        <v>0</v>
      </c>
      <c r="Z1548" s="101">
        <f t="shared" si="621"/>
        <v>0</v>
      </c>
      <c r="AA1548" s="101" t="e">
        <f t="shared" si="611"/>
        <v>#VALUE!</v>
      </c>
    </row>
    <row r="1549" spans="1:29" ht="17.25" x14ac:dyDescent="0.25">
      <c r="A1549" s="4"/>
      <c r="B1549" s="4"/>
      <c r="C1549" s="92"/>
      <c r="D1549" s="192"/>
      <c r="E1549" s="93"/>
      <c r="F1549" s="94"/>
      <c r="G1549" s="95" t="str">
        <f t="shared" si="612"/>
        <v>Error</v>
      </c>
      <c r="H1549" s="96">
        <v>14400</v>
      </c>
      <c r="I1549" s="97" t="e">
        <f t="shared" si="613"/>
        <v>#VALUE!</v>
      </c>
      <c r="J1549" s="87" t="e">
        <f t="shared" si="608"/>
        <v>#VALUE!</v>
      </c>
      <c r="K1549" s="97">
        <f t="shared" si="614"/>
        <v>0</v>
      </c>
      <c r="L1549" s="97">
        <f t="shared" si="615"/>
        <v>0</v>
      </c>
      <c r="M1549" s="97" t="e">
        <f t="shared" si="616"/>
        <v>#VALUE!</v>
      </c>
      <c r="N1549" s="97" t="e">
        <f t="shared" si="617"/>
        <v>#VALUE!</v>
      </c>
      <c r="O1549" s="96"/>
      <c r="P1549" s="97" t="e">
        <f t="shared" si="609"/>
        <v>#VALUE!</v>
      </c>
      <c r="Q1549" s="98" t="e">
        <f t="shared" si="618"/>
        <v>#VALUE!</v>
      </c>
      <c r="R1549" s="99"/>
      <c r="S1549" s="4"/>
      <c r="T1549" s="27">
        <f t="shared" si="619"/>
        <v>0</v>
      </c>
      <c r="U1549" s="100">
        <v>66140</v>
      </c>
      <c r="V1549" s="101">
        <f t="shared" si="610"/>
        <v>0</v>
      </c>
      <c r="W1549" s="100"/>
      <c r="X1549" s="100"/>
      <c r="Y1549" s="101">
        <f t="shared" si="620"/>
        <v>0</v>
      </c>
      <c r="Z1549" s="101">
        <f t="shared" si="621"/>
        <v>0</v>
      </c>
      <c r="AA1549" s="101" t="e">
        <f t="shared" si="611"/>
        <v>#VALUE!</v>
      </c>
    </row>
    <row r="1550" spans="1:29" ht="17.25" x14ac:dyDescent="0.25">
      <c r="A1550" s="4"/>
      <c r="B1550" s="4"/>
      <c r="C1550" s="92"/>
      <c r="D1550" s="192"/>
      <c r="E1550" s="93"/>
      <c r="F1550" s="94"/>
      <c r="G1550" s="95" t="str">
        <f t="shared" si="612"/>
        <v>Error</v>
      </c>
      <c r="H1550" s="96">
        <v>14400</v>
      </c>
      <c r="I1550" s="97" t="e">
        <f t="shared" si="613"/>
        <v>#VALUE!</v>
      </c>
      <c r="J1550" s="87" t="e">
        <f t="shared" si="608"/>
        <v>#VALUE!</v>
      </c>
      <c r="K1550" s="97">
        <f t="shared" si="614"/>
        <v>0</v>
      </c>
      <c r="L1550" s="97">
        <f t="shared" si="615"/>
        <v>0</v>
      </c>
      <c r="M1550" s="97" t="e">
        <f t="shared" si="616"/>
        <v>#VALUE!</v>
      </c>
      <c r="N1550" s="97" t="e">
        <f t="shared" si="617"/>
        <v>#VALUE!</v>
      </c>
      <c r="O1550" s="96"/>
      <c r="P1550" s="97" t="e">
        <f t="shared" si="609"/>
        <v>#VALUE!</v>
      </c>
      <c r="Q1550" s="98" t="e">
        <f t="shared" si="618"/>
        <v>#VALUE!</v>
      </c>
      <c r="R1550" s="99"/>
      <c r="S1550" s="4"/>
      <c r="T1550" s="27">
        <f t="shared" si="619"/>
        <v>0</v>
      </c>
      <c r="U1550" s="100">
        <v>66140</v>
      </c>
      <c r="V1550" s="101">
        <f t="shared" si="610"/>
        <v>0</v>
      </c>
      <c r="W1550" s="100"/>
      <c r="X1550" s="100"/>
      <c r="Y1550" s="101">
        <f t="shared" si="620"/>
        <v>0</v>
      </c>
      <c r="Z1550" s="101">
        <f t="shared" si="621"/>
        <v>0</v>
      </c>
      <c r="AA1550" s="101" t="e">
        <f t="shared" si="611"/>
        <v>#VALUE!</v>
      </c>
    </row>
    <row r="1551" spans="1:29" ht="17.25" x14ac:dyDescent="0.25">
      <c r="A1551" s="4"/>
      <c r="B1551" s="4"/>
      <c r="C1551" s="92"/>
      <c r="D1551" s="192"/>
      <c r="E1551" s="83"/>
      <c r="F1551" s="84"/>
      <c r="G1551" s="85" t="str">
        <f t="shared" si="612"/>
        <v>Error</v>
      </c>
      <c r="H1551" s="86">
        <v>14400</v>
      </c>
      <c r="I1551" s="87" t="e">
        <f t="shared" si="613"/>
        <v>#VALUE!</v>
      </c>
      <c r="J1551" s="87" t="e">
        <f t="shared" si="608"/>
        <v>#VALUE!</v>
      </c>
      <c r="K1551" s="87">
        <f t="shared" si="614"/>
        <v>0</v>
      </c>
      <c r="L1551" s="87">
        <f t="shared" si="615"/>
        <v>0</v>
      </c>
      <c r="M1551" s="87" t="e">
        <f t="shared" si="616"/>
        <v>#VALUE!</v>
      </c>
      <c r="N1551" s="87" t="e">
        <f t="shared" si="617"/>
        <v>#VALUE!</v>
      </c>
      <c r="O1551" s="86"/>
      <c r="P1551" s="87" t="e">
        <f t="shared" si="609"/>
        <v>#VALUE!</v>
      </c>
      <c r="Q1551" s="88" t="e">
        <f t="shared" si="618"/>
        <v>#VALUE!</v>
      </c>
      <c r="R1551" s="89"/>
      <c r="S1551" s="81"/>
      <c r="T1551" s="27">
        <f t="shared" si="619"/>
        <v>0</v>
      </c>
      <c r="U1551" s="90">
        <v>66140</v>
      </c>
      <c r="V1551" s="91">
        <f t="shared" si="610"/>
        <v>0</v>
      </c>
      <c r="W1551" s="90"/>
      <c r="X1551" s="90"/>
      <c r="Y1551" s="91">
        <f t="shared" si="620"/>
        <v>0</v>
      </c>
      <c r="Z1551" s="91">
        <f t="shared" si="621"/>
        <v>0</v>
      </c>
      <c r="AA1551" s="91" t="e">
        <f t="shared" si="611"/>
        <v>#VALUE!</v>
      </c>
    </row>
    <row r="1552" spans="1:29" ht="17.25" x14ac:dyDescent="0.25">
      <c r="A1552" s="4"/>
      <c r="B1552" s="4"/>
      <c r="C1552" s="92"/>
      <c r="D1552" s="192"/>
      <c r="E1552" s="93"/>
      <c r="F1552" s="94"/>
      <c r="G1552" s="95" t="str">
        <f t="shared" si="612"/>
        <v>Error</v>
      </c>
      <c r="H1552" s="96">
        <v>14400</v>
      </c>
      <c r="I1552" s="97" t="e">
        <f t="shared" si="613"/>
        <v>#VALUE!</v>
      </c>
      <c r="J1552" s="87" t="e">
        <f t="shared" si="608"/>
        <v>#VALUE!</v>
      </c>
      <c r="K1552" s="97">
        <f t="shared" si="614"/>
        <v>0</v>
      </c>
      <c r="L1552" s="97">
        <f t="shared" si="615"/>
        <v>0</v>
      </c>
      <c r="M1552" s="97" t="e">
        <f t="shared" si="616"/>
        <v>#VALUE!</v>
      </c>
      <c r="N1552" s="97" t="e">
        <f t="shared" si="617"/>
        <v>#VALUE!</v>
      </c>
      <c r="O1552" s="96"/>
      <c r="P1552" s="97" t="e">
        <f t="shared" si="609"/>
        <v>#VALUE!</v>
      </c>
      <c r="Q1552" s="98" t="e">
        <f t="shared" si="618"/>
        <v>#VALUE!</v>
      </c>
      <c r="R1552" s="99"/>
      <c r="S1552" s="4"/>
      <c r="T1552" s="27">
        <f t="shared" si="619"/>
        <v>0</v>
      </c>
      <c r="U1552" s="100">
        <v>66140</v>
      </c>
      <c r="V1552" s="101">
        <f t="shared" si="610"/>
        <v>0</v>
      </c>
      <c r="W1552" s="100"/>
      <c r="X1552" s="100"/>
      <c r="Y1552" s="101">
        <f t="shared" si="620"/>
        <v>0</v>
      </c>
      <c r="Z1552" s="101">
        <f t="shared" si="621"/>
        <v>0</v>
      </c>
      <c r="AA1552" s="101" t="e">
        <f t="shared" si="611"/>
        <v>#VALUE!</v>
      </c>
    </row>
    <row r="1553" spans="1:27" ht="17.25" x14ac:dyDescent="0.25">
      <c r="A1553" s="4"/>
      <c r="B1553" s="4"/>
      <c r="C1553" s="92"/>
      <c r="D1553" s="192"/>
      <c r="E1553" s="93"/>
      <c r="F1553" s="94"/>
      <c r="G1553" s="95" t="str">
        <f t="shared" si="612"/>
        <v>Error</v>
      </c>
      <c r="H1553" s="96">
        <v>14400</v>
      </c>
      <c r="I1553" s="97" t="e">
        <f t="shared" si="613"/>
        <v>#VALUE!</v>
      </c>
      <c r="J1553" s="87" t="e">
        <f t="shared" si="608"/>
        <v>#VALUE!</v>
      </c>
      <c r="K1553" s="97">
        <f t="shared" si="614"/>
        <v>0</v>
      </c>
      <c r="L1553" s="97">
        <f t="shared" si="615"/>
        <v>0</v>
      </c>
      <c r="M1553" s="97" t="e">
        <f t="shared" si="616"/>
        <v>#VALUE!</v>
      </c>
      <c r="N1553" s="97" t="e">
        <f t="shared" si="617"/>
        <v>#VALUE!</v>
      </c>
      <c r="O1553" s="96"/>
      <c r="P1553" s="97" t="e">
        <f t="shared" si="609"/>
        <v>#VALUE!</v>
      </c>
      <c r="Q1553" s="98" t="e">
        <f t="shared" si="618"/>
        <v>#VALUE!</v>
      </c>
      <c r="R1553" s="99"/>
      <c r="S1553" s="4"/>
      <c r="T1553" s="27">
        <f t="shared" si="619"/>
        <v>0</v>
      </c>
      <c r="U1553" s="100">
        <v>66140</v>
      </c>
      <c r="V1553" s="101">
        <f t="shared" si="610"/>
        <v>0</v>
      </c>
      <c r="W1553" s="100"/>
      <c r="X1553" s="100"/>
      <c r="Y1553" s="101">
        <f t="shared" si="620"/>
        <v>0</v>
      </c>
      <c r="Z1553" s="101">
        <f t="shared" si="621"/>
        <v>0</v>
      </c>
      <c r="AA1553" s="101" t="e">
        <f t="shared" si="611"/>
        <v>#VALUE!</v>
      </c>
    </row>
    <row r="1554" spans="1:27" ht="17.25" x14ac:dyDescent="0.25">
      <c r="A1554" s="4"/>
      <c r="B1554" s="4"/>
      <c r="C1554" s="92"/>
      <c r="D1554" s="192"/>
      <c r="E1554" s="93"/>
      <c r="F1554" s="94"/>
      <c r="G1554" s="95" t="str">
        <f t="shared" si="612"/>
        <v>Error</v>
      </c>
      <c r="H1554" s="96">
        <v>14400</v>
      </c>
      <c r="I1554" s="97" t="e">
        <f t="shared" si="613"/>
        <v>#VALUE!</v>
      </c>
      <c r="J1554" s="87" t="e">
        <f t="shared" si="608"/>
        <v>#VALUE!</v>
      </c>
      <c r="K1554" s="97">
        <f t="shared" si="614"/>
        <v>0</v>
      </c>
      <c r="L1554" s="97">
        <f t="shared" si="615"/>
        <v>0</v>
      </c>
      <c r="M1554" s="97" t="e">
        <f t="shared" si="616"/>
        <v>#VALUE!</v>
      </c>
      <c r="N1554" s="97" t="e">
        <f t="shared" si="617"/>
        <v>#VALUE!</v>
      </c>
      <c r="O1554" s="96"/>
      <c r="P1554" s="97" t="e">
        <f t="shared" si="609"/>
        <v>#VALUE!</v>
      </c>
      <c r="Q1554" s="98" t="e">
        <f t="shared" si="618"/>
        <v>#VALUE!</v>
      </c>
      <c r="R1554" s="99"/>
      <c r="S1554" s="4"/>
      <c r="T1554" s="27">
        <f t="shared" si="619"/>
        <v>0</v>
      </c>
      <c r="U1554" s="100">
        <v>66140</v>
      </c>
      <c r="V1554" s="101">
        <f t="shared" si="610"/>
        <v>0</v>
      </c>
      <c r="W1554" s="100"/>
      <c r="X1554" s="100"/>
      <c r="Y1554" s="101">
        <f t="shared" si="620"/>
        <v>0</v>
      </c>
      <c r="Z1554" s="101">
        <f t="shared" si="621"/>
        <v>0</v>
      </c>
      <c r="AA1554" s="101" t="e">
        <f t="shared" si="611"/>
        <v>#VALUE!</v>
      </c>
    </row>
    <row r="1555" spans="1:27" ht="17.25" x14ac:dyDescent="0.25">
      <c r="A1555" s="4"/>
      <c r="B1555" s="4"/>
      <c r="C1555" s="92"/>
      <c r="D1555" s="192"/>
      <c r="E1555" s="93"/>
      <c r="F1555" s="94"/>
      <c r="G1555" s="95" t="str">
        <f t="shared" si="612"/>
        <v>Error</v>
      </c>
      <c r="H1555" s="96">
        <v>14400</v>
      </c>
      <c r="I1555" s="97" t="e">
        <f t="shared" si="613"/>
        <v>#VALUE!</v>
      </c>
      <c r="J1555" s="87" t="e">
        <f t="shared" si="608"/>
        <v>#VALUE!</v>
      </c>
      <c r="K1555" s="97">
        <f t="shared" si="614"/>
        <v>0</v>
      </c>
      <c r="L1555" s="97">
        <f t="shared" si="615"/>
        <v>0</v>
      </c>
      <c r="M1555" s="97" t="e">
        <f t="shared" si="616"/>
        <v>#VALUE!</v>
      </c>
      <c r="N1555" s="97" t="e">
        <f t="shared" si="617"/>
        <v>#VALUE!</v>
      </c>
      <c r="O1555" s="96"/>
      <c r="P1555" s="97" t="e">
        <f t="shared" si="609"/>
        <v>#VALUE!</v>
      </c>
      <c r="Q1555" s="98" t="e">
        <f t="shared" si="618"/>
        <v>#VALUE!</v>
      </c>
      <c r="R1555" s="99"/>
      <c r="S1555" s="4"/>
      <c r="T1555" s="27">
        <f t="shared" si="619"/>
        <v>0</v>
      </c>
      <c r="U1555" s="100">
        <v>66140</v>
      </c>
      <c r="V1555" s="101">
        <f t="shared" si="610"/>
        <v>0</v>
      </c>
      <c r="W1555" s="100"/>
      <c r="X1555" s="100"/>
      <c r="Y1555" s="101">
        <f t="shared" si="620"/>
        <v>0</v>
      </c>
      <c r="Z1555" s="101">
        <f t="shared" si="621"/>
        <v>0</v>
      </c>
      <c r="AA1555" s="101" t="e">
        <f t="shared" si="611"/>
        <v>#VALUE!</v>
      </c>
    </row>
    <row r="1556" spans="1:27" ht="17.25" x14ac:dyDescent="0.25">
      <c r="A1556" s="4"/>
      <c r="B1556" s="4"/>
      <c r="C1556" s="92"/>
      <c r="D1556" s="192"/>
      <c r="E1556" s="93"/>
      <c r="F1556" s="94"/>
      <c r="G1556" s="95" t="str">
        <f t="shared" si="612"/>
        <v>Error</v>
      </c>
      <c r="H1556" s="96">
        <v>14400</v>
      </c>
      <c r="I1556" s="97" t="e">
        <f t="shared" si="613"/>
        <v>#VALUE!</v>
      </c>
      <c r="J1556" s="87" t="e">
        <f t="shared" si="608"/>
        <v>#VALUE!</v>
      </c>
      <c r="K1556" s="97">
        <f t="shared" si="614"/>
        <v>0</v>
      </c>
      <c r="L1556" s="97">
        <f t="shared" si="615"/>
        <v>0</v>
      </c>
      <c r="M1556" s="97" t="e">
        <f t="shared" si="616"/>
        <v>#VALUE!</v>
      </c>
      <c r="N1556" s="97" t="e">
        <f t="shared" si="617"/>
        <v>#VALUE!</v>
      </c>
      <c r="O1556" s="96"/>
      <c r="P1556" s="97" t="e">
        <f t="shared" si="609"/>
        <v>#VALUE!</v>
      </c>
      <c r="Q1556" s="98" t="e">
        <f t="shared" si="618"/>
        <v>#VALUE!</v>
      </c>
      <c r="R1556" s="99"/>
      <c r="S1556" s="4"/>
      <c r="T1556" s="27">
        <f t="shared" si="619"/>
        <v>0</v>
      </c>
      <c r="U1556" s="100">
        <v>66140</v>
      </c>
      <c r="V1556" s="101">
        <f t="shared" si="610"/>
        <v>0</v>
      </c>
      <c r="W1556" s="100"/>
      <c r="X1556" s="100"/>
      <c r="Y1556" s="101">
        <f t="shared" si="620"/>
        <v>0</v>
      </c>
      <c r="Z1556" s="101">
        <f t="shared" si="621"/>
        <v>0</v>
      </c>
      <c r="AA1556" s="101" t="e">
        <f t="shared" si="611"/>
        <v>#VALUE!</v>
      </c>
    </row>
    <row r="1557" spans="1:27" ht="17.25" x14ac:dyDescent="0.25">
      <c r="A1557" s="4"/>
      <c r="B1557" s="4"/>
      <c r="C1557" s="92"/>
      <c r="D1557" s="192"/>
      <c r="E1557" s="83"/>
      <c r="F1557" s="84"/>
      <c r="G1557" s="85" t="str">
        <f t="shared" si="612"/>
        <v>Error</v>
      </c>
      <c r="H1557" s="86">
        <v>14400</v>
      </c>
      <c r="I1557" s="87" t="e">
        <f t="shared" si="613"/>
        <v>#VALUE!</v>
      </c>
      <c r="J1557" s="87" t="e">
        <f t="shared" si="608"/>
        <v>#VALUE!</v>
      </c>
      <c r="K1557" s="87">
        <f t="shared" si="614"/>
        <v>0</v>
      </c>
      <c r="L1557" s="87">
        <f t="shared" si="615"/>
        <v>0</v>
      </c>
      <c r="M1557" s="87" t="e">
        <f t="shared" si="616"/>
        <v>#VALUE!</v>
      </c>
      <c r="N1557" s="87" t="e">
        <f t="shared" si="617"/>
        <v>#VALUE!</v>
      </c>
      <c r="O1557" s="86"/>
      <c r="P1557" s="87" t="e">
        <f t="shared" si="609"/>
        <v>#VALUE!</v>
      </c>
      <c r="Q1557" s="88" t="e">
        <f t="shared" si="618"/>
        <v>#VALUE!</v>
      </c>
      <c r="R1557" s="89"/>
      <c r="S1557" s="81"/>
      <c r="T1557" s="27">
        <f t="shared" si="619"/>
        <v>0</v>
      </c>
      <c r="U1557" s="90">
        <v>66140</v>
      </c>
      <c r="V1557" s="91">
        <f t="shared" si="610"/>
        <v>0</v>
      </c>
      <c r="W1557" s="90"/>
      <c r="X1557" s="90"/>
      <c r="Y1557" s="91">
        <f t="shared" si="620"/>
        <v>0</v>
      </c>
      <c r="Z1557" s="91">
        <f t="shared" si="621"/>
        <v>0</v>
      </c>
      <c r="AA1557" s="91" t="e">
        <f t="shared" si="611"/>
        <v>#VALUE!</v>
      </c>
    </row>
    <row r="1558" spans="1:27" ht="17.25" x14ac:dyDescent="0.25">
      <c r="A1558" s="4"/>
      <c r="B1558" s="4"/>
      <c r="C1558" s="92"/>
      <c r="D1558" s="192"/>
      <c r="E1558" s="93"/>
      <c r="F1558" s="94"/>
      <c r="G1558" s="95" t="str">
        <f t="shared" si="612"/>
        <v>Error</v>
      </c>
      <c r="H1558" s="96">
        <v>14400</v>
      </c>
      <c r="I1558" s="97" t="e">
        <f t="shared" si="613"/>
        <v>#VALUE!</v>
      </c>
      <c r="J1558" s="87" t="e">
        <f t="shared" si="608"/>
        <v>#VALUE!</v>
      </c>
      <c r="K1558" s="97">
        <f t="shared" si="614"/>
        <v>0</v>
      </c>
      <c r="L1558" s="97">
        <f t="shared" si="615"/>
        <v>0</v>
      </c>
      <c r="M1558" s="97" t="e">
        <f t="shared" si="616"/>
        <v>#VALUE!</v>
      </c>
      <c r="N1558" s="97" t="e">
        <f t="shared" si="617"/>
        <v>#VALUE!</v>
      </c>
      <c r="O1558" s="96"/>
      <c r="P1558" s="97" t="e">
        <f t="shared" si="609"/>
        <v>#VALUE!</v>
      </c>
      <c r="Q1558" s="98" t="e">
        <f t="shared" si="618"/>
        <v>#VALUE!</v>
      </c>
      <c r="R1558" s="99"/>
      <c r="S1558" s="4"/>
      <c r="T1558" s="27">
        <f t="shared" si="619"/>
        <v>0</v>
      </c>
      <c r="U1558" s="100">
        <v>66140</v>
      </c>
      <c r="V1558" s="101">
        <f t="shared" si="610"/>
        <v>0</v>
      </c>
      <c r="W1558" s="100"/>
      <c r="X1558" s="100"/>
      <c r="Y1558" s="101">
        <f t="shared" si="620"/>
        <v>0</v>
      </c>
      <c r="Z1558" s="101">
        <f t="shared" si="621"/>
        <v>0</v>
      </c>
      <c r="AA1558" s="101" t="e">
        <f t="shared" si="611"/>
        <v>#VALUE!</v>
      </c>
    </row>
    <row r="1559" spans="1:27" ht="17.25" x14ac:dyDescent="0.25">
      <c r="A1559" s="4"/>
      <c r="B1559" s="4"/>
      <c r="C1559" s="92"/>
      <c r="D1559" s="192"/>
      <c r="E1559" s="93"/>
      <c r="F1559" s="94"/>
      <c r="G1559" s="95" t="str">
        <f t="shared" si="612"/>
        <v>Error</v>
      </c>
      <c r="H1559" s="96">
        <v>14400</v>
      </c>
      <c r="I1559" s="97" t="e">
        <f t="shared" si="613"/>
        <v>#VALUE!</v>
      </c>
      <c r="J1559" s="87" t="e">
        <f t="shared" si="608"/>
        <v>#VALUE!</v>
      </c>
      <c r="K1559" s="97">
        <f t="shared" si="614"/>
        <v>0</v>
      </c>
      <c r="L1559" s="97">
        <f t="shared" si="615"/>
        <v>0</v>
      </c>
      <c r="M1559" s="97" t="e">
        <f t="shared" si="616"/>
        <v>#VALUE!</v>
      </c>
      <c r="N1559" s="97" t="e">
        <f t="shared" si="617"/>
        <v>#VALUE!</v>
      </c>
      <c r="O1559" s="96"/>
      <c r="P1559" s="97" t="e">
        <f t="shared" si="609"/>
        <v>#VALUE!</v>
      </c>
      <c r="Q1559" s="98" t="e">
        <f t="shared" si="618"/>
        <v>#VALUE!</v>
      </c>
      <c r="R1559" s="99"/>
      <c r="S1559" s="4"/>
      <c r="T1559" s="27">
        <f t="shared" si="619"/>
        <v>0</v>
      </c>
      <c r="U1559" s="100">
        <v>66140</v>
      </c>
      <c r="V1559" s="101">
        <f t="shared" si="610"/>
        <v>0</v>
      </c>
      <c r="W1559" s="100"/>
      <c r="X1559" s="100"/>
      <c r="Y1559" s="101">
        <f t="shared" si="620"/>
        <v>0</v>
      </c>
      <c r="Z1559" s="101">
        <f t="shared" si="621"/>
        <v>0</v>
      </c>
      <c r="AA1559" s="101" t="e">
        <f t="shared" si="611"/>
        <v>#VALUE!</v>
      </c>
    </row>
    <row r="1560" spans="1:27" ht="17.25" x14ac:dyDescent="0.25">
      <c r="A1560" s="4"/>
      <c r="B1560" s="4"/>
      <c r="C1560" s="92"/>
      <c r="D1560" s="192"/>
      <c r="E1560" s="93"/>
      <c r="F1560" s="94"/>
      <c r="G1560" s="95" t="str">
        <f t="shared" si="612"/>
        <v>Error</v>
      </c>
      <c r="H1560" s="96">
        <v>14400</v>
      </c>
      <c r="I1560" s="97" t="e">
        <f t="shared" si="613"/>
        <v>#VALUE!</v>
      </c>
      <c r="J1560" s="87" t="e">
        <f t="shared" si="608"/>
        <v>#VALUE!</v>
      </c>
      <c r="K1560" s="97">
        <f t="shared" si="614"/>
        <v>0</v>
      </c>
      <c r="L1560" s="97">
        <f t="shared" si="615"/>
        <v>0</v>
      </c>
      <c r="M1560" s="97" t="e">
        <f t="shared" si="616"/>
        <v>#VALUE!</v>
      </c>
      <c r="N1560" s="97" t="e">
        <f t="shared" si="617"/>
        <v>#VALUE!</v>
      </c>
      <c r="O1560" s="96"/>
      <c r="P1560" s="97" t="e">
        <f t="shared" si="609"/>
        <v>#VALUE!</v>
      </c>
      <c r="Q1560" s="98" t="e">
        <f t="shared" si="618"/>
        <v>#VALUE!</v>
      </c>
      <c r="R1560" s="99"/>
      <c r="S1560" s="4"/>
      <c r="T1560" s="27">
        <f t="shared" si="619"/>
        <v>0</v>
      </c>
      <c r="U1560" s="100">
        <v>66140</v>
      </c>
      <c r="V1560" s="101">
        <f t="shared" si="610"/>
        <v>0</v>
      </c>
      <c r="W1560" s="100"/>
      <c r="X1560" s="100"/>
      <c r="Y1560" s="101">
        <f t="shared" si="620"/>
        <v>0</v>
      </c>
      <c r="Z1560" s="101">
        <f t="shared" si="621"/>
        <v>0</v>
      </c>
      <c r="AA1560" s="101" t="e">
        <f t="shared" si="611"/>
        <v>#VALUE!</v>
      </c>
    </row>
    <row r="1561" spans="1:27" ht="17.25" x14ac:dyDescent="0.25">
      <c r="A1561" s="4"/>
      <c r="B1561" s="4"/>
      <c r="C1561" s="92"/>
      <c r="D1561" s="192"/>
      <c r="E1561" s="93"/>
      <c r="F1561" s="94"/>
      <c r="G1561" s="95" t="str">
        <f t="shared" si="612"/>
        <v>Error</v>
      </c>
      <c r="H1561" s="96">
        <v>14400</v>
      </c>
      <c r="I1561" s="97" t="e">
        <f t="shared" si="613"/>
        <v>#VALUE!</v>
      </c>
      <c r="J1561" s="87" t="e">
        <f t="shared" si="608"/>
        <v>#VALUE!</v>
      </c>
      <c r="K1561" s="97">
        <f t="shared" si="614"/>
        <v>0</v>
      </c>
      <c r="L1561" s="97">
        <f t="shared" si="615"/>
        <v>0</v>
      </c>
      <c r="M1561" s="97" t="e">
        <f t="shared" si="616"/>
        <v>#VALUE!</v>
      </c>
      <c r="N1561" s="97" t="e">
        <f t="shared" si="617"/>
        <v>#VALUE!</v>
      </c>
      <c r="O1561" s="96"/>
      <c r="P1561" s="97" t="e">
        <f t="shared" si="609"/>
        <v>#VALUE!</v>
      </c>
      <c r="Q1561" s="98" t="e">
        <f t="shared" si="618"/>
        <v>#VALUE!</v>
      </c>
      <c r="R1561" s="99"/>
      <c r="S1561" s="4"/>
      <c r="T1561" s="27">
        <f t="shared" si="619"/>
        <v>0</v>
      </c>
      <c r="U1561" s="100">
        <v>66140</v>
      </c>
      <c r="V1561" s="101">
        <f t="shared" si="610"/>
        <v>0</v>
      </c>
      <c r="W1561" s="100"/>
      <c r="X1561" s="100"/>
      <c r="Y1561" s="101">
        <f t="shared" si="620"/>
        <v>0</v>
      </c>
      <c r="Z1561" s="101">
        <f t="shared" si="621"/>
        <v>0</v>
      </c>
      <c r="AA1561" s="101" t="e">
        <f t="shared" si="611"/>
        <v>#VALUE!</v>
      </c>
    </row>
    <row r="1562" spans="1:27" ht="17.25" x14ac:dyDescent="0.25">
      <c r="A1562" s="4"/>
      <c r="B1562" s="4"/>
      <c r="C1562" s="92"/>
      <c r="D1562" s="192"/>
      <c r="E1562" s="93"/>
      <c r="F1562" s="94"/>
      <c r="G1562" s="95" t="str">
        <f t="shared" si="612"/>
        <v>Error</v>
      </c>
      <c r="H1562" s="96">
        <v>14400</v>
      </c>
      <c r="I1562" s="97" t="e">
        <f t="shared" si="613"/>
        <v>#VALUE!</v>
      </c>
      <c r="J1562" s="87" t="e">
        <f t="shared" si="608"/>
        <v>#VALUE!</v>
      </c>
      <c r="K1562" s="97">
        <f t="shared" si="614"/>
        <v>0</v>
      </c>
      <c r="L1562" s="97">
        <f t="shared" si="615"/>
        <v>0</v>
      </c>
      <c r="M1562" s="97" t="e">
        <f t="shared" si="616"/>
        <v>#VALUE!</v>
      </c>
      <c r="N1562" s="97" t="e">
        <f t="shared" si="617"/>
        <v>#VALUE!</v>
      </c>
      <c r="O1562" s="96"/>
      <c r="P1562" s="97" t="e">
        <f t="shared" si="609"/>
        <v>#VALUE!</v>
      </c>
      <c r="Q1562" s="98" t="e">
        <f t="shared" si="618"/>
        <v>#VALUE!</v>
      </c>
      <c r="R1562" s="99"/>
      <c r="S1562" s="4"/>
      <c r="T1562" s="27">
        <f t="shared" si="619"/>
        <v>0</v>
      </c>
      <c r="U1562" s="100">
        <v>66140</v>
      </c>
      <c r="V1562" s="101">
        <f t="shared" si="610"/>
        <v>0</v>
      </c>
      <c r="W1562" s="100"/>
      <c r="X1562" s="100"/>
      <c r="Y1562" s="101">
        <f t="shared" si="620"/>
        <v>0</v>
      </c>
      <c r="Z1562" s="101">
        <f t="shared" si="621"/>
        <v>0</v>
      </c>
      <c r="AA1562" s="101" t="e">
        <f t="shared" si="611"/>
        <v>#VALUE!</v>
      </c>
    </row>
    <row r="1563" spans="1:27" ht="17.25" x14ac:dyDescent="0.25">
      <c r="A1563" s="4"/>
      <c r="B1563" s="4"/>
      <c r="C1563" s="92"/>
      <c r="D1563" s="192"/>
      <c r="E1563" s="83"/>
      <c r="F1563" s="84"/>
      <c r="G1563" s="85" t="str">
        <f t="shared" si="612"/>
        <v>Error</v>
      </c>
      <c r="H1563" s="86">
        <v>14400</v>
      </c>
      <c r="I1563" s="87" t="e">
        <f t="shared" si="613"/>
        <v>#VALUE!</v>
      </c>
      <c r="J1563" s="87" t="e">
        <f t="shared" si="608"/>
        <v>#VALUE!</v>
      </c>
      <c r="K1563" s="87">
        <f t="shared" si="614"/>
        <v>0</v>
      </c>
      <c r="L1563" s="87">
        <f t="shared" si="615"/>
        <v>0</v>
      </c>
      <c r="M1563" s="87" t="e">
        <f t="shared" si="616"/>
        <v>#VALUE!</v>
      </c>
      <c r="N1563" s="87" t="e">
        <f t="shared" si="617"/>
        <v>#VALUE!</v>
      </c>
      <c r="O1563" s="86"/>
      <c r="P1563" s="87" t="e">
        <f t="shared" si="609"/>
        <v>#VALUE!</v>
      </c>
      <c r="Q1563" s="88" t="e">
        <f t="shared" si="618"/>
        <v>#VALUE!</v>
      </c>
      <c r="R1563" s="89"/>
      <c r="S1563" s="81"/>
      <c r="T1563" s="27">
        <f t="shared" si="619"/>
        <v>0</v>
      </c>
      <c r="U1563" s="90">
        <v>66140</v>
      </c>
      <c r="V1563" s="91">
        <f t="shared" si="610"/>
        <v>0</v>
      </c>
      <c r="W1563" s="90"/>
      <c r="X1563" s="90"/>
      <c r="Y1563" s="91">
        <f t="shared" si="620"/>
        <v>0</v>
      </c>
      <c r="Z1563" s="91">
        <f t="shared" si="621"/>
        <v>0</v>
      </c>
      <c r="AA1563" s="91" t="e">
        <f t="shared" si="611"/>
        <v>#VALUE!</v>
      </c>
    </row>
    <row r="1564" spans="1:27" ht="17.25" x14ac:dyDescent="0.25">
      <c r="A1564" s="4"/>
      <c r="B1564" s="4"/>
      <c r="C1564" s="92"/>
      <c r="D1564" s="192"/>
      <c r="E1564" s="93"/>
      <c r="F1564" s="94"/>
      <c r="G1564" s="95" t="str">
        <f t="shared" si="612"/>
        <v>Error</v>
      </c>
      <c r="H1564" s="96">
        <v>14400</v>
      </c>
      <c r="I1564" s="97" t="e">
        <f t="shared" si="613"/>
        <v>#VALUE!</v>
      </c>
      <c r="J1564" s="87" t="e">
        <f t="shared" si="608"/>
        <v>#VALUE!</v>
      </c>
      <c r="K1564" s="97">
        <f t="shared" si="614"/>
        <v>0</v>
      </c>
      <c r="L1564" s="97">
        <f t="shared" si="615"/>
        <v>0</v>
      </c>
      <c r="M1564" s="97" t="e">
        <f t="shared" si="616"/>
        <v>#VALUE!</v>
      </c>
      <c r="N1564" s="97" t="e">
        <f t="shared" si="617"/>
        <v>#VALUE!</v>
      </c>
      <c r="O1564" s="96"/>
      <c r="P1564" s="97" t="e">
        <f t="shared" si="609"/>
        <v>#VALUE!</v>
      </c>
      <c r="Q1564" s="98" t="e">
        <f t="shared" si="618"/>
        <v>#VALUE!</v>
      </c>
      <c r="R1564" s="99"/>
      <c r="S1564" s="4"/>
      <c r="T1564" s="27">
        <f t="shared" si="619"/>
        <v>0</v>
      </c>
      <c r="U1564" s="100">
        <v>66140</v>
      </c>
      <c r="V1564" s="101">
        <f t="shared" si="610"/>
        <v>0</v>
      </c>
      <c r="W1564" s="100"/>
      <c r="X1564" s="100"/>
      <c r="Y1564" s="101">
        <f t="shared" si="620"/>
        <v>0</v>
      </c>
      <c r="Z1564" s="101">
        <f t="shared" si="621"/>
        <v>0</v>
      </c>
      <c r="AA1564" s="101" t="e">
        <f t="shared" si="611"/>
        <v>#VALUE!</v>
      </c>
    </row>
    <row r="1565" spans="1:27" ht="17.25" x14ac:dyDescent="0.25">
      <c r="A1565" s="4"/>
      <c r="B1565" s="4"/>
      <c r="C1565" s="92"/>
      <c r="D1565" s="192"/>
      <c r="E1565" s="93"/>
      <c r="F1565" s="94"/>
      <c r="G1565" s="95" t="str">
        <f t="shared" si="612"/>
        <v>Error</v>
      </c>
      <c r="H1565" s="96">
        <v>14400</v>
      </c>
      <c r="I1565" s="97" t="e">
        <f t="shared" si="613"/>
        <v>#VALUE!</v>
      </c>
      <c r="J1565" s="87" t="e">
        <f t="shared" si="608"/>
        <v>#VALUE!</v>
      </c>
      <c r="K1565" s="97">
        <f t="shared" si="614"/>
        <v>0</v>
      </c>
      <c r="L1565" s="97">
        <f t="shared" si="615"/>
        <v>0</v>
      </c>
      <c r="M1565" s="97" t="e">
        <f t="shared" si="616"/>
        <v>#VALUE!</v>
      </c>
      <c r="N1565" s="97" t="e">
        <f t="shared" si="617"/>
        <v>#VALUE!</v>
      </c>
      <c r="O1565" s="96"/>
      <c r="P1565" s="97" t="e">
        <f t="shared" si="609"/>
        <v>#VALUE!</v>
      </c>
      <c r="Q1565" s="98" t="e">
        <f t="shared" si="618"/>
        <v>#VALUE!</v>
      </c>
      <c r="R1565" s="99"/>
      <c r="S1565" s="4"/>
      <c r="T1565" s="27">
        <f t="shared" si="619"/>
        <v>0</v>
      </c>
      <c r="U1565" s="100">
        <v>66140</v>
      </c>
      <c r="V1565" s="101">
        <f t="shared" si="610"/>
        <v>0</v>
      </c>
      <c r="W1565" s="100"/>
      <c r="X1565" s="100"/>
      <c r="Y1565" s="101">
        <f t="shared" si="620"/>
        <v>0</v>
      </c>
      <c r="Z1565" s="101">
        <f t="shared" si="621"/>
        <v>0</v>
      </c>
      <c r="AA1565" s="101" t="e">
        <f t="shared" si="611"/>
        <v>#VALUE!</v>
      </c>
    </row>
    <row r="1566" spans="1:27" ht="17.25" x14ac:dyDescent="0.25">
      <c r="A1566" s="4"/>
      <c r="B1566" s="4"/>
      <c r="C1566" s="92"/>
      <c r="D1566" s="192"/>
      <c r="E1566" s="93"/>
      <c r="F1566" s="94"/>
      <c r="G1566" s="95" t="str">
        <f t="shared" si="612"/>
        <v>Error</v>
      </c>
      <c r="H1566" s="96">
        <v>14400</v>
      </c>
      <c r="I1566" s="97" t="e">
        <f t="shared" si="613"/>
        <v>#VALUE!</v>
      </c>
      <c r="J1566" s="87" t="e">
        <f t="shared" si="608"/>
        <v>#VALUE!</v>
      </c>
      <c r="K1566" s="97">
        <f t="shared" si="614"/>
        <v>0</v>
      </c>
      <c r="L1566" s="97">
        <f t="shared" si="615"/>
        <v>0</v>
      </c>
      <c r="M1566" s="97" t="e">
        <f t="shared" si="616"/>
        <v>#VALUE!</v>
      </c>
      <c r="N1566" s="97" t="e">
        <f t="shared" si="617"/>
        <v>#VALUE!</v>
      </c>
      <c r="O1566" s="96"/>
      <c r="P1566" s="97" t="e">
        <f t="shared" si="609"/>
        <v>#VALUE!</v>
      </c>
      <c r="Q1566" s="98" t="e">
        <f t="shared" si="618"/>
        <v>#VALUE!</v>
      </c>
      <c r="R1566" s="99"/>
      <c r="S1566" s="4"/>
      <c r="T1566" s="27">
        <f t="shared" si="619"/>
        <v>0</v>
      </c>
      <c r="U1566" s="100">
        <v>66140</v>
      </c>
      <c r="V1566" s="101">
        <f t="shared" si="610"/>
        <v>0</v>
      </c>
      <c r="W1566" s="100"/>
      <c r="X1566" s="100"/>
      <c r="Y1566" s="101">
        <f t="shared" si="620"/>
        <v>0</v>
      </c>
      <c r="Z1566" s="101">
        <f t="shared" si="621"/>
        <v>0</v>
      </c>
      <c r="AA1566" s="101" t="e">
        <f t="shared" si="611"/>
        <v>#VALUE!</v>
      </c>
    </row>
    <row r="1567" spans="1:27" ht="17.25" x14ac:dyDescent="0.25">
      <c r="A1567" s="4"/>
      <c r="B1567" s="4"/>
      <c r="C1567" s="92"/>
      <c r="D1567" s="192"/>
      <c r="E1567" s="93"/>
      <c r="F1567" s="94"/>
      <c r="G1567" s="95" t="str">
        <f t="shared" si="612"/>
        <v>Error</v>
      </c>
      <c r="H1567" s="96">
        <v>14400</v>
      </c>
      <c r="I1567" s="97" t="e">
        <f t="shared" si="613"/>
        <v>#VALUE!</v>
      </c>
      <c r="J1567" s="87" t="e">
        <f t="shared" si="608"/>
        <v>#VALUE!</v>
      </c>
      <c r="K1567" s="97">
        <f t="shared" si="614"/>
        <v>0</v>
      </c>
      <c r="L1567" s="97">
        <f t="shared" si="615"/>
        <v>0</v>
      </c>
      <c r="M1567" s="97" t="e">
        <f t="shared" si="616"/>
        <v>#VALUE!</v>
      </c>
      <c r="N1567" s="97" t="e">
        <f t="shared" si="617"/>
        <v>#VALUE!</v>
      </c>
      <c r="O1567" s="96"/>
      <c r="P1567" s="97" t="e">
        <f t="shared" si="609"/>
        <v>#VALUE!</v>
      </c>
      <c r="Q1567" s="98" t="e">
        <f t="shared" si="618"/>
        <v>#VALUE!</v>
      </c>
      <c r="R1567" s="99"/>
      <c r="S1567" s="4"/>
      <c r="T1567" s="27">
        <f t="shared" si="619"/>
        <v>0</v>
      </c>
      <c r="U1567" s="100">
        <v>66140</v>
      </c>
      <c r="V1567" s="101">
        <f t="shared" si="610"/>
        <v>0</v>
      </c>
      <c r="W1567" s="100"/>
      <c r="X1567" s="100"/>
      <c r="Y1567" s="101">
        <f t="shared" si="620"/>
        <v>0</v>
      </c>
      <c r="Z1567" s="101">
        <f t="shared" si="621"/>
        <v>0</v>
      </c>
      <c r="AA1567" s="101" t="e">
        <f t="shared" si="611"/>
        <v>#VALUE!</v>
      </c>
    </row>
    <row r="1568" spans="1:27" ht="17.25" x14ac:dyDescent="0.25">
      <c r="A1568" s="4"/>
      <c r="B1568" s="4"/>
      <c r="C1568" s="92"/>
      <c r="D1568" s="192"/>
      <c r="E1568" s="93"/>
      <c r="F1568" s="94"/>
      <c r="G1568" s="95" t="str">
        <f t="shared" si="612"/>
        <v>Error</v>
      </c>
      <c r="H1568" s="96">
        <v>14400</v>
      </c>
      <c r="I1568" s="97" t="e">
        <f t="shared" si="613"/>
        <v>#VALUE!</v>
      </c>
      <c r="J1568" s="87" t="e">
        <f t="shared" si="608"/>
        <v>#VALUE!</v>
      </c>
      <c r="K1568" s="97">
        <f t="shared" si="614"/>
        <v>0</v>
      </c>
      <c r="L1568" s="97">
        <f t="shared" si="615"/>
        <v>0</v>
      </c>
      <c r="M1568" s="97" t="e">
        <f t="shared" si="616"/>
        <v>#VALUE!</v>
      </c>
      <c r="N1568" s="97" t="e">
        <f t="shared" si="617"/>
        <v>#VALUE!</v>
      </c>
      <c r="O1568" s="96"/>
      <c r="P1568" s="97" t="e">
        <f t="shared" si="609"/>
        <v>#VALUE!</v>
      </c>
      <c r="Q1568" s="98" t="e">
        <f t="shared" si="618"/>
        <v>#VALUE!</v>
      </c>
      <c r="R1568" s="99"/>
      <c r="S1568" s="4"/>
      <c r="T1568" s="27">
        <f t="shared" si="619"/>
        <v>0</v>
      </c>
      <c r="U1568" s="100">
        <v>66140</v>
      </c>
      <c r="V1568" s="101">
        <f t="shared" si="610"/>
        <v>0</v>
      </c>
      <c r="W1568" s="100"/>
      <c r="X1568" s="100"/>
      <c r="Y1568" s="101">
        <f t="shared" si="620"/>
        <v>0</v>
      </c>
      <c r="Z1568" s="101">
        <f t="shared" si="621"/>
        <v>0</v>
      </c>
      <c r="AA1568" s="101" t="e">
        <f t="shared" si="611"/>
        <v>#VALUE!</v>
      </c>
    </row>
    <row r="1569" spans="1:27" ht="17.25" x14ac:dyDescent="0.25">
      <c r="A1569" s="4"/>
      <c r="B1569" s="4"/>
      <c r="C1569" s="92"/>
      <c r="D1569" s="192"/>
      <c r="E1569" s="83"/>
      <c r="F1569" s="84"/>
      <c r="G1569" s="85" t="str">
        <f t="shared" si="612"/>
        <v>Error</v>
      </c>
      <c r="H1569" s="86">
        <v>14400</v>
      </c>
      <c r="I1569" s="87" t="e">
        <f t="shared" si="613"/>
        <v>#VALUE!</v>
      </c>
      <c r="J1569" s="87" t="e">
        <f t="shared" si="608"/>
        <v>#VALUE!</v>
      </c>
      <c r="K1569" s="87">
        <f t="shared" si="614"/>
        <v>0</v>
      </c>
      <c r="L1569" s="87">
        <f t="shared" si="615"/>
        <v>0</v>
      </c>
      <c r="M1569" s="87" t="e">
        <f t="shared" si="616"/>
        <v>#VALUE!</v>
      </c>
      <c r="N1569" s="87" t="e">
        <f t="shared" si="617"/>
        <v>#VALUE!</v>
      </c>
      <c r="O1569" s="86"/>
      <c r="P1569" s="87" t="e">
        <f t="shared" si="609"/>
        <v>#VALUE!</v>
      </c>
      <c r="Q1569" s="88" t="e">
        <f t="shared" si="618"/>
        <v>#VALUE!</v>
      </c>
      <c r="R1569" s="89"/>
      <c r="S1569" s="81"/>
      <c r="T1569" s="27">
        <f t="shared" si="619"/>
        <v>0</v>
      </c>
      <c r="U1569" s="90">
        <v>66140</v>
      </c>
      <c r="V1569" s="91">
        <f t="shared" si="610"/>
        <v>0</v>
      </c>
      <c r="W1569" s="90"/>
      <c r="X1569" s="90"/>
      <c r="Y1569" s="91">
        <f t="shared" si="620"/>
        <v>0</v>
      </c>
      <c r="Z1569" s="91">
        <f t="shared" si="621"/>
        <v>0</v>
      </c>
      <c r="AA1569" s="91" t="e">
        <f t="shared" si="611"/>
        <v>#VALUE!</v>
      </c>
    </row>
    <row r="1570" spans="1:27" ht="17.25" x14ac:dyDescent="0.25">
      <c r="A1570" s="4"/>
      <c r="B1570" s="4"/>
      <c r="C1570" s="92"/>
      <c r="D1570" s="192"/>
      <c r="E1570" s="93"/>
      <c r="F1570" s="94"/>
      <c r="G1570" s="95" t="str">
        <f t="shared" si="612"/>
        <v>Error</v>
      </c>
      <c r="H1570" s="96">
        <v>14400</v>
      </c>
      <c r="I1570" s="97" t="e">
        <f t="shared" si="613"/>
        <v>#VALUE!</v>
      </c>
      <c r="J1570" s="87" t="e">
        <f t="shared" si="608"/>
        <v>#VALUE!</v>
      </c>
      <c r="K1570" s="97">
        <f t="shared" si="614"/>
        <v>0</v>
      </c>
      <c r="L1570" s="97">
        <f t="shared" si="615"/>
        <v>0</v>
      </c>
      <c r="M1570" s="97" t="e">
        <f t="shared" si="616"/>
        <v>#VALUE!</v>
      </c>
      <c r="N1570" s="97" t="e">
        <f t="shared" si="617"/>
        <v>#VALUE!</v>
      </c>
      <c r="O1570" s="96"/>
      <c r="P1570" s="97" t="e">
        <f t="shared" si="609"/>
        <v>#VALUE!</v>
      </c>
      <c r="Q1570" s="98" t="e">
        <f t="shared" si="618"/>
        <v>#VALUE!</v>
      </c>
      <c r="R1570" s="99"/>
      <c r="S1570" s="4"/>
      <c r="T1570" s="27">
        <f t="shared" si="619"/>
        <v>0</v>
      </c>
      <c r="U1570" s="100">
        <v>66140</v>
      </c>
      <c r="V1570" s="101">
        <f t="shared" si="610"/>
        <v>0</v>
      </c>
      <c r="W1570" s="100"/>
      <c r="X1570" s="100"/>
      <c r="Y1570" s="101">
        <f t="shared" si="620"/>
        <v>0</v>
      </c>
      <c r="Z1570" s="101">
        <f t="shared" si="621"/>
        <v>0</v>
      </c>
      <c r="AA1570" s="101" t="e">
        <f t="shared" si="611"/>
        <v>#VALUE!</v>
      </c>
    </row>
    <row r="1571" spans="1:27" ht="17.25" x14ac:dyDescent="0.25">
      <c r="A1571" s="4"/>
      <c r="B1571" s="4"/>
      <c r="C1571" s="92"/>
      <c r="D1571" s="192"/>
      <c r="E1571" s="93"/>
      <c r="F1571" s="94"/>
      <c r="G1571" s="95" t="str">
        <f t="shared" si="612"/>
        <v>Error</v>
      </c>
      <c r="H1571" s="96">
        <v>14400</v>
      </c>
      <c r="I1571" s="97" t="e">
        <f t="shared" si="613"/>
        <v>#VALUE!</v>
      </c>
      <c r="J1571" s="87" t="e">
        <f t="shared" si="608"/>
        <v>#VALUE!</v>
      </c>
      <c r="K1571" s="97">
        <f t="shared" si="614"/>
        <v>0</v>
      </c>
      <c r="L1571" s="97">
        <f t="shared" si="615"/>
        <v>0</v>
      </c>
      <c r="M1571" s="97" t="e">
        <f t="shared" si="616"/>
        <v>#VALUE!</v>
      </c>
      <c r="N1571" s="97" t="e">
        <f t="shared" si="617"/>
        <v>#VALUE!</v>
      </c>
      <c r="O1571" s="96"/>
      <c r="P1571" s="97" t="e">
        <f t="shared" si="609"/>
        <v>#VALUE!</v>
      </c>
      <c r="Q1571" s="98" t="e">
        <f t="shared" si="618"/>
        <v>#VALUE!</v>
      </c>
      <c r="R1571" s="99"/>
      <c r="S1571" s="4"/>
      <c r="T1571" s="27">
        <f t="shared" si="619"/>
        <v>0</v>
      </c>
      <c r="U1571" s="100">
        <v>66140</v>
      </c>
      <c r="V1571" s="101">
        <f t="shared" ref="V1571:V1602" si="622">+U1571*T1571</f>
        <v>0</v>
      </c>
      <c r="W1571" s="100"/>
      <c r="X1571" s="100"/>
      <c r="Y1571" s="101">
        <f t="shared" si="620"/>
        <v>0</v>
      </c>
      <c r="Z1571" s="101">
        <f t="shared" si="621"/>
        <v>0</v>
      </c>
      <c r="AA1571" s="101" t="e">
        <f t="shared" ref="AA1571:AA1602" si="623">+Z1571+Q1571</f>
        <v>#VALUE!</v>
      </c>
    </row>
    <row r="1572" spans="1:27" ht="17.25" x14ac:dyDescent="0.25">
      <c r="A1572" s="4"/>
      <c r="B1572" s="4"/>
      <c r="C1572" s="92"/>
      <c r="D1572" s="192"/>
      <c r="E1572" s="93"/>
      <c r="F1572" s="94"/>
      <c r="G1572" s="95" t="str">
        <f t="shared" si="612"/>
        <v>Error</v>
      </c>
      <c r="H1572" s="96">
        <v>14400</v>
      </c>
      <c r="I1572" s="97" t="e">
        <f t="shared" si="613"/>
        <v>#VALUE!</v>
      </c>
      <c r="J1572" s="87" t="e">
        <f t="shared" si="608"/>
        <v>#VALUE!</v>
      </c>
      <c r="K1572" s="97">
        <f t="shared" si="614"/>
        <v>0</v>
      </c>
      <c r="L1572" s="97">
        <f t="shared" si="615"/>
        <v>0</v>
      </c>
      <c r="M1572" s="97" t="e">
        <f t="shared" si="616"/>
        <v>#VALUE!</v>
      </c>
      <c r="N1572" s="97" t="e">
        <f t="shared" si="617"/>
        <v>#VALUE!</v>
      </c>
      <c r="O1572" s="96"/>
      <c r="P1572" s="97" t="e">
        <f t="shared" si="609"/>
        <v>#VALUE!</v>
      </c>
      <c r="Q1572" s="98" t="e">
        <f t="shared" si="618"/>
        <v>#VALUE!</v>
      </c>
      <c r="R1572" s="99"/>
      <c r="S1572" s="4"/>
      <c r="T1572" s="27">
        <f t="shared" si="619"/>
        <v>0</v>
      </c>
      <c r="U1572" s="100">
        <v>66140</v>
      </c>
      <c r="V1572" s="101">
        <f t="shared" si="622"/>
        <v>0</v>
      </c>
      <c r="W1572" s="100"/>
      <c r="X1572" s="100"/>
      <c r="Y1572" s="101">
        <f t="shared" si="620"/>
        <v>0</v>
      </c>
      <c r="Z1572" s="101">
        <f t="shared" si="621"/>
        <v>0</v>
      </c>
      <c r="AA1572" s="101" t="e">
        <f t="shared" si="623"/>
        <v>#VALUE!</v>
      </c>
    </row>
    <row r="1573" spans="1:27" ht="17.25" x14ac:dyDescent="0.25">
      <c r="A1573" s="4"/>
      <c r="B1573" s="4"/>
      <c r="C1573" s="92"/>
      <c r="D1573" s="192"/>
      <c r="E1573" s="93"/>
      <c r="F1573" s="94"/>
      <c r="G1573" s="95" t="str">
        <f t="shared" si="612"/>
        <v>Error</v>
      </c>
      <c r="H1573" s="96">
        <v>14400</v>
      </c>
      <c r="I1573" s="97" t="e">
        <f t="shared" si="613"/>
        <v>#VALUE!</v>
      </c>
      <c r="J1573" s="87" t="e">
        <f t="shared" si="608"/>
        <v>#VALUE!</v>
      </c>
      <c r="K1573" s="97">
        <f t="shared" si="614"/>
        <v>0</v>
      </c>
      <c r="L1573" s="97">
        <f t="shared" si="615"/>
        <v>0</v>
      </c>
      <c r="M1573" s="97" t="e">
        <f t="shared" si="616"/>
        <v>#VALUE!</v>
      </c>
      <c r="N1573" s="97" t="e">
        <f t="shared" si="617"/>
        <v>#VALUE!</v>
      </c>
      <c r="O1573" s="96"/>
      <c r="P1573" s="97" t="e">
        <f t="shared" si="609"/>
        <v>#VALUE!</v>
      </c>
      <c r="Q1573" s="98" t="e">
        <f t="shared" si="618"/>
        <v>#VALUE!</v>
      </c>
      <c r="R1573" s="99"/>
      <c r="S1573" s="4"/>
      <c r="T1573" s="27">
        <f t="shared" si="619"/>
        <v>0</v>
      </c>
      <c r="U1573" s="100">
        <v>66140</v>
      </c>
      <c r="V1573" s="101">
        <f t="shared" si="622"/>
        <v>0</v>
      </c>
      <c r="W1573" s="100"/>
      <c r="X1573" s="100"/>
      <c r="Y1573" s="101">
        <f t="shared" si="620"/>
        <v>0</v>
      </c>
      <c r="Z1573" s="101">
        <f t="shared" si="621"/>
        <v>0</v>
      </c>
      <c r="AA1573" s="101" t="e">
        <f t="shared" si="623"/>
        <v>#VALUE!</v>
      </c>
    </row>
    <row r="1574" spans="1:27" ht="17.25" x14ac:dyDescent="0.25">
      <c r="A1574" s="4"/>
      <c r="B1574" s="4"/>
      <c r="C1574" s="92"/>
      <c r="D1574" s="192"/>
      <c r="E1574" s="93"/>
      <c r="F1574" s="94"/>
      <c r="G1574" s="95" t="str">
        <f t="shared" si="612"/>
        <v>Error</v>
      </c>
      <c r="H1574" s="96">
        <v>14400</v>
      </c>
      <c r="I1574" s="97" t="e">
        <f t="shared" si="613"/>
        <v>#VALUE!</v>
      </c>
      <c r="J1574" s="87" t="e">
        <f t="shared" si="608"/>
        <v>#VALUE!</v>
      </c>
      <c r="K1574" s="97">
        <f t="shared" si="614"/>
        <v>0</v>
      </c>
      <c r="L1574" s="97">
        <f t="shared" si="615"/>
        <v>0</v>
      </c>
      <c r="M1574" s="97" t="e">
        <f t="shared" si="616"/>
        <v>#VALUE!</v>
      </c>
      <c r="N1574" s="97" t="e">
        <f t="shared" si="617"/>
        <v>#VALUE!</v>
      </c>
      <c r="O1574" s="96"/>
      <c r="P1574" s="97" t="e">
        <f t="shared" si="609"/>
        <v>#VALUE!</v>
      </c>
      <c r="Q1574" s="98" t="e">
        <f t="shared" si="618"/>
        <v>#VALUE!</v>
      </c>
      <c r="R1574" s="99"/>
      <c r="S1574" s="4"/>
      <c r="T1574" s="27">
        <f t="shared" si="619"/>
        <v>0</v>
      </c>
      <c r="U1574" s="100">
        <v>66140</v>
      </c>
      <c r="V1574" s="101">
        <f t="shared" si="622"/>
        <v>0</v>
      </c>
      <c r="W1574" s="100"/>
      <c r="X1574" s="100"/>
      <c r="Y1574" s="101">
        <f t="shared" si="620"/>
        <v>0</v>
      </c>
      <c r="Z1574" s="101">
        <f t="shared" si="621"/>
        <v>0</v>
      </c>
      <c r="AA1574" s="101" t="e">
        <f t="shared" si="623"/>
        <v>#VALUE!</v>
      </c>
    </row>
    <row r="1575" spans="1:27" ht="17.25" x14ac:dyDescent="0.25">
      <c r="A1575" s="4"/>
      <c r="B1575" s="4"/>
      <c r="C1575" s="92"/>
      <c r="D1575" s="192"/>
      <c r="E1575" s="83"/>
      <c r="F1575" s="84"/>
      <c r="G1575" s="85" t="str">
        <f t="shared" si="612"/>
        <v>Error</v>
      </c>
      <c r="H1575" s="86">
        <v>14400</v>
      </c>
      <c r="I1575" s="87" t="e">
        <f t="shared" si="613"/>
        <v>#VALUE!</v>
      </c>
      <c r="J1575" s="87" t="e">
        <f t="shared" si="608"/>
        <v>#VALUE!</v>
      </c>
      <c r="K1575" s="87">
        <f t="shared" si="614"/>
        <v>0</v>
      </c>
      <c r="L1575" s="87">
        <f t="shared" si="615"/>
        <v>0</v>
      </c>
      <c r="M1575" s="87" t="e">
        <f t="shared" si="616"/>
        <v>#VALUE!</v>
      </c>
      <c r="N1575" s="87" t="e">
        <f t="shared" si="617"/>
        <v>#VALUE!</v>
      </c>
      <c r="O1575" s="86"/>
      <c r="P1575" s="87" t="e">
        <f t="shared" si="609"/>
        <v>#VALUE!</v>
      </c>
      <c r="Q1575" s="88" t="e">
        <f t="shared" si="618"/>
        <v>#VALUE!</v>
      </c>
      <c r="R1575" s="89"/>
      <c r="S1575" s="81"/>
      <c r="T1575" s="27">
        <f t="shared" si="619"/>
        <v>0</v>
      </c>
      <c r="U1575" s="90">
        <v>66140</v>
      </c>
      <c r="V1575" s="91">
        <f t="shared" si="622"/>
        <v>0</v>
      </c>
      <c r="W1575" s="90"/>
      <c r="X1575" s="90"/>
      <c r="Y1575" s="91">
        <f t="shared" si="620"/>
        <v>0</v>
      </c>
      <c r="Z1575" s="91">
        <f t="shared" si="621"/>
        <v>0</v>
      </c>
      <c r="AA1575" s="91" t="e">
        <f t="shared" si="623"/>
        <v>#VALUE!</v>
      </c>
    </row>
    <row r="1576" spans="1:27" ht="17.25" x14ac:dyDescent="0.25">
      <c r="A1576" s="4"/>
      <c r="B1576" s="4"/>
      <c r="C1576" s="92"/>
      <c r="D1576" s="192"/>
      <c r="E1576" s="93"/>
      <c r="F1576" s="94"/>
      <c r="G1576" s="95" t="str">
        <f t="shared" si="612"/>
        <v>Error</v>
      </c>
      <c r="H1576" s="96">
        <v>14400</v>
      </c>
      <c r="I1576" s="97" t="e">
        <f t="shared" si="613"/>
        <v>#VALUE!</v>
      </c>
      <c r="J1576" s="87" t="e">
        <f t="shared" si="608"/>
        <v>#VALUE!</v>
      </c>
      <c r="K1576" s="97">
        <f t="shared" si="614"/>
        <v>0</v>
      </c>
      <c r="L1576" s="97">
        <f t="shared" si="615"/>
        <v>0</v>
      </c>
      <c r="M1576" s="97" t="e">
        <f t="shared" si="616"/>
        <v>#VALUE!</v>
      </c>
      <c r="N1576" s="97" t="e">
        <f t="shared" si="617"/>
        <v>#VALUE!</v>
      </c>
      <c r="O1576" s="96"/>
      <c r="P1576" s="97" t="e">
        <f t="shared" si="609"/>
        <v>#VALUE!</v>
      </c>
      <c r="Q1576" s="98" t="e">
        <f t="shared" si="618"/>
        <v>#VALUE!</v>
      </c>
      <c r="R1576" s="99"/>
      <c r="S1576" s="4"/>
      <c r="T1576" s="27">
        <f t="shared" si="619"/>
        <v>0</v>
      </c>
      <c r="U1576" s="100">
        <v>66140</v>
      </c>
      <c r="V1576" s="101">
        <f t="shared" si="622"/>
        <v>0</v>
      </c>
      <c r="W1576" s="100"/>
      <c r="X1576" s="100"/>
      <c r="Y1576" s="101">
        <f t="shared" si="620"/>
        <v>0</v>
      </c>
      <c r="Z1576" s="101">
        <f t="shared" si="621"/>
        <v>0</v>
      </c>
      <c r="AA1576" s="101" t="e">
        <f t="shared" si="623"/>
        <v>#VALUE!</v>
      </c>
    </row>
    <row r="1577" spans="1:27" ht="17.25" x14ac:dyDescent="0.25">
      <c r="A1577" s="4"/>
      <c r="B1577" s="4"/>
      <c r="C1577" s="92"/>
      <c r="D1577" s="192"/>
      <c r="E1577" s="93"/>
      <c r="F1577" s="94"/>
      <c r="G1577" s="95" t="str">
        <f t="shared" si="612"/>
        <v>Error</v>
      </c>
      <c r="H1577" s="96">
        <v>14400</v>
      </c>
      <c r="I1577" s="97" t="e">
        <f t="shared" si="613"/>
        <v>#VALUE!</v>
      </c>
      <c r="J1577" s="87" t="e">
        <f t="shared" si="608"/>
        <v>#VALUE!</v>
      </c>
      <c r="K1577" s="97">
        <f t="shared" si="614"/>
        <v>0</v>
      </c>
      <c r="L1577" s="97">
        <f t="shared" si="615"/>
        <v>0</v>
      </c>
      <c r="M1577" s="97" t="e">
        <f t="shared" si="616"/>
        <v>#VALUE!</v>
      </c>
      <c r="N1577" s="97" t="e">
        <f t="shared" si="617"/>
        <v>#VALUE!</v>
      </c>
      <c r="O1577" s="96"/>
      <c r="P1577" s="97" t="e">
        <f t="shared" si="609"/>
        <v>#VALUE!</v>
      </c>
      <c r="Q1577" s="98" t="e">
        <f t="shared" si="618"/>
        <v>#VALUE!</v>
      </c>
      <c r="R1577" s="99"/>
      <c r="S1577" s="4"/>
      <c r="T1577" s="27">
        <f t="shared" si="619"/>
        <v>0</v>
      </c>
      <c r="U1577" s="100">
        <v>66140</v>
      </c>
      <c r="V1577" s="101">
        <f t="shared" si="622"/>
        <v>0</v>
      </c>
      <c r="W1577" s="100"/>
      <c r="X1577" s="100"/>
      <c r="Y1577" s="101">
        <f t="shared" si="620"/>
        <v>0</v>
      </c>
      <c r="Z1577" s="101">
        <f t="shared" si="621"/>
        <v>0</v>
      </c>
      <c r="AA1577" s="101" t="e">
        <f t="shared" si="623"/>
        <v>#VALUE!</v>
      </c>
    </row>
    <row r="1578" spans="1:27" ht="17.25" x14ac:dyDescent="0.25">
      <c r="A1578" s="4"/>
      <c r="B1578" s="4"/>
      <c r="C1578" s="92"/>
      <c r="D1578" s="192"/>
      <c r="E1578" s="93"/>
      <c r="F1578" s="94"/>
      <c r="G1578" s="95" t="str">
        <f t="shared" si="612"/>
        <v>Error</v>
      </c>
      <c r="H1578" s="96">
        <v>14400</v>
      </c>
      <c r="I1578" s="97" t="e">
        <f t="shared" si="613"/>
        <v>#VALUE!</v>
      </c>
      <c r="J1578" s="87" t="e">
        <f t="shared" si="608"/>
        <v>#VALUE!</v>
      </c>
      <c r="K1578" s="97">
        <f t="shared" si="614"/>
        <v>0</v>
      </c>
      <c r="L1578" s="97">
        <f t="shared" si="615"/>
        <v>0</v>
      </c>
      <c r="M1578" s="97" t="e">
        <f t="shared" si="616"/>
        <v>#VALUE!</v>
      </c>
      <c r="N1578" s="97" t="e">
        <f t="shared" si="617"/>
        <v>#VALUE!</v>
      </c>
      <c r="O1578" s="96"/>
      <c r="P1578" s="97" t="e">
        <f t="shared" si="609"/>
        <v>#VALUE!</v>
      </c>
      <c r="Q1578" s="98" t="e">
        <f t="shared" si="618"/>
        <v>#VALUE!</v>
      </c>
      <c r="R1578" s="99"/>
      <c r="S1578" s="4"/>
      <c r="T1578" s="27">
        <f t="shared" si="619"/>
        <v>0</v>
      </c>
      <c r="U1578" s="100">
        <v>66140</v>
      </c>
      <c r="V1578" s="101">
        <f t="shared" si="622"/>
        <v>0</v>
      </c>
      <c r="W1578" s="100"/>
      <c r="X1578" s="100"/>
      <c r="Y1578" s="101">
        <f t="shared" si="620"/>
        <v>0</v>
      </c>
      <c r="Z1578" s="101">
        <f t="shared" si="621"/>
        <v>0</v>
      </c>
      <c r="AA1578" s="101" t="e">
        <f t="shared" si="623"/>
        <v>#VALUE!</v>
      </c>
    </row>
    <row r="1579" spans="1:27" ht="17.25" x14ac:dyDescent="0.25">
      <c r="A1579" s="4"/>
      <c r="B1579" s="4"/>
      <c r="C1579" s="92"/>
      <c r="D1579" s="192"/>
      <c r="E1579" s="93"/>
      <c r="F1579" s="94"/>
      <c r="G1579" s="95" t="str">
        <f t="shared" si="612"/>
        <v>Error</v>
      </c>
      <c r="H1579" s="96">
        <v>14400</v>
      </c>
      <c r="I1579" s="97" t="e">
        <f t="shared" si="613"/>
        <v>#VALUE!</v>
      </c>
      <c r="J1579" s="87" t="e">
        <f t="shared" si="608"/>
        <v>#VALUE!</v>
      </c>
      <c r="K1579" s="97">
        <f t="shared" si="614"/>
        <v>0</v>
      </c>
      <c r="L1579" s="97">
        <f t="shared" si="615"/>
        <v>0</v>
      </c>
      <c r="M1579" s="97" t="e">
        <f t="shared" si="616"/>
        <v>#VALUE!</v>
      </c>
      <c r="N1579" s="97" t="e">
        <f t="shared" si="617"/>
        <v>#VALUE!</v>
      </c>
      <c r="O1579" s="96"/>
      <c r="P1579" s="97" t="e">
        <f t="shared" si="609"/>
        <v>#VALUE!</v>
      </c>
      <c r="Q1579" s="98" t="e">
        <f t="shared" si="618"/>
        <v>#VALUE!</v>
      </c>
      <c r="R1579" s="99"/>
      <c r="S1579" s="4"/>
      <c r="T1579" s="27">
        <f t="shared" si="619"/>
        <v>0</v>
      </c>
      <c r="U1579" s="100">
        <v>66140</v>
      </c>
      <c r="V1579" s="101">
        <f t="shared" si="622"/>
        <v>0</v>
      </c>
      <c r="W1579" s="100"/>
      <c r="X1579" s="100"/>
      <c r="Y1579" s="101">
        <f t="shared" si="620"/>
        <v>0</v>
      </c>
      <c r="Z1579" s="101">
        <f t="shared" si="621"/>
        <v>0</v>
      </c>
      <c r="AA1579" s="101" t="e">
        <f t="shared" si="623"/>
        <v>#VALUE!</v>
      </c>
    </row>
    <row r="1580" spans="1:27" ht="17.25" x14ac:dyDescent="0.25">
      <c r="A1580" s="4"/>
      <c r="B1580" s="4"/>
      <c r="C1580" s="92"/>
      <c r="D1580" s="192"/>
      <c r="E1580" s="93"/>
      <c r="F1580" s="94"/>
      <c r="G1580" s="95" t="str">
        <f t="shared" si="612"/>
        <v>Error</v>
      </c>
      <c r="H1580" s="96">
        <v>14400</v>
      </c>
      <c r="I1580" s="97" t="e">
        <f t="shared" si="613"/>
        <v>#VALUE!</v>
      </c>
      <c r="J1580" s="87" t="e">
        <f t="shared" si="608"/>
        <v>#VALUE!</v>
      </c>
      <c r="K1580" s="97">
        <f t="shared" si="614"/>
        <v>0</v>
      </c>
      <c r="L1580" s="97">
        <f t="shared" si="615"/>
        <v>0</v>
      </c>
      <c r="M1580" s="97" t="e">
        <f t="shared" si="616"/>
        <v>#VALUE!</v>
      </c>
      <c r="N1580" s="97" t="e">
        <f t="shared" si="617"/>
        <v>#VALUE!</v>
      </c>
      <c r="O1580" s="96"/>
      <c r="P1580" s="97" t="e">
        <f t="shared" si="609"/>
        <v>#VALUE!</v>
      </c>
      <c r="Q1580" s="98" t="e">
        <f t="shared" si="618"/>
        <v>#VALUE!</v>
      </c>
      <c r="R1580" s="99"/>
      <c r="S1580" s="4"/>
      <c r="T1580" s="27">
        <f t="shared" si="619"/>
        <v>0</v>
      </c>
      <c r="U1580" s="100">
        <v>66140</v>
      </c>
      <c r="V1580" s="101">
        <f t="shared" si="622"/>
        <v>0</v>
      </c>
      <c r="W1580" s="100"/>
      <c r="X1580" s="100"/>
      <c r="Y1580" s="101">
        <f t="shared" si="620"/>
        <v>0</v>
      </c>
      <c r="Z1580" s="101">
        <f t="shared" si="621"/>
        <v>0</v>
      </c>
      <c r="AA1580" s="101" t="e">
        <f t="shared" si="623"/>
        <v>#VALUE!</v>
      </c>
    </row>
    <row r="1581" spans="1:27" ht="17.25" x14ac:dyDescent="0.25">
      <c r="A1581" s="4"/>
      <c r="B1581" s="4"/>
      <c r="C1581" s="92"/>
      <c r="D1581" s="192"/>
      <c r="E1581" s="83"/>
      <c r="F1581" s="84"/>
      <c r="G1581" s="85" t="str">
        <f t="shared" si="612"/>
        <v>Error</v>
      </c>
      <c r="H1581" s="86">
        <v>14400</v>
      </c>
      <c r="I1581" s="87" t="e">
        <f t="shared" si="613"/>
        <v>#VALUE!</v>
      </c>
      <c r="J1581" s="87" t="e">
        <f t="shared" si="608"/>
        <v>#VALUE!</v>
      </c>
      <c r="K1581" s="87">
        <f t="shared" si="614"/>
        <v>0</v>
      </c>
      <c r="L1581" s="87">
        <f t="shared" si="615"/>
        <v>0</v>
      </c>
      <c r="M1581" s="87" t="e">
        <f t="shared" si="616"/>
        <v>#VALUE!</v>
      </c>
      <c r="N1581" s="87" t="e">
        <f t="shared" si="617"/>
        <v>#VALUE!</v>
      </c>
      <c r="O1581" s="86"/>
      <c r="P1581" s="87" t="e">
        <f t="shared" si="609"/>
        <v>#VALUE!</v>
      </c>
      <c r="Q1581" s="88" t="e">
        <f t="shared" si="618"/>
        <v>#VALUE!</v>
      </c>
      <c r="R1581" s="89"/>
      <c r="S1581" s="81"/>
      <c r="T1581" s="27">
        <f t="shared" si="619"/>
        <v>0</v>
      </c>
      <c r="U1581" s="90">
        <v>66140</v>
      </c>
      <c r="V1581" s="91">
        <f t="shared" si="622"/>
        <v>0</v>
      </c>
      <c r="W1581" s="90"/>
      <c r="X1581" s="90"/>
      <c r="Y1581" s="91">
        <f t="shared" si="620"/>
        <v>0</v>
      </c>
      <c r="Z1581" s="91">
        <f t="shared" si="621"/>
        <v>0</v>
      </c>
      <c r="AA1581" s="91" t="e">
        <f t="shared" si="623"/>
        <v>#VALUE!</v>
      </c>
    </row>
    <row r="1582" spans="1:27" ht="17.25" x14ac:dyDescent="0.25">
      <c r="A1582" s="4"/>
      <c r="B1582" s="4"/>
      <c r="C1582" s="92"/>
      <c r="D1582" s="192"/>
      <c r="E1582" s="93"/>
      <c r="F1582" s="94"/>
      <c r="G1582" s="95" t="str">
        <f t="shared" si="612"/>
        <v>Error</v>
      </c>
      <c r="H1582" s="96">
        <v>14400</v>
      </c>
      <c r="I1582" s="97" t="e">
        <f t="shared" si="613"/>
        <v>#VALUE!</v>
      </c>
      <c r="J1582" s="87" t="e">
        <f t="shared" si="608"/>
        <v>#VALUE!</v>
      </c>
      <c r="K1582" s="97">
        <f t="shared" si="614"/>
        <v>0</v>
      </c>
      <c r="L1582" s="97">
        <f t="shared" si="615"/>
        <v>0</v>
      </c>
      <c r="M1582" s="97" t="e">
        <f t="shared" si="616"/>
        <v>#VALUE!</v>
      </c>
      <c r="N1582" s="97" t="e">
        <f t="shared" si="617"/>
        <v>#VALUE!</v>
      </c>
      <c r="O1582" s="96"/>
      <c r="P1582" s="97" t="e">
        <f t="shared" si="609"/>
        <v>#VALUE!</v>
      </c>
      <c r="Q1582" s="98" t="e">
        <f t="shared" si="618"/>
        <v>#VALUE!</v>
      </c>
      <c r="R1582" s="99"/>
      <c r="S1582" s="4"/>
      <c r="T1582" s="27">
        <f t="shared" si="619"/>
        <v>0</v>
      </c>
      <c r="U1582" s="100">
        <v>66140</v>
      </c>
      <c r="V1582" s="101">
        <f t="shared" si="622"/>
        <v>0</v>
      </c>
      <c r="W1582" s="100"/>
      <c r="X1582" s="100"/>
      <c r="Y1582" s="101">
        <f t="shared" si="620"/>
        <v>0</v>
      </c>
      <c r="Z1582" s="101">
        <f t="shared" si="621"/>
        <v>0</v>
      </c>
      <c r="AA1582" s="101" t="e">
        <f t="shared" si="623"/>
        <v>#VALUE!</v>
      </c>
    </row>
    <row r="1583" spans="1:27" ht="17.25" x14ac:dyDescent="0.25">
      <c r="A1583" s="4"/>
      <c r="B1583" s="4"/>
      <c r="C1583" s="92"/>
      <c r="D1583" s="192"/>
      <c r="E1583" s="93"/>
      <c r="F1583" s="94"/>
      <c r="G1583" s="95" t="str">
        <f t="shared" si="612"/>
        <v>Error</v>
      </c>
      <c r="H1583" s="96">
        <v>14400</v>
      </c>
      <c r="I1583" s="97" t="e">
        <f t="shared" si="613"/>
        <v>#VALUE!</v>
      </c>
      <c r="J1583" s="87" t="e">
        <f t="shared" si="608"/>
        <v>#VALUE!</v>
      </c>
      <c r="K1583" s="97">
        <f t="shared" si="614"/>
        <v>0</v>
      </c>
      <c r="L1583" s="97">
        <f t="shared" si="615"/>
        <v>0</v>
      </c>
      <c r="M1583" s="97" t="e">
        <f t="shared" si="616"/>
        <v>#VALUE!</v>
      </c>
      <c r="N1583" s="97" t="e">
        <f t="shared" si="617"/>
        <v>#VALUE!</v>
      </c>
      <c r="O1583" s="96"/>
      <c r="P1583" s="97" t="e">
        <f t="shared" si="609"/>
        <v>#VALUE!</v>
      </c>
      <c r="Q1583" s="98" t="e">
        <f t="shared" si="618"/>
        <v>#VALUE!</v>
      </c>
      <c r="R1583" s="99"/>
      <c r="S1583" s="4"/>
      <c r="T1583" s="27">
        <f t="shared" si="619"/>
        <v>0</v>
      </c>
      <c r="U1583" s="100">
        <v>66140</v>
      </c>
      <c r="V1583" s="101">
        <f t="shared" si="622"/>
        <v>0</v>
      </c>
      <c r="W1583" s="100"/>
      <c r="X1583" s="100"/>
      <c r="Y1583" s="101">
        <f t="shared" si="620"/>
        <v>0</v>
      </c>
      <c r="Z1583" s="101">
        <f t="shared" si="621"/>
        <v>0</v>
      </c>
      <c r="AA1583" s="101" t="e">
        <f t="shared" si="623"/>
        <v>#VALUE!</v>
      </c>
    </row>
    <row r="1584" spans="1:27" ht="17.25" x14ac:dyDescent="0.25">
      <c r="A1584" s="4"/>
      <c r="B1584" s="4"/>
      <c r="C1584" s="92"/>
      <c r="D1584" s="192"/>
      <c r="E1584" s="93"/>
      <c r="F1584" s="94"/>
      <c r="G1584" s="95" t="str">
        <f t="shared" si="612"/>
        <v>Error</v>
      </c>
      <c r="H1584" s="96">
        <v>14400</v>
      </c>
      <c r="I1584" s="97" t="e">
        <f t="shared" si="613"/>
        <v>#VALUE!</v>
      </c>
      <c r="J1584" s="87" t="e">
        <f t="shared" si="608"/>
        <v>#VALUE!</v>
      </c>
      <c r="K1584" s="97">
        <f t="shared" si="614"/>
        <v>0</v>
      </c>
      <c r="L1584" s="97">
        <f t="shared" si="615"/>
        <v>0</v>
      </c>
      <c r="M1584" s="97" t="e">
        <f t="shared" si="616"/>
        <v>#VALUE!</v>
      </c>
      <c r="N1584" s="97" t="e">
        <f t="shared" si="617"/>
        <v>#VALUE!</v>
      </c>
      <c r="O1584" s="96"/>
      <c r="P1584" s="97" t="e">
        <f t="shared" si="609"/>
        <v>#VALUE!</v>
      </c>
      <c r="Q1584" s="98" t="e">
        <f t="shared" si="618"/>
        <v>#VALUE!</v>
      </c>
      <c r="R1584" s="99"/>
      <c r="S1584" s="4"/>
      <c r="T1584" s="27">
        <f t="shared" si="619"/>
        <v>0</v>
      </c>
      <c r="U1584" s="100">
        <v>66140</v>
      </c>
      <c r="V1584" s="101">
        <f t="shared" si="622"/>
        <v>0</v>
      </c>
      <c r="W1584" s="100"/>
      <c r="X1584" s="100"/>
      <c r="Y1584" s="101">
        <f t="shared" si="620"/>
        <v>0</v>
      </c>
      <c r="Z1584" s="101">
        <f t="shared" si="621"/>
        <v>0</v>
      </c>
      <c r="AA1584" s="101" t="e">
        <f t="shared" si="623"/>
        <v>#VALUE!</v>
      </c>
    </row>
    <row r="1585" spans="1:27" ht="17.25" x14ac:dyDescent="0.25">
      <c r="A1585" s="4"/>
      <c r="B1585" s="4"/>
      <c r="C1585" s="92"/>
      <c r="D1585" s="192"/>
      <c r="E1585" s="93"/>
      <c r="F1585" s="94"/>
      <c r="G1585" s="95" t="str">
        <f t="shared" si="612"/>
        <v>Error</v>
      </c>
      <c r="H1585" s="96">
        <v>14400</v>
      </c>
      <c r="I1585" s="97" t="e">
        <f t="shared" si="613"/>
        <v>#VALUE!</v>
      </c>
      <c r="J1585" s="87" t="e">
        <f t="shared" si="608"/>
        <v>#VALUE!</v>
      </c>
      <c r="K1585" s="97">
        <f t="shared" si="614"/>
        <v>0</v>
      </c>
      <c r="L1585" s="97">
        <f t="shared" si="615"/>
        <v>0</v>
      </c>
      <c r="M1585" s="97" t="e">
        <f t="shared" si="616"/>
        <v>#VALUE!</v>
      </c>
      <c r="N1585" s="97" t="e">
        <f t="shared" si="617"/>
        <v>#VALUE!</v>
      </c>
      <c r="O1585" s="96"/>
      <c r="P1585" s="97" t="e">
        <f t="shared" si="609"/>
        <v>#VALUE!</v>
      </c>
      <c r="Q1585" s="98" t="e">
        <f t="shared" si="618"/>
        <v>#VALUE!</v>
      </c>
      <c r="R1585" s="99"/>
      <c r="S1585" s="4"/>
      <c r="T1585" s="27">
        <f t="shared" si="619"/>
        <v>0</v>
      </c>
      <c r="U1585" s="100">
        <v>66140</v>
      </c>
      <c r="V1585" s="101">
        <f t="shared" si="622"/>
        <v>0</v>
      </c>
      <c r="W1585" s="100"/>
      <c r="X1585" s="100"/>
      <c r="Y1585" s="101">
        <f t="shared" si="620"/>
        <v>0</v>
      </c>
      <c r="Z1585" s="101">
        <f t="shared" si="621"/>
        <v>0</v>
      </c>
      <c r="AA1585" s="101" t="e">
        <f t="shared" si="623"/>
        <v>#VALUE!</v>
      </c>
    </row>
    <row r="1586" spans="1:27" ht="17.25" x14ac:dyDescent="0.25">
      <c r="A1586" s="4"/>
      <c r="B1586" s="4"/>
      <c r="C1586" s="92"/>
      <c r="D1586" s="192"/>
      <c r="E1586" s="93"/>
      <c r="F1586" s="94"/>
      <c r="G1586" s="95" t="str">
        <f t="shared" si="612"/>
        <v>Error</v>
      </c>
      <c r="H1586" s="96">
        <v>14400</v>
      </c>
      <c r="I1586" s="97" t="e">
        <f t="shared" si="613"/>
        <v>#VALUE!</v>
      </c>
      <c r="J1586" s="87" t="e">
        <f t="shared" si="608"/>
        <v>#VALUE!</v>
      </c>
      <c r="K1586" s="97">
        <f t="shared" si="614"/>
        <v>0</v>
      </c>
      <c r="L1586" s="97">
        <f t="shared" si="615"/>
        <v>0</v>
      </c>
      <c r="M1586" s="97" t="e">
        <f t="shared" si="616"/>
        <v>#VALUE!</v>
      </c>
      <c r="N1586" s="97" t="e">
        <f t="shared" si="617"/>
        <v>#VALUE!</v>
      </c>
      <c r="O1586" s="96"/>
      <c r="P1586" s="97" t="e">
        <f t="shared" si="609"/>
        <v>#VALUE!</v>
      </c>
      <c r="Q1586" s="98" t="e">
        <f t="shared" si="618"/>
        <v>#VALUE!</v>
      </c>
      <c r="R1586" s="99"/>
      <c r="S1586" s="4"/>
      <c r="T1586" s="27">
        <f t="shared" si="619"/>
        <v>0</v>
      </c>
      <c r="U1586" s="100">
        <v>66140</v>
      </c>
      <c r="V1586" s="101">
        <f t="shared" si="622"/>
        <v>0</v>
      </c>
      <c r="W1586" s="100"/>
      <c r="X1586" s="100"/>
      <c r="Y1586" s="101">
        <f t="shared" si="620"/>
        <v>0</v>
      </c>
      <c r="Z1586" s="101">
        <f t="shared" si="621"/>
        <v>0</v>
      </c>
      <c r="AA1586" s="101" t="e">
        <f t="shared" si="623"/>
        <v>#VALUE!</v>
      </c>
    </row>
    <row r="1587" spans="1:27" ht="17.25" x14ac:dyDescent="0.25">
      <c r="A1587" s="4"/>
      <c r="B1587" s="4"/>
      <c r="C1587" s="92"/>
      <c r="D1587" s="192"/>
      <c r="E1587" s="83"/>
      <c r="F1587" s="84"/>
      <c r="G1587" s="85" t="str">
        <f t="shared" si="612"/>
        <v>Error</v>
      </c>
      <c r="H1587" s="86">
        <v>14400</v>
      </c>
      <c r="I1587" s="87" t="e">
        <f t="shared" si="613"/>
        <v>#VALUE!</v>
      </c>
      <c r="J1587" s="87" t="e">
        <f t="shared" si="608"/>
        <v>#VALUE!</v>
      </c>
      <c r="K1587" s="87">
        <f t="shared" si="614"/>
        <v>0</v>
      </c>
      <c r="L1587" s="87">
        <f t="shared" si="615"/>
        <v>0</v>
      </c>
      <c r="M1587" s="87" t="e">
        <f t="shared" si="616"/>
        <v>#VALUE!</v>
      </c>
      <c r="N1587" s="87" t="e">
        <f t="shared" si="617"/>
        <v>#VALUE!</v>
      </c>
      <c r="O1587" s="86"/>
      <c r="P1587" s="87" t="e">
        <f t="shared" si="609"/>
        <v>#VALUE!</v>
      </c>
      <c r="Q1587" s="88" t="e">
        <f t="shared" si="618"/>
        <v>#VALUE!</v>
      </c>
      <c r="R1587" s="89"/>
      <c r="S1587" s="81"/>
      <c r="T1587" s="27">
        <f t="shared" si="619"/>
        <v>0</v>
      </c>
      <c r="U1587" s="90">
        <v>66140</v>
      </c>
      <c r="V1587" s="91">
        <f t="shared" si="622"/>
        <v>0</v>
      </c>
      <c r="W1587" s="90"/>
      <c r="X1587" s="90"/>
      <c r="Y1587" s="91">
        <f t="shared" si="620"/>
        <v>0</v>
      </c>
      <c r="Z1587" s="91">
        <f t="shared" si="621"/>
        <v>0</v>
      </c>
      <c r="AA1587" s="91" t="e">
        <f t="shared" si="623"/>
        <v>#VALUE!</v>
      </c>
    </row>
    <row r="1588" spans="1:27" ht="17.25" x14ac:dyDescent="0.25">
      <c r="A1588" s="4"/>
      <c r="B1588" s="4"/>
      <c r="C1588" s="92"/>
      <c r="D1588" s="192"/>
      <c r="E1588" s="93"/>
      <c r="F1588" s="94"/>
      <c r="G1588" s="95" t="str">
        <f t="shared" si="612"/>
        <v>Error</v>
      </c>
      <c r="H1588" s="96">
        <v>14400</v>
      </c>
      <c r="I1588" s="97" t="e">
        <f t="shared" si="613"/>
        <v>#VALUE!</v>
      </c>
      <c r="J1588" s="87" t="e">
        <f t="shared" si="608"/>
        <v>#VALUE!</v>
      </c>
      <c r="K1588" s="97">
        <f t="shared" si="614"/>
        <v>0</v>
      </c>
      <c r="L1588" s="97">
        <f t="shared" si="615"/>
        <v>0</v>
      </c>
      <c r="M1588" s="97" t="e">
        <f t="shared" si="616"/>
        <v>#VALUE!</v>
      </c>
      <c r="N1588" s="97" t="e">
        <f t="shared" si="617"/>
        <v>#VALUE!</v>
      </c>
      <c r="O1588" s="96"/>
      <c r="P1588" s="97" t="e">
        <f t="shared" si="609"/>
        <v>#VALUE!</v>
      </c>
      <c r="Q1588" s="98" t="e">
        <f t="shared" si="618"/>
        <v>#VALUE!</v>
      </c>
      <c r="R1588" s="99"/>
      <c r="S1588" s="4"/>
      <c r="T1588" s="27">
        <f t="shared" si="619"/>
        <v>0</v>
      </c>
      <c r="U1588" s="100">
        <v>66140</v>
      </c>
      <c r="V1588" s="101">
        <f t="shared" si="622"/>
        <v>0</v>
      </c>
      <c r="W1588" s="100"/>
      <c r="X1588" s="100"/>
      <c r="Y1588" s="101">
        <f t="shared" si="620"/>
        <v>0</v>
      </c>
      <c r="Z1588" s="101">
        <f t="shared" si="621"/>
        <v>0</v>
      </c>
      <c r="AA1588" s="101" t="e">
        <f t="shared" si="623"/>
        <v>#VALUE!</v>
      </c>
    </row>
    <row r="1589" spans="1:27" ht="17.25" x14ac:dyDescent="0.25">
      <c r="A1589" s="4"/>
      <c r="B1589" s="4"/>
      <c r="C1589" s="92"/>
      <c r="D1589" s="192"/>
      <c r="E1589" s="93"/>
      <c r="F1589" s="94"/>
      <c r="G1589" s="95" t="str">
        <f t="shared" si="612"/>
        <v>Error</v>
      </c>
      <c r="H1589" s="96">
        <v>14400</v>
      </c>
      <c r="I1589" s="97" t="e">
        <f t="shared" si="613"/>
        <v>#VALUE!</v>
      </c>
      <c r="J1589" s="87" t="e">
        <f t="shared" si="608"/>
        <v>#VALUE!</v>
      </c>
      <c r="K1589" s="97">
        <f t="shared" si="614"/>
        <v>0</v>
      </c>
      <c r="L1589" s="97">
        <f t="shared" si="615"/>
        <v>0</v>
      </c>
      <c r="M1589" s="97" t="e">
        <f t="shared" si="616"/>
        <v>#VALUE!</v>
      </c>
      <c r="N1589" s="97" t="e">
        <f t="shared" si="617"/>
        <v>#VALUE!</v>
      </c>
      <c r="O1589" s="96"/>
      <c r="P1589" s="97" t="e">
        <f t="shared" si="609"/>
        <v>#VALUE!</v>
      </c>
      <c r="Q1589" s="98" t="e">
        <f t="shared" si="618"/>
        <v>#VALUE!</v>
      </c>
      <c r="R1589" s="99"/>
      <c r="S1589" s="4"/>
      <c r="T1589" s="27">
        <f t="shared" si="619"/>
        <v>0</v>
      </c>
      <c r="U1589" s="100">
        <v>66140</v>
      </c>
      <c r="V1589" s="101">
        <f t="shared" si="622"/>
        <v>0</v>
      </c>
      <c r="W1589" s="100"/>
      <c r="X1589" s="100"/>
      <c r="Y1589" s="101">
        <f t="shared" si="620"/>
        <v>0</v>
      </c>
      <c r="Z1589" s="101">
        <f t="shared" si="621"/>
        <v>0</v>
      </c>
      <c r="AA1589" s="101" t="e">
        <f t="shared" si="623"/>
        <v>#VALUE!</v>
      </c>
    </row>
    <row r="1590" spans="1:27" ht="17.25" x14ac:dyDescent="0.25">
      <c r="A1590" s="4"/>
      <c r="B1590" s="4"/>
      <c r="C1590" s="92"/>
      <c r="D1590" s="192"/>
      <c r="E1590" s="93"/>
      <c r="F1590" s="94"/>
      <c r="G1590" s="95" t="str">
        <f t="shared" si="612"/>
        <v>Error</v>
      </c>
      <c r="H1590" s="96">
        <v>14400</v>
      </c>
      <c r="I1590" s="97" t="e">
        <f t="shared" si="613"/>
        <v>#VALUE!</v>
      </c>
      <c r="J1590" s="87" t="e">
        <f t="shared" si="608"/>
        <v>#VALUE!</v>
      </c>
      <c r="K1590" s="97">
        <f t="shared" si="614"/>
        <v>0</v>
      </c>
      <c r="L1590" s="97">
        <f t="shared" si="615"/>
        <v>0</v>
      </c>
      <c r="M1590" s="97" t="e">
        <f t="shared" si="616"/>
        <v>#VALUE!</v>
      </c>
      <c r="N1590" s="97" t="e">
        <f t="shared" si="617"/>
        <v>#VALUE!</v>
      </c>
      <c r="O1590" s="96"/>
      <c r="P1590" s="97" t="e">
        <f t="shared" si="609"/>
        <v>#VALUE!</v>
      </c>
      <c r="Q1590" s="98" t="e">
        <f t="shared" si="618"/>
        <v>#VALUE!</v>
      </c>
      <c r="R1590" s="99"/>
      <c r="S1590" s="4"/>
      <c r="T1590" s="27">
        <f t="shared" si="619"/>
        <v>0</v>
      </c>
      <c r="U1590" s="100">
        <v>66140</v>
      </c>
      <c r="V1590" s="101">
        <f t="shared" si="622"/>
        <v>0</v>
      </c>
      <c r="W1590" s="100"/>
      <c r="X1590" s="100"/>
      <c r="Y1590" s="101">
        <f t="shared" si="620"/>
        <v>0</v>
      </c>
      <c r="Z1590" s="101">
        <f t="shared" si="621"/>
        <v>0</v>
      </c>
      <c r="AA1590" s="101" t="e">
        <f t="shared" si="623"/>
        <v>#VALUE!</v>
      </c>
    </row>
    <row r="1591" spans="1:27" ht="17.25" x14ac:dyDescent="0.25">
      <c r="A1591" s="4"/>
      <c r="B1591" s="4"/>
      <c r="C1591" s="92"/>
      <c r="D1591" s="192"/>
      <c r="E1591" s="93"/>
      <c r="F1591" s="94"/>
      <c r="G1591" s="95" t="str">
        <f t="shared" si="612"/>
        <v>Error</v>
      </c>
      <c r="H1591" s="96">
        <v>14400</v>
      </c>
      <c r="I1591" s="97" t="e">
        <f t="shared" si="613"/>
        <v>#VALUE!</v>
      </c>
      <c r="J1591" s="87" t="e">
        <f t="shared" si="608"/>
        <v>#VALUE!</v>
      </c>
      <c r="K1591" s="97">
        <f t="shared" si="614"/>
        <v>0</v>
      </c>
      <c r="L1591" s="97">
        <f t="shared" si="615"/>
        <v>0</v>
      </c>
      <c r="M1591" s="97" t="e">
        <f t="shared" si="616"/>
        <v>#VALUE!</v>
      </c>
      <c r="N1591" s="97" t="e">
        <f t="shared" si="617"/>
        <v>#VALUE!</v>
      </c>
      <c r="O1591" s="96"/>
      <c r="P1591" s="97" t="e">
        <f t="shared" si="609"/>
        <v>#VALUE!</v>
      </c>
      <c r="Q1591" s="98" t="e">
        <f t="shared" si="618"/>
        <v>#VALUE!</v>
      </c>
      <c r="R1591" s="99"/>
      <c r="S1591" s="4"/>
      <c r="T1591" s="27">
        <f t="shared" si="619"/>
        <v>0</v>
      </c>
      <c r="U1591" s="100">
        <v>66140</v>
      </c>
      <c r="V1591" s="101">
        <f t="shared" si="622"/>
        <v>0</v>
      </c>
      <c r="W1591" s="100"/>
      <c r="X1591" s="100"/>
      <c r="Y1591" s="101">
        <f t="shared" si="620"/>
        <v>0</v>
      </c>
      <c r="Z1591" s="101">
        <f t="shared" si="621"/>
        <v>0</v>
      </c>
      <c r="AA1591" s="101" t="e">
        <f t="shared" si="623"/>
        <v>#VALUE!</v>
      </c>
    </row>
    <row r="1592" spans="1:27" ht="17.25" x14ac:dyDescent="0.25">
      <c r="A1592" s="4"/>
      <c r="B1592" s="4"/>
      <c r="C1592" s="92"/>
      <c r="D1592" s="192"/>
      <c r="E1592" s="93"/>
      <c r="F1592" s="94"/>
      <c r="G1592" s="95" t="str">
        <f t="shared" si="612"/>
        <v>Error</v>
      </c>
      <c r="H1592" s="96">
        <v>14400</v>
      </c>
      <c r="I1592" s="97" t="e">
        <f t="shared" si="613"/>
        <v>#VALUE!</v>
      </c>
      <c r="J1592" s="87" t="e">
        <f t="shared" si="608"/>
        <v>#VALUE!</v>
      </c>
      <c r="K1592" s="97">
        <f t="shared" si="614"/>
        <v>0</v>
      </c>
      <c r="L1592" s="97">
        <f t="shared" si="615"/>
        <v>0</v>
      </c>
      <c r="M1592" s="97" t="e">
        <f t="shared" si="616"/>
        <v>#VALUE!</v>
      </c>
      <c r="N1592" s="97" t="e">
        <f t="shared" si="617"/>
        <v>#VALUE!</v>
      </c>
      <c r="O1592" s="96"/>
      <c r="P1592" s="97" t="e">
        <f t="shared" si="609"/>
        <v>#VALUE!</v>
      </c>
      <c r="Q1592" s="98" t="e">
        <f t="shared" si="618"/>
        <v>#VALUE!</v>
      </c>
      <c r="R1592" s="99"/>
      <c r="S1592" s="4"/>
      <c r="T1592" s="27">
        <f t="shared" si="619"/>
        <v>0</v>
      </c>
      <c r="U1592" s="100">
        <v>66140</v>
      </c>
      <c r="V1592" s="101">
        <f t="shared" si="622"/>
        <v>0</v>
      </c>
      <c r="W1592" s="100"/>
      <c r="X1592" s="100"/>
      <c r="Y1592" s="101">
        <f t="shared" si="620"/>
        <v>0</v>
      </c>
      <c r="Z1592" s="101">
        <f t="shared" si="621"/>
        <v>0</v>
      </c>
      <c r="AA1592" s="101" t="e">
        <f t="shared" si="623"/>
        <v>#VALUE!</v>
      </c>
    </row>
    <row r="1593" spans="1:27" ht="17.25" x14ac:dyDescent="0.25">
      <c r="A1593" s="4"/>
      <c r="B1593" s="4"/>
      <c r="C1593" s="92"/>
      <c r="D1593" s="192"/>
      <c r="E1593" s="83"/>
      <c r="F1593" s="84"/>
      <c r="G1593" s="85" t="str">
        <f t="shared" si="612"/>
        <v>Error</v>
      </c>
      <c r="H1593" s="86">
        <v>14400</v>
      </c>
      <c r="I1593" s="87" t="e">
        <f t="shared" si="613"/>
        <v>#VALUE!</v>
      </c>
      <c r="J1593" s="87" t="e">
        <f t="shared" si="608"/>
        <v>#VALUE!</v>
      </c>
      <c r="K1593" s="87">
        <f t="shared" si="614"/>
        <v>0</v>
      </c>
      <c r="L1593" s="87">
        <f t="shared" si="615"/>
        <v>0</v>
      </c>
      <c r="M1593" s="87" t="e">
        <f t="shared" si="616"/>
        <v>#VALUE!</v>
      </c>
      <c r="N1593" s="87" t="e">
        <f t="shared" si="617"/>
        <v>#VALUE!</v>
      </c>
      <c r="O1593" s="86"/>
      <c r="P1593" s="87" t="e">
        <f t="shared" si="609"/>
        <v>#VALUE!</v>
      </c>
      <c r="Q1593" s="88" t="e">
        <f t="shared" si="618"/>
        <v>#VALUE!</v>
      </c>
      <c r="R1593" s="89"/>
      <c r="S1593" s="81"/>
      <c r="T1593" s="27">
        <f t="shared" si="619"/>
        <v>0</v>
      </c>
      <c r="U1593" s="90">
        <v>66140</v>
      </c>
      <c r="V1593" s="91">
        <f t="shared" si="622"/>
        <v>0</v>
      </c>
      <c r="W1593" s="90"/>
      <c r="X1593" s="90"/>
      <c r="Y1593" s="91">
        <f t="shared" si="620"/>
        <v>0</v>
      </c>
      <c r="Z1593" s="91">
        <f t="shared" si="621"/>
        <v>0</v>
      </c>
      <c r="AA1593" s="91" t="e">
        <f t="shared" si="623"/>
        <v>#VALUE!</v>
      </c>
    </row>
    <row r="1594" spans="1:27" ht="17.25" x14ac:dyDescent="0.25">
      <c r="A1594" s="4"/>
      <c r="B1594" s="4"/>
      <c r="C1594" s="92"/>
      <c r="D1594" s="192"/>
      <c r="E1594" s="83"/>
      <c r="F1594" s="84"/>
      <c r="G1594" s="85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6">
        <v>14400</v>
      </c>
      <c r="I1594" s="87" t="e">
        <f>G1594*H1594</f>
        <v>#VALUE!</v>
      </c>
      <c r="J1594" s="87" t="e">
        <f t="shared" si="608"/>
        <v>#VALUE!</v>
      </c>
      <c r="K1594" s="87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7">
        <f>K1594*H1594</f>
        <v>0</v>
      </c>
      <c r="M1594" s="87" t="e">
        <f>L1594+J1594</f>
        <v>#VALUE!</v>
      </c>
      <c r="N1594" s="87" t="e">
        <f>IF(F1594&lt;2,M1594*0%,IF(F1594&lt;5,M1594*5%,IF(F1594&lt;10,M1594*10%,IF(F1594&lt;15,M1594*15%,IF(F1594&lt;20,M1594*20%,IF(F1594&lt;25,M1594*25%,IF(F1594&gt;=25,M1594*30%)))))))</f>
        <v>#VALUE!</v>
      </c>
      <c r="O1594" s="86"/>
      <c r="P1594" s="87" t="e">
        <f t="shared" si="609"/>
        <v>#VALUE!</v>
      </c>
      <c r="Q1594" s="88" t="e">
        <f>P1594*6.565</f>
        <v>#VALUE!</v>
      </c>
      <c r="R1594" s="89"/>
      <c r="S1594" s="81"/>
      <c r="T1594" s="27">
        <f t="shared" si="619"/>
        <v>0</v>
      </c>
      <c r="U1594" s="90">
        <v>66140</v>
      </c>
      <c r="V1594" s="91">
        <f t="shared" si="622"/>
        <v>0</v>
      </c>
      <c r="W1594" s="90"/>
      <c r="X1594" s="90"/>
      <c r="Y1594" s="91">
        <f>+V1594+W1594+X1594</f>
        <v>0</v>
      </c>
      <c r="Z1594" s="91">
        <f>+Y1594*6.565</f>
        <v>0</v>
      </c>
      <c r="AA1594" s="91" t="e">
        <f t="shared" si="623"/>
        <v>#VALUE!</v>
      </c>
    </row>
    <row r="1595" spans="1:27" ht="17.25" x14ac:dyDescent="0.25">
      <c r="A1595" s="4"/>
      <c r="B1595" s="4"/>
      <c r="C1595" s="92"/>
      <c r="D1595" s="192"/>
      <c r="E1595" s="93"/>
      <c r="F1595" s="94"/>
      <c r="G1595" s="95" t="str">
        <f t="shared" si="612"/>
        <v>Error</v>
      </c>
      <c r="H1595" s="96">
        <v>14400</v>
      </c>
      <c r="I1595" s="97" t="e">
        <f t="shared" ref="I1595:I1610" si="624">G1595*H1595</f>
        <v>#VALUE!</v>
      </c>
      <c r="J1595" s="87" t="e">
        <f t="shared" si="608"/>
        <v>#VALUE!</v>
      </c>
      <c r="K1595" s="97">
        <f t="shared" si="614"/>
        <v>0</v>
      </c>
      <c r="L1595" s="97">
        <f t="shared" ref="L1595:L1610" si="625">K1595*H1595</f>
        <v>0</v>
      </c>
      <c r="M1595" s="97" t="e">
        <f t="shared" ref="M1595:M1610" si="626">L1595+J1595</f>
        <v>#VALUE!</v>
      </c>
      <c r="N1595" s="97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6"/>
      <c r="P1595" s="97" t="e">
        <f t="shared" si="609"/>
        <v>#VALUE!</v>
      </c>
      <c r="Q1595" s="98" t="e">
        <f t="shared" si="618"/>
        <v>#VALUE!</v>
      </c>
      <c r="R1595" s="99"/>
      <c r="S1595" s="4"/>
      <c r="T1595" s="27">
        <f t="shared" si="619"/>
        <v>0</v>
      </c>
      <c r="U1595" s="100">
        <v>66140</v>
      </c>
      <c r="V1595" s="101">
        <f t="shared" si="622"/>
        <v>0</v>
      </c>
      <c r="W1595" s="100"/>
      <c r="X1595" s="100"/>
      <c r="Y1595" s="101">
        <f t="shared" ref="Y1595:Y1610" si="628">+V1595+W1595+X1595</f>
        <v>0</v>
      </c>
      <c r="Z1595" s="101">
        <f t="shared" si="621"/>
        <v>0</v>
      </c>
      <c r="AA1595" s="101" t="e">
        <f t="shared" si="623"/>
        <v>#VALUE!</v>
      </c>
    </row>
    <row r="1596" spans="1:27" ht="17.25" x14ac:dyDescent="0.25">
      <c r="A1596" s="4"/>
      <c r="B1596" s="4"/>
      <c r="C1596" s="92"/>
      <c r="D1596" s="192"/>
      <c r="E1596" s="93"/>
      <c r="F1596" s="94"/>
      <c r="G1596" s="95" t="str">
        <f t="shared" si="612"/>
        <v>Error</v>
      </c>
      <c r="H1596" s="96">
        <v>14400</v>
      </c>
      <c r="I1596" s="97" t="e">
        <f t="shared" si="624"/>
        <v>#VALUE!</v>
      </c>
      <c r="J1596" s="87" t="e">
        <f t="shared" si="608"/>
        <v>#VALUE!</v>
      </c>
      <c r="K1596" s="97">
        <f t="shared" si="614"/>
        <v>0</v>
      </c>
      <c r="L1596" s="97">
        <f t="shared" si="625"/>
        <v>0</v>
      </c>
      <c r="M1596" s="97" t="e">
        <f t="shared" si="626"/>
        <v>#VALUE!</v>
      </c>
      <c r="N1596" s="97" t="e">
        <f t="shared" si="627"/>
        <v>#VALUE!</v>
      </c>
      <c r="O1596" s="96"/>
      <c r="P1596" s="97" t="e">
        <f t="shared" si="609"/>
        <v>#VALUE!</v>
      </c>
      <c r="Q1596" s="98" t="e">
        <f t="shared" si="618"/>
        <v>#VALUE!</v>
      </c>
      <c r="R1596" s="99"/>
      <c r="S1596" s="4"/>
      <c r="T1596" s="27">
        <f t="shared" si="619"/>
        <v>0</v>
      </c>
      <c r="U1596" s="100">
        <v>66140</v>
      </c>
      <c r="V1596" s="101">
        <f t="shared" si="622"/>
        <v>0</v>
      </c>
      <c r="W1596" s="100"/>
      <c r="X1596" s="100"/>
      <c r="Y1596" s="101">
        <f t="shared" si="628"/>
        <v>0</v>
      </c>
      <c r="Z1596" s="101">
        <f t="shared" si="621"/>
        <v>0</v>
      </c>
      <c r="AA1596" s="101" t="e">
        <f t="shared" si="623"/>
        <v>#VALUE!</v>
      </c>
    </row>
    <row r="1597" spans="1:27" ht="17.25" x14ac:dyDescent="0.25">
      <c r="A1597" s="4"/>
      <c r="B1597" s="4"/>
      <c r="C1597" s="92"/>
      <c r="D1597" s="192"/>
      <c r="E1597" s="93"/>
      <c r="F1597" s="94"/>
      <c r="G1597" s="95" t="str">
        <f t="shared" si="612"/>
        <v>Error</v>
      </c>
      <c r="H1597" s="96">
        <v>14400</v>
      </c>
      <c r="I1597" s="97" t="e">
        <f t="shared" si="624"/>
        <v>#VALUE!</v>
      </c>
      <c r="J1597" s="87" t="e">
        <f t="shared" si="608"/>
        <v>#VALUE!</v>
      </c>
      <c r="K1597" s="97">
        <f t="shared" si="614"/>
        <v>0</v>
      </c>
      <c r="L1597" s="97">
        <f t="shared" si="625"/>
        <v>0</v>
      </c>
      <c r="M1597" s="97" t="e">
        <f t="shared" si="626"/>
        <v>#VALUE!</v>
      </c>
      <c r="N1597" s="97" t="e">
        <f t="shared" si="627"/>
        <v>#VALUE!</v>
      </c>
      <c r="O1597" s="96"/>
      <c r="P1597" s="97" t="e">
        <f t="shared" si="609"/>
        <v>#VALUE!</v>
      </c>
      <c r="Q1597" s="98" t="e">
        <f t="shared" si="618"/>
        <v>#VALUE!</v>
      </c>
      <c r="R1597" s="99"/>
      <c r="S1597" s="4"/>
      <c r="T1597" s="27">
        <f t="shared" si="619"/>
        <v>0</v>
      </c>
      <c r="U1597" s="100">
        <v>66140</v>
      </c>
      <c r="V1597" s="101">
        <f t="shared" si="622"/>
        <v>0</v>
      </c>
      <c r="W1597" s="100"/>
      <c r="X1597" s="100"/>
      <c r="Y1597" s="101">
        <f t="shared" si="628"/>
        <v>0</v>
      </c>
      <c r="Z1597" s="101">
        <f t="shared" si="621"/>
        <v>0</v>
      </c>
      <c r="AA1597" s="101" t="e">
        <f t="shared" si="623"/>
        <v>#VALUE!</v>
      </c>
    </row>
    <row r="1598" spans="1:27" ht="17.25" x14ac:dyDescent="0.25">
      <c r="A1598" s="4"/>
      <c r="B1598" s="4"/>
      <c r="C1598" s="92"/>
      <c r="D1598" s="192"/>
      <c r="E1598" s="93"/>
      <c r="F1598" s="94"/>
      <c r="G1598" s="95" t="str">
        <f t="shared" si="612"/>
        <v>Error</v>
      </c>
      <c r="H1598" s="96">
        <v>14400</v>
      </c>
      <c r="I1598" s="97" t="e">
        <f t="shared" si="624"/>
        <v>#VALUE!</v>
      </c>
      <c r="J1598" s="87" t="e">
        <f t="shared" si="608"/>
        <v>#VALUE!</v>
      </c>
      <c r="K1598" s="97">
        <f t="shared" si="614"/>
        <v>0</v>
      </c>
      <c r="L1598" s="97">
        <f t="shared" si="625"/>
        <v>0</v>
      </c>
      <c r="M1598" s="97" t="e">
        <f t="shared" si="626"/>
        <v>#VALUE!</v>
      </c>
      <c r="N1598" s="97" t="e">
        <f t="shared" si="627"/>
        <v>#VALUE!</v>
      </c>
      <c r="O1598" s="96"/>
      <c r="P1598" s="97" t="e">
        <f t="shared" si="609"/>
        <v>#VALUE!</v>
      </c>
      <c r="Q1598" s="98" t="e">
        <f t="shared" si="618"/>
        <v>#VALUE!</v>
      </c>
      <c r="R1598" s="99"/>
      <c r="S1598" s="4"/>
      <c r="T1598" s="27">
        <f t="shared" si="619"/>
        <v>0</v>
      </c>
      <c r="U1598" s="100">
        <v>66140</v>
      </c>
      <c r="V1598" s="101">
        <f t="shared" si="622"/>
        <v>0</v>
      </c>
      <c r="W1598" s="100"/>
      <c r="X1598" s="100"/>
      <c r="Y1598" s="101">
        <f t="shared" si="628"/>
        <v>0</v>
      </c>
      <c r="Z1598" s="101">
        <f t="shared" si="621"/>
        <v>0</v>
      </c>
      <c r="AA1598" s="101" t="e">
        <f t="shared" si="623"/>
        <v>#VALUE!</v>
      </c>
    </row>
    <row r="1599" spans="1:27" ht="17.25" x14ac:dyDescent="0.25">
      <c r="A1599" s="4"/>
      <c r="B1599" s="4"/>
      <c r="C1599" s="92"/>
      <c r="D1599" s="192"/>
      <c r="E1599" s="93"/>
      <c r="F1599" s="94"/>
      <c r="G1599" s="95" t="str">
        <f t="shared" si="612"/>
        <v>Error</v>
      </c>
      <c r="H1599" s="96">
        <v>14400</v>
      </c>
      <c r="I1599" s="97" t="e">
        <f t="shared" si="624"/>
        <v>#VALUE!</v>
      </c>
      <c r="J1599" s="87" t="e">
        <f t="shared" si="608"/>
        <v>#VALUE!</v>
      </c>
      <c r="K1599" s="97">
        <f t="shared" si="614"/>
        <v>0</v>
      </c>
      <c r="L1599" s="97">
        <f t="shared" si="625"/>
        <v>0</v>
      </c>
      <c r="M1599" s="97" t="e">
        <f t="shared" si="626"/>
        <v>#VALUE!</v>
      </c>
      <c r="N1599" s="97" t="e">
        <f t="shared" si="627"/>
        <v>#VALUE!</v>
      </c>
      <c r="O1599" s="96"/>
      <c r="P1599" s="97" t="e">
        <f t="shared" si="609"/>
        <v>#VALUE!</v>
      </c>
      <c r="Q1599" s="98" t="e">
        <f t="shared" si="618"/>
        <v>#VALUE!</v>
      </c>
      <c r="R1599" s="99"/>
      <c r="S1599" s="4"/>
      <c r="T1599" s="27">
        <f t="shared" si="619"/>
        <v>0</v>
      </c>
      <c r="U1599" s="100">
        <v>66140</v>
      </c>
      <c r="V1599" s="101">
        <f t="shared" si="622"/>
        <v>0</v>
      </c>
      <c r="W1599" s="100"/>
      <c r="X1599" s="100"/>
      <c r="Y1599" s="101">
        <f t="shared" si="628"/>
        <v>0</v>
      </c>
      <c r="Z1599" s="101">
        <f t="shared" si="621"/>
        <v>0</v>
      </c>
      <c r="AA1599" s="101" t="e">
        <f t="shared" si="623"/>
        <v>#VALUE!</v>
      </c>
    </row>
    <row r="1600" spans="1:27" ht="17.25" x14ac:dyDescent="0.25">
      <c r="A1600" s="4"/>
      <c r="B1600" s="4"/>
      <c r="C1600" s="92"/>
      <c r="D1600" s="192"/>
      <c r="E1600" s="83"/>
      <c r="F1600" s="84"/>
      <c r="G1600" s="85" t="str">
        <f t="shared" si="612"/>
        <v>Error</v>
      </c>
      <c r="H1600" s="86">
        <v>14400</v>
      </c>
      <c r="I1600" s="87" t="e">
        <f t="shared" si="624"/>
        <v>#VALUE!</v>
      </c>
      <c r="J1600" s="87" t="e">
        <f t="shared" si="608"/>
        <v>#VALUE!</v>
      </c>
      <c r="K1600" s="87">
        <f t="shared" si="614"/>
        <v>0</v>
      </c>
      <c r="L1600" s="87">
        <f t="shared" si="625"/>
        <v>0</v>
      </c>
      <c r="M1600" s="87" t="e">
        <f t="shared" si="626"/>
        <v>#VALUE!</v>
      </c>
      <c r="N1600" s="87" t="e">
        <f t="shared" si="627"/>
        <v>#VALUE!</v>
      </c>
      <c r="O1600" s="86"/>
      <c r="P1600" s="87" t="e">
        <f t="shared" si="609"/>
        <v>#VALUE!</v>
      </c>
      <c r="Q1600" s="88" t="e">
        <f t="shared" si="618"/>
        <v>#VALUE!</v>
      </c>
      <c r="R1600" s="89"/>
      <c r="S1600" s="81"/>
      <c r="T1600" s="27">
        <f t="shared" si="619"/>
        <v>0</v>
      </c>
      <c r="U1600" s="90">
        <v>66140</v>
      </c>
      <c r="V1600" s="91">
        <f t="shared" si="622"/>
        <v>0</v>
      </c>
      <c r="W1600" s="90"/>
      <c r="X1600" s="90"/>
      <c r="Y1600" s="91">
        <f t="shared" si="628"/>
        <v>0</v>
      </c>
      <c r="Z1600" s="91">
        <f t="shared" si="621"/>
        <v>0</v>
      </c>
      <c r="AA1600" s="91" t="e">
        <f t="shared" si="623"/>
        <v>#VALUE!</v>
      </c>
    </row>
    <row r="1601" spans="1:27" ht="17.25" x14ac:dyDescent="0.25">
      <c r="A1601" s="4"/>
      <c r="B1601" s="4"/>
      <c r="C1601" s="92"/>
      <c r="D1601" s="192"/>
      <c r="E1601" s="93"/>
      <c r="F1601" s="94"/>
      <c r="G1601" s="95" t="str">
        <f t="shared" si="612"/>
        <v>Error</v>
      </c>
      <c r="H1601" s="96">
        <v>14400</v>
      </c>
      <c r="I1601" s="97" t="e">
        <f t="shared" si="624"/>
        <v>#VALUE!</v>
      </c>
      <c r="J1601" s="87" t="e">
        <f t="shared" si="608"/>
        <v>#VALUE!</v>
      </c>
      <c r="K1601" s="97">
        <f t="shared" si="614"/>
        <v>0</v>
      </c>
      <c r="L1601" s="97">
        <f t="shared" si="625"/>
        <v>0</v>
      </c>
      <c r="M1601" s="97" t="e">
        <f t="shared" si="626"/>
        <v>#VALUE!</v>
      </c>
      <c r="N1601" s="97" t="e">
        <f t="shared" si="627"/>
        <v>#VALUE!</v>
      </c>
      <c r="O1601" s="96"/>
      <c r="P1601" s="97" t="e">
        <f t="shared" si="609"/>
        <v>#VALUE!</v>
      </c>
      <c r="Q1601" s="98" t="e">
        <f t="shared" si="618"/>
        <v>#VALUE!</v>
      </c>
      <c r="R1601" s="99"/>
      <c r="S1601" s="4"/>
      <c r="T1601" s="27">
        <f t="shared" si="619"/>
        <v>0</v>
      </c>
      <c r="U1601" s="100">
        <v>66140</v>
      </c>
      <c r="V1601" s="101">
        <f t="shared" si="622"/>
        <v>0</v>
      </c>
      <c r="W1601" s="100"/>
      <c r="X1601" s="100"/>
      <c r="Y1601" s="101">
        <f t="shared" si="628"/>
        <v>0</v>
      </c>
      <c r="Z1601" s="101">
        <f t="shared" si="621"/>
        <v>0</v>
      </c>
      <c r="AA1601" s="101" t="e">
        <f t="shared" si="623"/>
        <v>#VALUE!</v>
      </c>
    </row>
    <row r="1602" spans="1:27" ht="17.25" x14ac:dyDescent="0.25">
      <c r="A1602" s="4"/>
      <c r="B1602" s="4"/>
      <c r="C1602" s="92"/>
      <c r="D1602" s="192"/>
      <c r="E1602" s="93"/>
      <c r="F1602" s="94"/>
      <c r="G1602" s="95" t="str">
        <f t="shared" si="612"/>
        <v>Error</v>
      </c>
      <c r="H1602" s="96">
        <v>14400</v>
      </c>
      <c r="I1602" s="97" t="e">
        <f t="shared" si="624"/>
        <v>#VALUE!</v>
      </c>
      <c r="J1602" s="87" t="e">
        <f t="shared" si="608"/>
        <v>#VALUE!</v>
      </c>
      <c r="K1602" s="97">
        <f t="shared" si="614"/>
        <v>0</v>
      </c>
      <c r="L1602" s="97">
        <f t="shared" si="625"/>
        <v>0</v>
      </c>
      <c r="M1602" s="97" t="e">
        <f t="shared" si="626"/>
        <v>#VALUE!</v>
      </c>
      <c r="N1602" s="97" t="e">
        <f t="shared" si="627"/>
        <v>#VALUE!</v>
      </c>
      <c r="O1602" s="96"/>
      <c r="P1602" s="97" t="e">
        <f t="shared" si="609"/>
        <v>#VALUE!</v>
      </c>
      <c r="Q1602" s="98" t="e">
        <f t="shared" si="618"/>
        <v>#VALUE!</v>
      </c>
      <c r="R1602" s="99"/>
      <c r="S1602" s="4"/>
      <c r="T1602" s="27">
        <f t="shared" si="619"/>
        <v>0</v>
      </c>
      <c r="U1602" s="100">
        <v>66140</v>
      </c>
      <c r="V1602" s="101">
        <f t="shared" si="622"/>
        <v>0</v>
      </c>
      <c r="W1602" s="100"/>
      <c r="X1602" s="100"/>
      <c r="Y1602" s="101">
        <f t="shared" si="628"/>
        <v>0</v>
      </c>
      <c r="Z1602" s="101">
        <f t="shared" si="621"/>
        <v>0</v>
      </c>
      <c r="AA1602" s="101" t="e">
        <f t="shared" si="623"/>
        <v>#VALUE!</v>
      </c>
    </row>
    <row r="1603" spans="1:27" ht="17.25" x14ac:dyDescent="0.25">
      <c r="A1603" s="4"/>
      <c r="B1603" s="4"/>
      <c r="C1603" s="92"/>
      <c r="D1603" s="192"/>
      <c r="E1603" s="93"/>
      <c r="F1603" s="94"/>
      <c r="G1603" s="95" t="str">
        <f t="shared" si="612"/>
        <v>Error</v>
      </c>
      <c r="H1603" s="96">
        <v>14400</v>
      </c>
      <c r="I1603" s="97" t="e">
        <f t="shared" si="624"/>
        <v>#VALUE!</v>
      </c>
      <c r="J1603" s="87" t="e">
        <f t="shared" ref="J1603:J1610" si="629">IF(I1603&lt;=59525,59525,I1603)</f>
        <v>#VALUE!</v>
      </c>
      <c r="K1603" s="97">
        <f t="shared" si="614"/>
        <v>0</v>
      </c>
      <c r="L1603" s="97">
        <f t="shared" si="625"/>
        <v>0</v>
      </c>
      <c r="M1603" s="97" t="e">
        <f t="shared" si="626"/>
        <v>#VALUE!</v>
      </c>
      <c r="N1603" s="97" t="e">
        <f t="shared" si="627"/>
        <v>#VALUE!</v>
      </c>
      <c r="O1603" s="96"/>
      <c r="P1603" s="97" t="e">
        <f t="shared" ref="P1603:P1610" si="630">M1603+N1603+O1603</f>
        <v>#VALUE!</v>
      </c>
      <c r="Q1603" s="98" t="e">
        <f t="shared" si="618"/>
        <v>#VALUE!</v>
      </c>
      <c r="R1603" s="99"/>
      <c r="S1603" s="4"/>
      <c r="T1603" s="27">
        <f t="shared" si="619"/>
        <v>0</v>
      </c>
      <c r="U1603" s="100">
        <v>66140</v>
      </c>
      <c r="V1603" s="101">
        <f t="shared" ref="V1603:V1610" si="631">+U1603*T1603</f>
        <v>0</v>
      </c>
      <c r="W1603" s="100"/>
      <c r="X1603" s="100"/>
      <c r="Y1603" s="101">
        <f t="shared" si="628"/>
        <v>0</v>
      </c>
      <c r="Z1603" s="101">
        <f t="shared" si="621"/>
        <v>0</v>
      </c>
      <c r="AA1603" s="101" t="e">
        <f t="shared" ref="AA1603:AA1610" si="632">+Z1603+Q1603</f>
        <v>#VALUE!</v>
      </c>
    </row>
    <row r="1604" spans="1:27" ht="17.25" x14ac:dyDescent="0.25">
      <c r="A1604" s="4"/>
      <c r="B1604" s="4"/>
      <c r="C1604" s="92"/>
      <c r="D1604" s="192"/>
      <c r="E1604" s="93"/>
      <c r="F1604" s="94"/>
      <c r="G1604" s="95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6">
        <v>14400</v>
      </c>
      <c r="I1604" s="97" t="e">
        <f t="shared" si="624"/>
        <v>#VALUE!</v>
      </c>
      <c r="J1604" s="87" t="e">
        <f t="shared" si="629"/>
        <v>#VALUE!</v>
      </c>
      <c r="K1604" s="97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7">
        <f t="shared" si="625"/>
        <v>0</v>
      </c>
      <c r="M1604" s="97" t="e">
        <f t="shared" si="626"/>
        <v>#VALUE!</v>
      </c>
      <c r="N1604" s="97" t="e">
        <f t="shared" si="627"/>
        <v>#VALUE!</v>
      </c>
      <c r="O1604" s="96"/>
      <c r="P1604" s="97" t="e">
        <f t="shared" si="630"/>
        <v>#VALUE!</v>
      </c>
      <c r="Q1604" s="98" t="e">
        <f t="shared" ref="Q1604:Q1610" si="635">P1604*6.565</f>
        <v>#VALUE!</v>
      </c>
      <c r="R1604" s="99"/>
      <c r="S1604" s="4"/>
      <c r="T1604" s="27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0">
        <v>66140</v>
      </c>
      <c r="V1604" s="101">
        <f t="shared" si="631"/>
        <v>0</v>
      </c>
      <c r="W1604" s="100"/>
      <c r="X1604" s="100"/>
      <c r="Y1604" s="101">
        <f t="shared" si="628"/>
        <v>0</v>
      </c>
      <c r="Z1604" s="101">
        <f t="shared" ref="Z1604:Z1610" si="637">+Y1604*6.565</f>
        <v>0</v>
      </c>
      <c r="AA1604" s="101" t="e">
        <f t="shared" si="632"/>
        <v>#VALUE!</v>
      </c>
    </row>
    <row r="1605" spans="1:27" ht="17.25" x14ac:dyDescent="0.25">
      <c r="A1605" s="4"/>
      <c r="B1605" s="4"/>
      <c r="C1605" s="92"/>
      <c r="D1605" s="192"/>
      <c r="E1605" s="93"/>
      <c r="F1605" s="94"/>
      <c r="G1605" s="95" t="str">
        <f t="shared" si="633"/>
        <v>Error</v>
      </c>
      <c r="H1605" s="96">
        <v>14400</v>
      </c>
      <c r="I1605" s="97" t="e">
        <f t="shared" si="624"/>
        <v>#VALUE!</v>
      </c>
      <c r="J1605" s="87" t="e">
        <f t="shared" si="629"/>
        <v>#VALUE!</v>
      </c>
      <c r="K1605" s="97">
        <f t="shared" si="634"/>
        <v>0</v>
      </c>
      <c r="L1605" s="97">
        <f t="shared" si="625"/>
        <v>0</v>
      </c>
      <c r="M1605" s="97" t="e">
        <f t="shared" si="626"/>
        <v>#VALUE!</v>
      </c>
      <c r="N1605" s="97" t="e">
        <f t="shared" si="627"/>
        <v>#VALUE!</v>
      </c>
      <c r="O1605" s="96"/>
      <c r="P1605" s="97" t="e">
        <f t="shared" si="630"/>
        <v>#VALUE!</v>
      </c>
      <c r="Q1605" s="98" t="e">
        <f t="shared" si="635"/>
        <v>#VALUE!</v>
      </c>
      <c r="R1605" s="99"/>
      <c r="S1605" s="4"/>
      <c r="T1605" s="27">
        <f t="shared" si="636"/>
        <v>0</v>
      </c>
      <c r="U1605" s="100">
        <v>66140</v>
      </c>
      <c r="V1605" s="101">
        <f t="shared" si="631"/>
        <v>0</v>
      </c>
      <c r="W1605" s="100"/>
      <c r="X1605" s="100"/>
      <c r="Y1605" s="101">
        <f t="shared" si="628"/>
        <v>0</v>
      </c>
      <c r="Z1605" s="101">
        <f t="shared" si="637"/>
        <v>0</v>
      </c>
      <c r="AA1605" s="101" t="e">
        <f t="shared" si="632"/>
        <v>#VALUE!</v>
      </c>
    </row>
    <row r="1606" spans="1:27" ht="17.25" x14ac:dyDescent="0.25">
      <c r="A1606" s="4"/>
      <c r="B1606" s="4"/>
      <c r="C1606" s="92"/>
      <c r="D1606" s="192"/>
      <c r="E1606" s="83"/>
      <c r="F1606" s="84"/>
      <c r="G1606" s="85" t="str">
        <f t="shared" si="633"/>
        <v>Error</v>
      </c>
      <c r="H1606" s="86">
        <v>14400</v>
      </c>
      <c r="I1606" s="87" t="e">
        <f t="shared" si="624"/>
        <v>#VALUE!</v>
      </c>
      <c r="J1606" s="87" t="e">
        <f t="shared" si="629"/>
        <v>#VALUE!</v>
      </c>
      <c r="K1606" s="87">
        <f t="shared" si="634"/>
        <v>0</v>
      </c>
      <c r="L1606" s="87">
        <f t="shared" si="625"/>
        <v>0</v>
      </c>
      <c r="M1606" s="87" t="e">
        <f t="shared" si="626"/>
        <v>#VALUE!</v>
      </c>
      <c r="N1606" s="87" t="e">
        <f t="shared" si="627"/>
        <v>#VALUE!</v>
      </c>
      <c r="O1606" s="86"/>
      <c r="P1606" s="87" t="e">
        <f t="shared" si="630"/>
        <v>#VALUE!</v>
      </c>
      <c r="Q1606" s="88" t="e">
        <f t="shared" si="635"/>
        <v>#VALUE!</v>
      </c>
      <c r="R1606" s="89"/>
      <c r="S1606" s="81"/>
      <c r="T1606" s="27">
        <f t="shared" si="636"/>
        <v>0</v>
      </c>
      <c r="U1606" s="90">
        <v>66140</v>
      </c>
      <c r="V1606" s="91">
        <f t="shared" si="631"/>
        <v>0</v>
      </c>
      <c r="W1606" s="90"/>
      <c r="X1606" s="90"/>
      <c r="Y1606" s="91">
        <f t="shared" si="628"/>
        <v>0</v>
      </c>
      <c r="Z1606" s="91">
        <f t="shared" si="637"/>
        <v>0</v>
      </c>
      <c r="AA1606" s="91" t="e">
        <f t="shared" si="632"/>
        <v>#VALUE!</v>
      </c>
    </row>
    <row r="1607" spans="1:27" ht="17.25" x14ac:dyDescent="0.25">
      <c r="A1607" s="4"/>
      <c r="B1607" s="4"/>
      <c r="C1607" s="92"/>
      <c r="D1607" s="192"/>
      <c r="E1607" s="93"/>
      <c r="F1607" s="94"/>
      <c r="G1607" s="95" t="str">
        <f t="shared" si="633"/>
        <v>Error</v>
      </c>
      <c r="H1607" s="96">
        <v>14400</v>
      </c>
      <c r="I1607" s="97" t="e">
        <f t="shared" si="624"/>
        <v>#VALUE!</v>
      </c>
      <c r="J1607" s="87" t="e">
        <f t="shared" si="629"/>
        <v>#VALUE!</v>
      </c>
      <c r="K1607" s="97">
        <f t="shared" si="634"/>
        <v>0</v>
      </c>
      <c r="L1607" s="97">
        <f t="shared" si="625"/>
        <v>0</v>
      </c>
      <c r="M1607" s="97" t="e">
        <f t="shared" si="626"/>
        <v>#VALUE!</v>
      </c>
      <c r="N1607" s="97" t="e">
        <f t="shared" si="627"/>
        <v>#VALUE!</v>
      </c>
      <c r="O1607" s="96"/>
      <c r="P1607" s="97" t="e">
        <f t="shared" si="630"/>
        <v>#VALUE!</v>
      </c>
      <c r="Q1607" s="98" t="e">
        <f t="shared" si="635"/>
        <v>#VALUE!</v>
      </c>
      <c r="R1607" s="99"/>
      <c r="S1607" s="4"/>
      <c r="T1607" s="27">
        <f t="shared" si="636"/>
        <v>0</v>
      </c>
      <c r="U1607" s="100">
        <v>66140</v>
      </c>
      <c r="V1607" s="101">
        <f t="shared" si="631"/>
        <v>0</v>
      </c>
      <c r="W1607" s="100"/>
      <c r="X1607" s="100"/>
      <c r="Y1607" s="101">
        <f t="shared" si="628"/>
        <v>0</v>
      </c>
      <c r="Z1607" s="101">
        <f t="shared" si="637"/>
        <v>0</v>
      </c>
      <c r="AA1607" s="101" t="e">
        <f t="shared" si="632"/>
        <v>#VALUE!</v>
      </c>
    </row>
    <row r="1608" spans="1:27" ht="17.25" x14ac:dyDescent="0.25">
      <c r="A1608" s="4"/>
      <c r="B1608" s="4"/>
      <c r="C1608" s="92"/>
      <c r="D1608" s="192"/>
      <c r="E1608" s="93"/>
      <c r="F1608" s="94"/>
      <c r="G1608" s="95" t="str">
        <f t="shared" si="633"/>
        <v>Error</v>
      </c>
      <c r="H1608" s="96">
        <v>14400</v>
      </c>
      <c r="I1608" s="97" t="e">
        <f t="shared" si="624"/>
        <v>#VALUE!</v>
      </c>
      <c r="J1608" s="87" t="e">
        <f t="shared" si="629"/>
        <v>#VALUE!</v>
      </c>
      <c r="K1608" s="97">
        <f t="shared" si="634"/>
        <v>0</v>
      </c>
      <c r="L1608" s="97">
        <f t="shared" si="625"/>
        <v>0</v>
      </c>
      <c r="M1608" s="97" t="e">
        <f t="shared" si="626"/>
        <v>#VALUE!</v>
      </c>
      <c r="N1608" s="97" t="e">
        <f t="shared" si="627"/>
        <v>#VALUE!</v>
      </c>
      <c r="O1608" s="96"/>
      <c r="P1608" s="97" t="e">
        <f t="shared" si="630"/>
        <v>#VALUE!</v>
      </c>
      <c r="Q1608" s="98" t="e">
        <f t="shared" si="635"/>
        <v>#VALUE!</v>
      </c>
      <c r="R1608" s="99"/>
      <c r="S1608" s="4"/>
      <c r="T1608" s="27">
        <f t="shared" si="636"/>
        <v>0</v>
      </c>
      <c r="U1608" s="100">
        <v>66140</v>
      </c>
      <c r="V1608" s="101">
        <f t="shared" si="631"/>
        <v>0</v>
      </c>
      <c r="W1608" s="100"/>
      <c r="X1608" s="100"/>
      <c r="Y1608" s="101">
        <f t="shared" si="628"/>
        <v>0</v>
      </c>
      <c r="Z1608" s="101">
        <f t="shared" si="637"/>
        <v>0</v>
      </c>
      <c r="AA1608" s="101" t="e">
        <f t="shared" si="632"/>
        <v>#VALUE!</v>
      </c>
    </row>
    <row r="1609" spans="1:27" ht="17.25" x14ac:dyDescent="0.25">
      <c r="A1609" s="4"/>
      <c r="B1609" s="4"/>
      <c r="C1609" s="92"/>
      <c r="D1609" s="192"/>
      <c r="E1609" s="93"/>
      <c r="F1609" s="94"/>
      <c r="G1609" s="95" t="str">
        <f t="shared" si="633"/>
        <v>Error</v>
      </c>
      <c r="H1609" s="96">
        <v>14400</v>
      </c>
      <c r="I1609" s="97" t="e">
        <f t="shared" si="624"/>
        <v>#VALUE!</v>
      </c>
      <c r="J1609" s="87" t="e">
        <f t="shared" si="629"/>
        <v>#VALUE!</v>
      </c>
      <c r="K1609" s="97">
        <f t="shared" si="634"/>
        <v>0</v>
      </c>
      <c r="L1609" s="97">
        <f t="shared" si="625"/>
        <v>0</v>
      </c>
      <c r="M1609" s="97" t="e">
        <f t="shared" si="626"/>
        <v>#VALUE!</v>
      </c>
      <c r="N1609" s="97" t="e">
        <f t="shared" si="627"/>
        <v>#VALUE!</v>
      </c>
      <c r="O1609" s="96"/>
      <c r="P1609" s="97" t="e">
        <f t="shared" si="630"/>
        <v>#VALUE!</v>
      </c>
      <c r="Q1609" s="98" t="e">
        <f t="shared" si="635"/>
        <v>#VALUE!</v>
      </c>
      <c r="R1609" s="99"/>
      <c r="S1609" s="4"/>
      <c r="T1609" s="27">
        <f t="shared" si="636"/>
        <v>0</v>
      </c>
      <c r="U1609" s="100">
        <v>66140</v>
      </c>
      <c r="V1609" s="101">
        <f t="shared" si="631"/>
        <v>0</v>
      </c>
      <c r="W1609" s="100"/>
      <c r="X1609" s="100"/>
      <c r="Y1609" s="101">
        <f t="shared" si="628"/>
        <v>0</v>
      </c>
      <c r="Z1609" s="101">
        <f t="shared" si="637"/>
        <v>0</v>
      </c>
      <c r="AA1609" s="101" t="e">
        <f t="shared" si="632"/>
        <v>#VALUE!</v>
      </c>
    </row>
    <row r="1610" spans="1:27" ht="18" thickBot="1" x14ac:dyDescent="0.3">
      <c r="A1610" s="102"/>
      <c r="B1610" s="102"/>
      <c r="C1610" s="103"/>
      <c r="D1610" s="193"/>
      <c r="E1610" s="104"/>
      <c r="F1610" s="105"/>
      <c r="G1610" s="106" t="str">
        <f t="shared" si="633"/>
        <v>Error</v>
      </c>
      <c r="H1610" s="107">
        <v>14400</v>
      </c>
      <c r="I1610" s="108" t="e">
        <f t="shared" si="624"/>
        <v>#VALUE!</v>
      </c>
      <c r="J1610" s="87" t="e">
        <f t="shared" si="629"/>
        <v>#VALUE!</v>
      </c>
      <c r="K1610" s="108">
        <f t="shared" si="634"/>
        <v>0</v>
      </c>
      <c r="L1610" s="108">
        <f t="shared" si="625"/>
        <v>0</v>
      </c>
      <c r="M1610" s="108" t="e">
        <f t="shared" si="626"/>
        <v>#VALUE!</v>
      </c>
      <c r="N1610" s="108" t="e">
        <f t="shared" si="627"/>
        <v>#VALUE!</v>
      </c>
      <c r="O1610" s="107"/>
      <c r="P1610" s="108" t="e">
        <f t="shared" si="630"/>
        <v>#VALUE!</v>
      </c>
      <c r="Q1610" s="109" t="e">
        <f t="shared" si="635"/>
        <v>#VALUE!</v>
      </c>
      <c r="R1610" s="110"/>
      <c r="S1610" s="102"/>
      <c r="T1610" s="27">
        <f t="shared" si="636"/>
        <v>0</v>
      </c>
      <c r="U1610" s="111">
        <v>66140</v>
      </c>
      <c r="V1610" s="112">
        <f t="shared" si="631"/>
        <v>0</v>
      </c>
      <c r="W1610" s="111"/>
      <c r="X1610" s="111"/>
      <c r="Y1610" s="112">
        <f t="shared" si="628"/>
        <v>0</v>
      </c>
      <c r="Z1610" s="112">
        <f t="shared" si="637"/>
        <v>0</v>
      </c>
      <c r="AA1610" s="112" t="e">
        <f t="shared" si="632"/>
        <v>#VALUE!</v>
      </c>
    </row>
    <row r="1611" spans="1:27" s="119" customFormat="1" ht="15.75" thickBot="1" x14ac:dyDescent="0.3">
      <c r="A1611" s="1528" t="s">
        <v>47</v>
      </c>
      <c r="B1611" s="1529"/>
      <c r="C1611" s="1529"/>
      <c r="D1611" s="1529"/>
      <c r="E1611" s="113">
        <f>SUM(E1539:E1610)</f>
        <v>0</v>
      </c>
      <c r="F1611" s="114"/>
      <c r="G1611" s="115">
        <f>SUM(G1539:G1610)</f>
        <v>0</v>
      </c>
      <c r="H1611" s="116"/>
      <c r="I1611" s="117" t="e">
        <f t="shared" ref="I1611:R1611" si="638">SUM(I1539:I1610)</f>
        <v>#VALUE!</v>
      </c>
      <c r="J1611" s="117" t="e">
        <f t="shared" si="638"/>
        <v>#VALUE!</v>
      </c>
      <c r="K1611" s="117">
        <f t="shared" si="638"/>
        <v>0</v>
      </c>
      <c r="L1611" s="117">
        <f t="shared" si="638"/>
        <v>0</v>
      </c>
      <c r="M1611" s="117" t="e">
        <f t="shared" si="638"/>
        <v>#VALUE!</v>
      </c>
      <c r="N1611" s="117" t="e">
        <f t="shared" si="638"/>
        <v>#VALUE!</v>
      </c>
      <c r="O1611" s="116">
        <f t="shared" si="638"/>
        <v>0</v>
      </c>
      <c r="P1611" s="117" t="e">
        <f t="shared" si="638"/>
        <v>#VALUE!</v>
      </c>
      <c r="Q1611" s="118" t="e">
        <f t="shared" si="638"/>
        <v>#VALUE!</v>
      </c>
      <c r="R1611" s="115">
        <f t="shared" si="638"/>
        <v>0</v>
      </c>
      <c r="S1611" s="116"/>
      <c r="T1611" s="116"/>
      <c r="U1611" s="116"/>
      <c r="V1611" s="117">
        <f t="shared" ref="V1611:AA1611" si="639">SUM(V1539:V1610)</f>
        <v>0</v>
      </c>
      <c r="W1611" s="117">
        <f t="shared" si="639"/>
        <v>0</v>
      </c>
      <c r="X1611" s="117">
        <f t="shared" si="639"/>
        <v>0</v>
      </c>
      <c r="Y1611" s="117">
        <f t="shared" si="639"/>
        <v>0</v>
      </c>
      <c r="Z1611" s="117">
        <f t="shared" si="639"/>
        <v>0</v>
      </c>
      <c r="AA1611" s="118" t="e">
        <f t="shared" si="639"/>
        <v>#VALUE!</v>
      </c>
    </row>
    <row r="1613" spans="1:27" ht="15.75" thickBot="1" x14ac:dyDescent="0.3"/>
    <row r="1614" spans="1:27" s="37" customFormat="1" ht="36.75" customHeight="1" thickBot="1" x14ac:dyDescent="0.25">
      <c r="A1614" s="1530" t="s">
        <v>49</v>
      </c>
      <c r="B1614" s="1531"/>
      <c r="C1614" s="1531"/>
      <c r="D1614" s="1532"/>
      <c r="E1614" s="1533" t="s">
        <v>251</v>
      </c>
      <c r="F1614" s="1534"/>
      <c r="G1614" s="1534"/>
      <c r="H1614" s="1534"/>
      <c r="I1614" s="1534"/>
      <c r="J1614" s="1534"/>
      <c r="K1614" s="1534"/>
      <c r="L1614" s="1534"/>
      <c r="M1614" s="1534"/>
      <c r="N1614" s="1534"/>
      <c r="O1614" s="1534"/>
      <c r="P1614" s="1534"/>
      <c r="Q1614" s="1534"/>
      <c r="R1614" s="1534"/>
      <c r="S1614" s="1534"/>
      <c r="T1614" s="1534"/>
      <c r="U1614" s="1534"/>
      <c r="V1614" s="1534"/>
      <c r="W1614" s="1534"/>
      <c r="X1614" s="1534"/>
      <c r="Y1614" s="1534"/>
      <c r="Z1614" s="1534"/>
      <c r="AA1614" s="1535"/>
    </row>
    <row r="1615" spans="1:27" s="37" customFormat="1" ht="23.25" customHeight="1" thickBot="1" x14ac:dyDescent="0.25">
      <c r="A1615" s="1525" t="s">
        <v>216</v>
      </c>
      <c r="B1615" s="1526"/>
      <c r="C1615" s="1526"/>
      <c r="D1615" s="1527"/>
      <c r="E1615" s="1502" t="s">
        <v>51</v>
      </c>
      <c r="F1615" s="1503"/>
      <c r="G1615" s="1503"/>
      <c r="H1615" s="1503"/>
      <c r="I1615" s="1503"/>
      <c r="J1615" s="1503"/>
      <c r="K1615" s="1503"/>
      <c r="L1615" s="1503"/>
      <c r="M1615" s="1503"/>
      <c r="N1615" s="1503"/>
      <c r="O1615" s="1503"/>
      <c r="P1615" s="1503"/>
      <c r="Q1615" s="1504"/>
      <c r="R1615" s="1500" t="s">
        <v>52</v>
      </c>
      <c r="S1615" s="1501"/>
      <c r="T1615" s="1501"/>
      <c r="U1615" s="1501"/>
      <c r="V1615" s="1501"/>
      <c r="W1615" s="1501"/>
      <c r="X1615" s="1501"/>
      <c r="Y1615" s="1501"/>
      <c r="Z1615" s="1501"/>
      <c r="AA1615" s="1513"/>
    </row>
    <row r="1616" spans="1:27" s="61" customFormat="1" ht="162" customHeight="1" thickBot="1" x14ac:dyDescent="0.3">
      <c r="A1616" s="62" t="s">
        <v>10</v>
      </c>
      <c r="B1616" s="63" t="s">
        <v>217</v>
      </c>
      <c r="C1616" s="63" t="s">
        <v>55</v>
      </c>
      <c r="D1616" s="64" t="s">
        <v>218</v>
      </c>
      <c r="E1616" s="65" t="s">
        <v>1</v>
      </c>
      <c r="F1616" s="66" t="s">
        <v>219</v>
      </c>
      <c r="G1616" s="66" t="s">
        <v>220</v>
      </c>
      <c r="H1616" s="66" t="s">
        <v>221</v>
      </c>
      <c r="I1616" s="66" t="s">
        <v>222</v>
      </c>
      <c r="J1616" s="66" t="s">
        <v>223</v>
      </c>
      <c r="K1616" s="66" t="s">
        <v>224</v>
      </c>
      <c r="L1616" s="66" t="s">
        <v>225</v>
      </c>
      <c r="M1616" s="66" t="s">
        <v>226</v>
      </c>
      <c r="N1616" s="66" t="s">
        <v>227</v>
      </c>
      <c r="O1616" s="66" t="s">
        <v>30</v>
      </c>
      <c r="P1616" s="67" t="s">
        <v>60</v>
      </c>
      <c r="Q1616" s="68" t="s">
        <v>228</v>
      </c>
      <c r="R1616" s="69" t="s">
        <v>1</v>
      </c>
      <c r="S1616" s="70" t="s">
        <v>219</v>
      </c>
      <c r="T1616" s="70" t="s">
        <v>96</v>
      </c>
      <c r="U1616" s="70" t="s">
        <v>229</v>
      </c>
      <c r="V1616" s="70" t="s">
        <v>222</v>
      </c>
      <c r="W1616" s="70" t="str">
        <f>+J1616</f>
        <v>Սահմանվող պաշտոնային դրույքաչափ /հաշվի առնելով  նվազագույն ամսական աշխատավարձը - 50000 դրամ/</v>
      </c>
      <c r="X1616" s="70" t="s">
        <v>30</v>
      </c>
      <c r="Y1616" s="67" t="s">
        <v>60</v>
      </c>
      <c r="Z1616" s="70" t="s">
        <v>230</v>
      </c>
      <c r="AA1616" s="71" t="s">
        <v>231</v>
      </c>
    </row>
    <row r="1617" spans="1:29" s="80" customFormat="1" ht="17.25" customHeight="1" thickBot="1" x14ac:dyDescent="0.3">
      <c r="A1617" s="72">
        <v>1</v>
      </c>
      <c r="B1617" s="73">
        <v>2</v>
      </c>
      <c r="C1617" s="73">
        <v>3</v>
      </c>
      <c r="D1617" s="74">
        <v>4</v>
      </c>
      <c r="E1617" s="75">
        <v>5</v>
      </c>
      <c r="F1617" s="73">
        <v>6</v>
      </c>
      <c r="G1617" s="76">
        <v>7</v>
      </c>
      <c r="H1617" s="73">
        <v>8</v>
      </c>
      <c r="I1617" s="73">
        <v>9</v>
      </c>
      <c r="J1617" s="76">
        <v>10</v>
      </c>
      <c r="K1617" s="73">
        <v>11</v>
      </c>
      <c r="L1617" s="73">
        <v>12</v>
      </c>
      <c r="M1617" s="76">
        <v>13</v>
      </c>
      <c r="N1617" s="73">
        <v>14</v>
      </c>
      <c r="O1617" s="73">
        <v>15</v>
      </c>
      <c r="P1617" s="76">
        <v>16</v>
      </c>
      <c r="Q1617" s="77">
        <v>17</v>
      </c>
      <c r="R1617" s="78">
        <v>18</v>
      </c>
      <c r="S1617" s="76">
        <v>19</v>
      </c>
      <c r="T1617" s="73">
        <v>20</v>
      </c>
      <c r="U1617" s="73">
        <v>21</v>
      </c>
      <c r="V1617" s="73">
        <v>22</v>
      </c>
      <c r="W1617" s="73">
        <v>23</v>
      </c>
      <c r="X1617" s="73">
        <v>24</v>
      </c>
      <c r="Y1617" s="73">
        <v>25</v>
      </c>
      <c r="Z1617" s="73">
        <v>26</v>
      </c>
      <c r="AA1617" s="77">
        <v>27</v>
      </c>
      <c r="AB1617" s="79"/>
      <c r="AC1617" s="79"/>
    </row>
    <row r="1618" spans="1:29" ht="17.25" x14ac:dyDescent="0.25">
      <c r="A1618" s="81"/>
      <c r="B1618" s="81"/>
      <c r="C1618" s="82"/>
      <c r="D1618" s="191"/>
      <c r="E1618" s="83"/>
      <c r="F1618" s="84"/>
      <c r="G1618" s="85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6">
        <v>14400</v>
      </c>
      <c r="I1618" s="87" t="e">
        <f>G1618*H1618</f>
        <v>#VALUE!</v>
      </c>
      <c r="J1618" s="87" t="e">
        <f t="shared" ref="J1618:J1681" si="640">IF(I1618&lt;=59525,59525,I1618)</f>
        <v>#VALUE!</v>
      </c>
      <c r="K1618" s="87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7">
        <f>K1618*H1618</f>
        <v>0</v>
      </c>
      <c r="M1618" s="87" t="e">
        <f>L1618+J1618</f>
        <v>#VALUE!</v>
      </c>
      <c r="N1618" s="87" t="e">
        <f>IF(F1618&lt;2,M1618*0%,IF(F1618&lt;5,M1618*5%,IF(F1618&lt;10,M1618*10%,IF(F1618&lt;15,M1618*15%,IF(F1618&lt;20,M1618*20%,IF(F1618&lt;25,M1618*25%,IF(F1618&gt;=25,M1618*30%)))))))</f>
        <v>#VALUE!</v>
      </c>
      <c r="O1618" s="86"/>
      <c r="P1618" s="87" t="e">
        <f t="shared" ref="P1618:P1681" si="641">M1618+N1618+O1618</f>
        <v>#VALUE!</v>
      </c>
      <c r="Q1618" s="88" t="e">
        <f>P1618*6.565</f>
        <v>#VALUE!</v>
      </c>
      <c r="R1618" s="89"/>
      <c r="S1618" s="81"/>
      <c r="T1618" s="27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0">
        <v>66140</v>
      </c>
      <c r="V1618" s="91">
        <f t="shared" ref="V1618:V1649" si="642">+U1618*T1618</f>
        <v>0</v>
      </c>
      <c r="W1618" s="90"/>
      <c r="X1618" s="90"/>
      <c r="Y1618" s="91">
        <f>+V1618+W1618+X1618</f>
        <v>0</v>
      </c>
      <c r="Z1618" s="91">
        <f>+Y1618*6.565</f>
        <v>0</v>
      </c>
      <c r="AA1618" s="91" t="e">
        <f t="shared" ref="AA1618:AA1649" si="643">+Z1618+Q1618</f>
        <v>#VALUE!</v>
      </c>
    </row>
    <row r="1619" spans="1:29" ht="17.25" x14ac:dyDescent="0.25">
      <c r="A1619" s="4"/>
      <c r="B1619" s="4"/>
      <c r="C1619" s="92"/>
      <c r="D1619" s="192"/>
      <c r="E1619" s="93"/>
      <c r="F1619" s="94"/>
      <c r="G1619" s="95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6">
        <v>14400</v>
      </c>
      <c r="I1619" s="97" t="e">
        <f t="shared" ref="I1619:I1672" si="645">G1619*H1619</f>
        <v>#VALUE!</v>
      </c>
      <c r="J1619" s="87" t="e">
        <f t="shared" si="640"/>
        <v>#VALUE!</v>
      </c>
      <c r="K1619" s="97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7">
        <f t="shared" ref="L1619:L1672" si="647">K1619*H1619</f>
        <v>0</v>
      </c>
      <c r="M1619" s="97" t="e">
        <f t="shared" ref="M1619:M1672" si="648">L1619+J1619</f>
        <v>#VALUE!</v>
      </c>
      <c r="N1619" s="97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6"/>
      <c r="P1619" s="97" t="e">
        <f t="shared" si="641"/>
        <v>#VALUE!</v>
      </c>
      <c r="Q1619" s="98" t="e">
        <f t="shared" ref="Q1619:Q1682" si="650">P1619*6.565</f>
        <v>#VALUE!</v>
      </c>
      <c r="R1619" s="99"/>
      <c r="S1619" s="4"/>
      <c r="T1619" s="27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0">
        <v>66140</v>
      </c>
      <c r="V1619" s="101">
        <f t="shared" si="642"/>
        <v>0</v>
      </c>
      <c r="W1619" s="100"/>
      <c r="X1619" s="100"/>
      <c r="Y1619" s="101">
        <f t="shared" ref="Y1619:Y1672" si="652">+V1619+W1619+X1619</f>
        <v>0</v>
      </c>
      <c r="Z1619" s="101">
        <f t="shared" ref="Z1619:Z1682" si="653">+Y1619*6.565</f>
        <v>0</v>
      </c>
      <c r="AA1619" s="101" t="e">
        <f t="shared" si="643"/>
        <v>#VALUE!</v>
      </c>
    </row>
    <row r="1620" spans="1:29" ht="17.25" x14ac:dyDescent="0.25">
      <c r="A1620" s="4"/>
      <c r="B1620" s="4"/>
      <c r="C1620" s="92"/>
      <c r="D1620" s="192"/>
      <c r="E1620" s="93"/>
      <c r="F1620" s="94"/>
      <c r="G1620" s="95" t="str">
        <f t="shared" si="644"/>
        <v>Error</v>
      </c>
      <c r="H1620" s="96">
        <v>14400</v>
      </c>
      <c r="I1620" s="97" t="e">
        <f t="shared" si="645"/>
        <v>#VALUE!</v>
      </c>
      <c r="J1620" s="87" t="e">
        <f t="shared" si="640"/>
        <v>#VALUE!</v>
      </c>
      <c r="K1620" s="97">
        <f t="shared" si="646"/>
        <v>0</v>
      </c>
      <c r="L1620" s="97">
        <f t="shared" si="647"/>
        <v>0</v>
      </c>
      <c r="M1620" s="97" t="e">
        <f t="shared" si="648"/>
        <v>#VALUE!</v>
      </c>
      <c r="N1620" s="97" t="e">
        <f t="shared" si="649"/>
        <v>#VALUE!</v>
      </c>
      <c r="O1620" s="96"/>
      <c r="P1620" s="97" t="e">
        <f t="shared" si="641"/>
        <v>#VALUE!</v>
      </c>
      <c r="Q1620" s="98" t="e">
        <f t="shared" si="650"/>
        <v>#VALUE!</v>
      </c>
      <c r="R1620" s="99"/>
      <c r="S1620" s="4"/>
      <c r="T1620" s="27">
        <f t="shared" si="651"/>
        <v>0</v>
      </c>
      <c r="U1620" s="100">
        <v>66140</v>
      </c>
      <c r="V1620" s="101">
        <f t="shared" si="642"/>
        <v>0</v>
      </c>
      <c r="W1620" s="100"/>
      <c r="X1620" s="100"/>
      <c r="Y1620" s="101">
        <f t="shared" si="652"/>
        <v>0</v>
      </c>
      <c r="Z1620" s="101">
        <f t="shared" si="653"/>
        <v>0</v>
      </c>
      <c r="AA1620" s="101" t="e">
        <f t="shared" si="643"/>
        <v>#VALUE!</v>
      </c>
    </row>
    <row r="1621" spans="1:29" ht="17.25" x14ac:dyDescent="0.25">
      <c r="A1621" s="4"/>
      <c r="B1621" s="4"/>
      <c r="C1621" s="92"/>
      <c r="D1621" s="192"/>
      <c r="E1621" s="93"/>
      <c r="F1621" s="94"/>
      <c r="G1621" s="95" t="str">
        <f t="shared" si="644"/>
        <v>Error</v>
      </c>
      <c r="H1621" s="96">
        <v>14400</v>
      </c>
      <c r="I1621" s="97" t="e">
        <f t="shared" si="645"/>
        <v>#VALUE!</v>
      </c>
      <c r="J1621" s="87" t="e">
        <f t="shared" si="640"/>
        <v>#VALUE!</v>
      </c>
      <c r="K1621" s="97">
        <f t="shared" si="646"/>
        <v>0</v>
      </c>
      <c r="L1621" s="97">
        <f t="shared" si="647"/>
        <v>0</v>
      </c>
      <c r="M1621" s="97" t="e">
        <f t="shared" si="648"/>
        <v>#VALUE!</v>
      </c>
      <c r="N1621" s="97" t="e">
        <f t="shared" si="649"/>
        <v>#VALUE!</v>
      </c>
      <c r="O1621" s="96"/>
      <c r="P1621" s="97" t="e">
        <f t="shared" si="641"/>
        <v>#VALUE!</v>
      </c>
      <c r="Q1621" s="98" t="e">
        <f t="shared" si="650"/>
        <v>#VALUE!</v>
      </c>
      <c r="R1621" s="99"/>
      <c r="S1621" s="4"/>
      <c r="T1621" s="27">
        <f t="shared" si="651"/>
        <v>0</v>
      </c>
      <c r="U1621" s="100">
        <v>66140</v>
      </c>
      <c r="V1621" s="101">
        <f t="shared" si="642"/>
        <v>0</v>
      </c>
      <c r="W1621" s="100"/>
      <c r="X1621" s="100"/>
      <c r="Y1621" s="101">
        <f t="shared" si="652"/>
        <v>0</v>
      </c>
      <c r="Z1621" s="101">
        <f t="shared" si="653"/>
        <v>0</v>
      </c>
      <c r="AA1621" s="101" t="e">
        <f t="shared" si="643"/>
        <v>#VALUE!</v>
      </c>
    </row>
    <row r="1622" spans="1:29" ht="17.25" x14ac:dyDescent="0.25">
      <c r="A1622" s="4"/>
      <c r="B1622" s="4"/>
      <c r="C1622" s="92"/>
      <c r="D1622" s="192"/>
      <c r="E1622" s="93"/>
      <c r="F1622" s="94"/>
      <c r="G1622" s="95" t="str">
        <f t="shared" si="644"/>
        <v>Error</v>
      </c>
      <c r="H1622" s="96">
        <v>14400</v>
      </c>
      <c r="I1622" s="97" t="e">
        <f t="shared" si="645"/>
        <v>#VALUE!</v>
      </c>
      <c r="J1622" s="87" t="e">
        <f t="shared" si="640"/>
        <v>#VALUE!</v>
      </c>
      <c r="K1622" s="97">
        <f t="shared" si="646"/>
        <v>0</v>
      </c>
      <c r="L1622" s="97">
        <f t="shared" si="647"/>
        <v>0</v>
      </c>
      <c r="M1622" s="97" t="e">
        <f t="shared" si="648"/>
        <v>#VALUE!</v>
      </c>
      <c r="N1622" s="97" t="e">
        <f t="shared" si="649"/>
        <v>#VALUE!</v>
      </c>
      <c r="O1622" s="96"/>
      <c r="P1622" s="97" t="e">
        <f t="shared" si="641"/>
        <v>#VALUE!</v>
      </c>
      <c r="Q1622" s="98" t="e">
        <f t="shared" si="650"/>
        <v>#VALUE!</v>
      </c>
      <c r="R1622" s="99"/>
      <c r="S1622" s="4"/>
      <c r="T1622" s="27">
        <f t="shared" si="651"/>
        <v>0</v>
      </c>
      <c r="U1622" s="100">
        <v>66140</v>
      </c>
      <c r="V1622" s="101">
        <f t="shared" si="642"/>
        <v>0</v>
      </c>
      <c r="W1622" s="100"/>
      <c r="X1622" s="100"/>
      <c r="Y1622" s="101">
        <f t="shared" si="652"/>
        <v>0</v>
      </c>
      <c r="Z1622" s="101">
        <f t="shared" si="653"/>
        <v>0</v>
      </c>
      <c r="AA1622" s="101" t="e">
        <f t="shared" si="643"/>
        <v>#VALUE!</v>
      </c>
    </row>
    <row r="1623" spans="1:29" ht="17.25" x14ac:dyDescent="0.25">
      <c r="A1623" s="4"/>
      <c r="B1623" s="4"/>
      <c r="C1623" s="92"/>
      <c r="D1623" s="192"/>
      <c r="E1623" s="93"/>
      <c r="F1623" s="94"/>
      <c r="G1623" s="95" t="str">
        <f t="shared" si="644"/>
        <v>Error</v>
      </c>
      <c r="H1623" s="96">
        <v>14400</v>
      </c>
      <c r="I1623" s="97" t="e">
        <f t="shared" si="645"/>
        <v>#VALUE!</v>
      </c>
      <c r="J1623" s="87" t="e">
        <f t="shared" si="640"/>
        <v>#VALUE!</v>
      </c>
      <c r="K1623" s="97">
        <f t="shared" si="646"/>
        <v>0</v>
      </c>
      <c r="L1623" s="97">
        <f t="shared" si="647"/>
        <v>0</v>
      </c>
      <c r="M1623" s="97" t="e">
        <f t="shared" si="648"/>
        <v>#VALUE!</v>
      </c>
      <c r="N1623" s="97" t="e">
        <f t="shared" si="649"/>
        <v>#VALUE!</v>
      </c>
      <c r="O1623" s="96"/>
      <c r="P1623" s="97" t="e">
        <f t="shared" si="641"/>
        <v>#VALUE!</v>
      </c>
      <c r="Q1623" s="98" t="e">
        <f t="shared" si="650"/>
        <v>#VALUE!</v>
      </c>
      <c r="R1623" s="99"/>
      <c r="S1623" s="4"/>
      <c r="T1623" s="27">
        <f t="shared" si="651"/>
        <v>0</v>
      </c>
      <c r="U1623" s="100">
        <v>66140</v>
      </c>
      <c r="V1623" s="101">
        <f t="shared" si="642"/>
        <v>0</v>
      </c>
      <c r="W1623" s="100"/>
      <c r="X1623" s="100"/>
      <c r="Y1623" s="101">
        <f t="shared" si="652"/>
        <v>0</v>
      </c>
      <c r="Z1623" s="101">
        <f t="shared" si="653"/>
        <v>0</v>
      </c>
      <c r="AA1623" s="101" t="e">
        <f t="shared" si="643"/>
        <v>#VALUE!</v>
      </c>
    </row>
    <row r="1624" spans="1:29" ht="17.25" x14ac:dyDescent="0.25">
      <c r="A1624" s="4"/>
      <c r="B1624" s="4"/>
      <c r="C1624" s="92"/>
      <c r="D1624" s="192"/>
      <c r="E1624" s="83"/>
      <c r="F1624" s="84"/>
      <c r="G1624" s="85" t="str">
        <f t="shared" si="644"/>
        <v>Error</v>
      </c>
      <c r="H1624" s="86">
        <v>14400</v>
      </c>
      <c r="I1624" s="87" t="e">
        <f t="shared" si="645"/>
        <v>#VALUE!</v>
      </c>
      <c r="J1624" s="87" t="e">
        <f t="shared" si="640"/>
        <v>#VALUE!</v>
      </c>
      <c r="K1624" s="87">
        <f t="shared" si="646"/>
        <v>0</v>
      </c>
      <c r="L1624" s="87">
        <f t="shared" si="647"/>
        <v>0</v>
      </c>
      <c r="M1624" s="87" t="e">
        <f t="shared" si="648"/>
        <v>#VALUE!</v>
      </c>
      <c r="N1624" s="87" t="e">
        <f t="shared" si="649"/>
        <v>#VALUE!</v>
      </c>
      <c r="O1624" s="86"/>
      <c r="P1624" s="87" t="e">
        <f t="shared" si="641"/>
        <v>#VALUE!</v>
      </c>
      <c r="Q1624" s="88" t="e">
        <f t="shared" si="650"/>
        <v>#VALUE!</v>
      </c>
      <c r="R1624" s="89"/>
      <c r="S1624" s="81"/>
      <c r="T1624" s="27">
        <f t="shared" si="651"/>
        <v>0</v>
      </c>
      <c r="U1624" s="90">
        <v>66140</v>
      </c>
      <c r="V1624" s="91">
        <f t="shared" si="642"/>
        <v>0</v>
      </c>
      <c r="W1624" s="90"/>
      <c r="X1624" s="90"/>
      <c r="Y1624" s="91">
        <f t="shared" si="652"/>
        <v>0</v>
      </c>
      <c r="Z1624" s="91">
        <f t="shared" si="653"/>
        <v>0</v>
      </c>
      <c r="AA1624" s="91" t="e">
        <f t="shared" si="643"/>
        <v>#VALUE!</v>
      </c>
    </row>
    <row r="1625" spans="1:29" ht="17.25" x14ac:dyDescent="0.25">
      <c r="A1625" s="4"/>
      <c r="B1625" s="4"/>
      <c r="C1625" s="92"/>
      <c r="D1625" s="192"/>
      <c r="E1625" s="93"/>
      <c r="F1625" s="94"/>
      <c r="G1625" s="95" t="str">
        <f t="shared" si="644"/>
        <v>Error</v>
      </c>
      <c r="H1625" s="96">
        <v>14400</v>
      </c>
      <c r="I1625" s="97" t="e">
        <f t="shared" si="645"/>
        <v>#VALUE!</v>
      </c>
      <c r="J1625" s="87" t="e">
        <f t="shared" si="640"/>
        <v>#VALUE!</v>
      </c>
      <c r="K1625" s="97">
        <f t="shared" si="646"/>
        <v>0</v>
      </c>
      <c r="L1625" s="97">
        <f t="shared" si="647"/>
        <v>0</v>
      </c>
      <c r="M1625" s="97" t="e">
        <f t="shared" si="648"/>
        <v>#VALUE!</v>
      </c>
      <c r="N1625" s="97" t="e">
        <f t="shared" si="649"/>
        <v>#VALUE!</v>
      </c>
      <c r="O1625" s="96"/>
      <c r="P1625" s="97" t="e">
        <f t="shared" si="641"/>
        <v>#VALUE!</v>
      </c>
      <c r="Q1625" s="98" t="e">
        <f t="shared" si="650"/>
        <v>#VALUE!</v>
      </c>
      <c r="R1625" s="99"/>
      <c r="S1625" s="4"/>
      <c r="T1625" s="27">
        <f t="shared" si="651"/>
        <v>0</v>
      </c>
      <c r="U1625" s="100">
        <v>66140</v>
      </c>
      <c r="V1625" s="101">
        <f t="shared" si="642"/>
        <v>0</v>
      </c>
      <c r="W1625" s="100"/>
      <c r="X1625" s="100"/>
      <c r="Y1625" s="101">
        <f t="shared" si="652"/>
        <v>0</v>
      </c>
      <c r="Z1625" s="101">
        <f t="shared" si="653"/>
        <v>0</v>
      </c>
      <c r="AA1625" s="101" t="e">
        <f t="shared" si="643"/>
        <v>#VALUE!</v>
      </c>
    </row>
    <row r="1626" spans="1:29" ht="17.25" x14ac:dyDescent="0.25">
      <c r="A1626" s="4"/>
      <c r="B1626" s="4"/>
      <c r="C1626" s="92"/>
      <c r="D1626" s="192"/>
      <c r="E1626" s="93"/>
      <c r="F1626" s="94"/>
      <c r="G1626" s="95" t="str">
        <f t="shared" si="644"/>
        <v>Error</v>
      </c>
      <c r="H1626" s="96">
        <v>14400</v>
      </c>
      <c r="I1626" s="97" t="e">
        <f t="shared" si="645"/>
        <v>#VALUE!</v>
      </c>
      <c r="J1626" s="87" t="e">
        <f t="shared" si="640"/>
        <v>#VALUE!</v>
      </c>
      <c r="K1626" s="97">
        <f t="shared" si="646"/>
        <v>0</v>
      </c>
      <c r="L1626" s="97">
        <f t="shared" si="647"/>
        <v>0</v>
      </c>
      <c r="M1626" s="97" t="e">
        <f t="shared" si="648"/>
        <v>#VALUE!</v>
      </c>
      <c r="N1626" s="97" t="e">
        <f t="shared" si="649"/>
        <v>#VALUE!</v>
      </c>
      <c r="O1626" s="96"/>
      <c r="P1626" s="97" t="e">
        <f t="shared" si="641"/>
        <v>#VALUE!</v>
      </c>
      <c r="Q1626" s="98" t="e">
        <f t="shared" si="650"/>
        <v>#VALUE!</v>
      </c>
      <c r="R1626" s="99"/>
      <c r="S1626" s="4"/>
      <c r="T1626" s="27">
        <f t="shared" si="651"/>
        <v>0</v>
      </c>
      <c r="U1626" s="100">
        <v>66140</v>
      </c>
      <c r="V1626" s="101">
        <f t="shared" si="642"/>
        <v>0</v>
      </c>
      <c r="W1626" s="100"/>
      <c r="X1626" s="100"/>
      <c r="Y1626" s="101">
        <f t="shared" si="652"/>
        <v>0</v>
      </c>
      <c r="Z1626" s="101">
        <f t="shared" si="653"/>
        <v>0</v>
      </c>
      <c r="AA1626" s="101" t="e">
        <f t="shared" si="643"/>
        <v>#VALUE!</v>
      </c>
    </row>
    <row r="1627" spans="1:29" ht="17.25" x14ac:dyDescent="0.25">
      <c r="A1627" s="4"/>
      <c r="B1627" s="4"/>
      <c r="C1627" s="92"/>
      <c r="D1627" s="192"/>
      <c r="E1627" s="93"/>
      <c r="F1627" s="94"/>
      <c r="G1627" s="95" t="str">
        <f t="shared" si="644"/>
        <v>Error</v>
      </c>
      <c r="H1627" s="96">
        <v>14400</v>
      </c>
      <c r="I1627" s="97" t="e">
        <f t="shared" si="645"/>
        <v>#VALUE!</v>
      </c>
      <c r="J1627" s="87" t="e">
        <f t="shared" si="640"/>
        <v>#VALUE!</v>
      </c>
      <c r="K1627" s="97">
        <f t="shared" si="646"/>
        <v>0</v>
      </c>
      <c r="L1627" s="97">
        <f t="shared" si="647"/>
        <v>0</v>
      </c>
      <c r="M1627" s="97" t="e">
        <f t="shared" si="648"/>
        <v>#VALUE!</v>
      </c>
      <c r="N1627" s="97" t="e">
        <f t="shared" si="649"/>
        <v>#VALUE!</v>
      </c>
      <c r="O1627" s="96"/>
      <c r="P1627" s="97" t="e">
        <f t="shared" si="641"/>
        <v>#VALUE!</v>
      </c>
      <c r="Q1627" s="98" t="e">
        <f t="shared" si="650"/>
        <v>#VALUE!</v>
      </c>
      <c r="R1627" s="99"/>
      <c r="S1627" s="4"/>
      <c r="T1627" s="27">
        <f t="shared" si="651"/>
        <v>0</v>
      </c>
      <c r="U1627" s="100">
        <v>66140</v>
      </c>
      <c r="V1627" s="101">
        <f t="shared" si="642"/>
        <v>0</v>
      </c>
      <c r="W1627" s="100"/>
      <c r="X1627" s="100"/>
      <c r="Y1627" s="101">
        <f t="shared" si="652"/>
        <v>0</v>
      </c>
      <c r="Z1627" s="101">
        <f t="shared" si="653"/>
        <v>0</v>
      </c>
      <c r="AA1627" s="101" t="e">
        <f t="shared" si="643"/>
        <v>#VALUE!</v>
      </c>
    </row>
    <row r="1628" spans="1:29" ht="17.25" x14ac:dyDescent="0.25">
      <c r="A1628" s="4"/>
      <c r="B1628" s="4"/>
      <c r="C1628" s="92"/>
      <c r="D1628" s="192"/>
      <c r="E1628" s="93"/>
      <c r="F1628" s="94"/>
      <c r="G1628" s="95" t="str">
        <f t="shared" si="644"/>
        <v>Error</v>
      </c>
      <c r="H1628" s="96">
        <v>14400</v>
      </c>
      <c r="I1628" s="97" t="e">
        <f t="shared" si="645"/>
        <v>#VALUE!</v>
      </c>
      <c r="J1628" s="87" t="e">
        <f t="shared" si="640"/>
        <v>#VALUE!</v>
      </c>
      <c r="K1628" s="97">
        <f t="shared" si="646"/>
        <v>0</v>
      </c>
      <c r="L1628" s="97">
        <f t="shared" si="647"/>
        <v>0</v>
      </c>
      <c r="M1628" s="97" t="e">
        <f t="shared" si="648"/>
        <v>#VALUE!</v>
      </c>
      <c r="N1628" s="97" t="e">
        <f t="shared" si="649"/>
        <v>#VALUE!</v>
      </c>
      <c r="O1628" s="96"/>
      <c r="P1628" s="97" t="e">
        <f t="shared" si="641"/>
        <v>#VALUE!</v>
      </c>
      <c r="Q1628" s="98" t="e">
        <f t="shared" si="650"/>
        <v>#VALUE!</v>
      </c>
      <c r="R1628" s="99"/>
      <c r="S1628" s="4"/>
      <c r="T1628" s="27">
        <f t="shared" si="651"/>
        <v>0</v>
      </c>
      <c r="U1628" s="100">
        <v>66140</v>
      </c>
      <c r="V1628" s="101">
        <f t="shared" si="642"/>
        <v>0</v>
      </c>
      <c r="W1628" s="100"/>
      <c r="X1628" s="100"/>
      <c r="Y1628" s="101">
        <f t="shared" si="652"/>
        <v>0</v>
      </c>
      <c r="Z1628" s="101">
        <f t="shared" si="653"/>
        <v>0</v>
      </c>
      <c r="AA1628" s="101" t="e">
        <f t="shared" si="643"/>
        <v>#VALUE!</v>
      </c>
    </row>
    <row r="1629" spans="1:29" ht="17.25" x14ac:dyDescent="0.25">
      <c r="A1629" s="4"/>
      <c r="B1629" s="4"/>
      <c r="C1629" s="92"/>
      <c r="D1629" s="192"/>
      <c r="E1629" s="93"/>
      <c r="F1629" s="94"/>
      <c r="G1629" s="95" t="str">
        <f t="shared" si="644"/>
        <v>Error</v>
      </c>
      <c r="H1629" s="96">
        <v>14400</v>
      </c>
      <c r="I1629" s="97" t="e">
        <f t="shared" si="645"/>
        <v>#VALUE!</v>
      </c>
      <c r="J1629" s="87" t="e">
        <f t="shared" si="640"/>
        <v>#VALUE!</v>
      </c>
      <c r="K1629" s="97">
        <f t="shared" si="646"/>
        <v>0</v>
      </c>
      <c r="L1629" s="97">
        <f t="shared" si="647"/>
        <v>0</v>
      </c>
      <c r="M1629" s="97" t="e">
        <f t="shared" si="648"/>
        <v>#VALUE!</v>
      </c>
      <c r="N1629" s="97" t="e">
        <f t="shared" si="649"/>
        <v>#VALUE!</v>
      </c>
      <c r="O1629" s="96"/>
      <c r="P1629" s="97" t="e">
        <f t="shared" si="641"/>
        <v>#VALUE!</v>
      </c>
      <c r="Q1629" s="98" t="e">
        <f t="shared" si="650"/>
        <v>#VALUE!</v>
      </c>
      <c r="R1629" s="99"/>
      <c r="S1629" s="4"/>
      <c r="T1629" s="27">
        <f t="shared" si="651"/>
        <v>0</v>
      </c>
      <c r="U1629" s="100">
        <v>66140</v>
      </c>
      <c r="V1629" s="101">
        <f t="shared" si="642"/>
        <v>0</v>
      </c>
      <c r="W1629" s="100"/>
      <c r="X1629" s="100"/>
      <c r="Y1629" s="101">
        <f t="shared" si="652"/>
        <v>0</v>
      </c>
      <c r="Z1629" s="101">
        <f t="shared" si="653"/>
        <v>0</v>
      </c>
      <c r="AA1629" s="101" t="e">
        <f t="shared" si="643"/>
        <v>#VALUE!</v>
      </c>
    </row>
    <row r="1630" spans="1:29" ht="17.25" x14ac:dyDescent="0.25">
      <c r="A1630" s="4"/>
      <c r="B1630" s="4"/>
      <c r="C1630" s="92"/>
      <c r="D1630" s="192"/>
      <c r="E1630" s="83"/>
      <c r="F1630" s="84"/>
      <c r="G1630" s="85" t="str">
        <f t="shared" si="644"/>
        <v>Error</v>
      </c>
      <c r="H1630" s="86">
        <v>14400</v>
      </c>
      <c r="I1630" s="87" t="e">
        <f t="shared" si="645"/>
        <v>#VALUE!</v>
      </c>
      <c r="J1630" s="87" t="e">
        <f t="shared" si="640"/>
        <v>#VALUE!</v>
      </c>
      <c r="K1630" s="87">
        <f t="shared" si="646"/>
        <v>0</v>
      </c>
      <c r="L1630" s="87">
        <f t="shared" si="647"/>
        <v>0</v>
      </c>
      <c r="M1630" s="87" t="e">
        <f t="shared" si="648"/>
        <v>#VALUE!</v>
      </c>
      <c r="N1630" s="87" t="e">
        <f t="shared" si="649"/>
        <v>#VALUE!</v>
      </c>
      <c r="O1630" s="86"/>
      <c r="P1630" s="87" t="e">
        <f t="shared" si="641"/>
        <v>#VALUE!</v>
      </c>
      <c r="Q1630" s="88" t="e">
        <f t="shared" si="650"/>
        <v>#VALUE!</v>
      </c>
      <c r="R1630" s="89"/>
      <c r="S1630" s="81"/>
      <c r="T1630" s="27">
        <f t="shared" si="651"/>
        <v>0</v>
      </c>
      <c r="U1630" s="90">
        <v>66140</v>
      </c>
      <c r="V1630" s="91">
        <f t="shared" si="642"/>
        <v>0</v>
      </c>
      <c r="W1630" s="90"/>
      <c r="X1630" s="90"/>
      <c r="Y1630" s="91">
        <f t="shared" si="652"/>
        <v>0</v>
      </c>
      <c r="Z1630" s="91">
        <f t="shared" si="653"/>
        <v>0</v>
      </c>
      <c r="AA1630" s="91" t="e">
        <f t="shared" si="643"/>
        <v>#VALUE!</v>
      </c>
    </row>
    <row r="1631" spans="1:29" ht="17.25" x14ac:dyDescent="0.25">
      <c r="A1631" s="4"/>
      <c r="B1631" s="4"/>
      <c r="C1631" s="92"/>
      <c r="D1631" s="192"/>
      <c r="E1631" s="93"/>
      <c r="F1631" s="94"/>
      <c r="G1631" s="95" t="str">
        <f t="shared" si="644"/>
        <v>Error</v>
      </c>
      <c r="H1631" s="96">
        <v>14400</v>
      </c>
      <c r="I1631" s="97" t="e">
        <f t="shared" si="645"/>
        <v>#VALUE!</v>
      </c>
      <c r="J1631" s="87" t="e">
        <f t="shared" si="640"/>
        <v>#VALUE!</v>
      </c>
      <c r="K1631" s="97">
        <f t="shared" si="646"/>
        <v>0</v>
      </c>
      <c r="L1631" s="97">
        <f t="shared" si="647"/>
        <v>0</v>
      </c>
      <c r="M1631" s="97" t="e">
        <f t="shared" si="648"/>
        <v>#VALUE!</v>
      </c>
      <c r="N1631" s="97" t="e">
        <f t="shared" si="649"/>
        <v>#VALUE!</v>
      </c>
      <c r="O1631" s="96"/>
      <c r="P1631" s="97" t="e">
        <f t="shared" si="641"/>
        <v>#VALUE!</v>
      </c>
      <c r="Q1631" s="98" t="e">
        <f t="shared" si="650"/>
        <v>#VALUE!</v>
      </c>
      <c r="R1631" s="99"/>
      <c r="S1631" s="4"/>
      <c r="T1631" s="27">
        <f t="shared" si="651"/>
        <v>0</v>
      </c>
      <c r="U1631" s="100">
        <v>66140</v>
      </c>
      <c r="V1631" s="101">
        <f t="shared" si="642"/>
        <v>0</v>
      </c>
      <c r="W1631" s="100"/>
      <c r="X1631" s="100"/>
      <c r="Y1631" s="101">
        <f t="shared" si="652"/>
        <v>0</v>
      </c>
      <c r="Z1631" s="101">
        <f t="shared" si="653"/>
        <v>0</v>
      </c>
      <c r="AA1631" s="101" t="e">
        <f t="shared" si="643"/>
        <v>#VALUE!</v>
      </c>
    </row>
    <row r="1632" spans="1:29" ht="17.25" x14ac:dyDescent="0.25">
      <c r="A1632" s="4"/>
      <c r="B1632" s="4"/>
      <c r="C1632" s="92"/>
      <c r="D1632" s="192"/>
      <c r="E1632" s="93"/>
      <c r="F1632" s="94"/>
      <c r="G1632" s="95" t="str">
        <f t="shared" si="644"/>
        <v>Error</v>
      </c>
      <c r="H1632" s="96">
        <v>14400</v>
      </c>
      <c r="I1632" s="97" t="e">
        <f t="shared" si="645"/>
        <v>#VALUE!</v>
      </c>
      <c r="J1632" s="87" t="e">
        <f t="shared" si="640"/>
        <v>#VALUE!</v>
      </c>
      <c r="K1632" s="97">
        <f t="shared" si="646"/>
        <v>0</v>
      </c>
      <c r="L1632" s="97">
        <f t="shared" si="647"/>
        <v>0</v>
      </c>
      <c r="M1632" s="97" t="e">
        <f t="shared" si="648"/>
        <v>#VALUE!</v>
      </c>
      <c r="N1632" s="97" t="e">
        <f t="shared" si="649"/>
        <v>#VALUE!</v>
      </c>
      <c r="O1632" s="96"/>
      <c r="P1632" s="97" t="e">
        <f t="shared" si="641"/>
        <v>#VALUE!</v>
      </c>
      <c r="Q1632" s="98" t="e">
        <f t="shared" si="650"/>
        <v>#VALUE!</v>
      </c>
      <c r="R1632" s="99"/>
      <c r="S1632" s="4"/>
      <c r="T1632" s="27">
        <f t="shared" si="651"/>
        <v>0</v>
      </c>
      <c r="U1632" s="100">
        <v>66140</v>
      </c>
      <c r="V1632" s="101">
        <f t="shared" si="642"/>
        <v>0</v>
      </c>
      <c r="W1632" s="100"/>
      <c r="X1632" s="100"/>
      <c r="Y1632" s="101">
        <f t="shared" si="652"/>
        <v>0</v>
      </c>
      <c r="Z1632" s="101">
        <f t="shared" si="653"/>
        <v>0</v>
      </c>
      <c r="AA1632" s="101" t="e">
        <f t="shared" si="643"/>
        <v>#VALUE!</v>
      </c>
    </row>
    <row r="1633" spans="1:27" ht="17.25" x14ac:dyDescent="0.25">
      <c r="A1633" s="4"/>
      <c r="B1633" s="4"/>
      <c r="C1633" s="92"/>
      <c r="D1633" s="192"/>
      <c r="E1633" s="93"/>
      <c r="F1633" s="94"/>
      <c r="G1633" s="95" t="str">
        <f t="shared" si="644"/>
        <v>Error</v>
      </c>
      <c r="H1633" s="96">
        <v>14400</v>
      </c>
      <c r="I1633" s="97" t="e">
        <f t="shared" si="645"/>
        <v>#VALUE!</v>
      </c>
      <c r="J1633" s="87" t="e">
        <f t="shared" si="640"/>
        <v>#VALUE!</v>
      </c>
      <c r="K1633" s="97">
        <f t="shared" si="646"/>
        <v>0</v>
      </c>
      <c r="L1633" s="97">
        <f t="shared" si="647"/>
        <v>0</v>
      </c>
      <c r="M1633" s="97" t="e">
        <f t="shared" si="648"/>
        <v>#VALUE!</v>
      </c>
      <c r="N1633" s="97" t="e">
        <f t="shared" si="649"/>
        <v>#VALUE!</v>
      </c>
      <c r="O1633" s="96"/>
      <c r="P1633" s="97" t="e">
        <f t="shared" si="641"/>
        <v>#VALUE!</v>
      </c>
      <c r="Q1633" s="98" t="e">
        <f t="shared" si="650"/>
        <v>#VALUE!</v>
      </c>
      <c r="R1633" s="99"/>
      <c r="S1633" s="4"/>
      <c r="T1633" s="27">
        <f t="shared" si="651"/>
        <v>0</v>
      </c>
      <c r="U1633" s="100">
        <v>66140</v>
      </c>
      <c r="V1633" s="101">
        <f t="shared" si="642"/>
        <v>0</v>
      </c>
      <c r="W1633" s="100"/>
      <c r="X1633" s="100"/>
      <c r="Y1633" s="101">
        <f t="shared" si="652"/>
        <v>0</v>
      </c>
      <c r="Z1633" s="101">
        <f t="shared" si="653"/>
        <v>0</v>
      </c>
      <c r="AA1633" s="101" t="e">
        <f t="shared" si="643"/>
        <v>#VALUE!</v>
      </c>
    </row>
    <row r="1634" spans="1:27" ht="17.25" x14ac:dyDescent="0.25">
      <c r="A1634" s="4"/>
      <c r="B1634" s="4"/>
      <c r="C1634" s="92"/>
      <c r="D1634" s="192"/>
      <c r="E1634" s="93"/>
      <c r="F1634" s="94"/>
      <c r="G1634" s="95" t="str">
        <f t="shared" si="644"/>
        <v>Error</v>
      </c>
      <c r="H1634" s="96">
        <v>14400</v>
      </c>
      <c r="I1634" s="97" t="e">
        <f t="shared" si="645"/>
        <v>#VALUE!</v>
      </c>
      <c r="J1634" s="87" t="e">
        <f t="shared" si="640"/>
        <v>#VALUE!</v>
      </c>
      <c r="K1634" s="97">
        <f t="shared" si="646"/>
        <v>0</v>
      </c>
      <c r="L1634" s="97">
        <f t="shared" si="647"/>
        <v>0</v>
      </c>
      <c r="M1634" s="97" t="e">
        <f t="shared" si="648"/>
        <v>#VALUE!</v>
      </c>
      <c r="N1634" s="97" t="e">
        <f t="shared" si="649"/>
        <v>#VALUE!</v>
      </c>
      <c r="O1634" s="96"/>
      <c r="P1634" s="97" t="e">
        <f t="shared" si="641"/>
        <v>#VALUE!</v>
      </c>
      <c r="Q1634" s="98" t="e">
        <f t="shared" si="650"/>
        <v>#VALUE!</v>
      </c>
      <c r="R1634" s="99"/>
      <c r="S1634" s="4"/>
      <c r="T1634" s="27">
        <f t="shared" si="651"/>
        <v>0</v>
      </c>
      <c r="U1634" s="100">
        <v>66140</v>
      </c>
      <c r="V1634" s="101">
        <f t="shared" si="642"/>
        <v>0</v>
      </c>
      <c r="W1634" s="100"/>
      <c r="X1634" s="100"/>
      <c r="Y1634" s="101">
        <f t="shared" si="652"/>
        <v>0</v>
      </c>
      <c r="Z1634" s="101">
        <f t="shared" si="653"/>
        <v>0</v>
      </c>
      <c r="AA1634" s="101" t="e">
        <f t="shared" si="643"/>
        <v>#VALUE!</v>
      </c>
    </row>
    <row r="1635" spans="1:27" ht="17.25" x14ac:dyDescent="0.25">
      <c r="A1635" s="4"/>
      <c r="B1635" s="4"/>
      <c r="C1635" s="92"/>
      <c r="D1635" s="192"/>
      <c r="E1635" s="93"/>
      <c r="F1635" s="94"/>
      <c r="G1635" s="95" t="str">
        <f t="shared" si="644"/>
        <v>Error</v>
      </c>
      <c r="H1635" s="96">
        <v>14400</v>
      </c>
      <c r="I1635" s="97" t="e">
        <f t="shared" si="645"/>
        <v>#VALUE!</v>
      </c>
      <c r="J1635" s="87" t="e">
        <f t="shared" si="640"/>
        <v>#VALUE!</v>
      </c>
      <c r="K1635" s="97">
        <f t="shared" si="646"/>
        <v>0</v>
      </c>
      <c r="L1635" s="97">
        <f t="shared" si="647"/>
        <v>0</v>
      </c>
      <c r="M1635" s="97" t="e">
        <f t="shared" si="648"/>
        <v>#VALUE!</v>
      </c>
      <c r="N1635" s="97" t="e">
        <f t="shared" si="649"/>
        <v>#VALUE!</v>
      </c>
      <c r="O1635" s="96"/>
      <c r="P1635" s="97" t="e">
        <f t="shared" si="641"/>
        <v>#VALUE!</v>
      </c>
      <c r="Q1635" s="98" t="e">
        <f t="shared" si="650"/>
        <v>#VALUE!</v>
      </c>
      <c r="R1635" s="99"/>
      <c r="S1635" s="4"/>
      <c r="T1635" s="27">
        <f t="shared" si="651"/>
        <v>0</v>
      </c>
      <c r="U1635" s="100">
        <v>66140</v>
      </c>
      <c r="V1635" s="101">
        <f t="shared" si="642"/>
        <v>0</v>
      </c>
      <c r="W1635" s="100"/>
      <c r="X1635" s="100"/>
      <c r="Y1635" s="101">
        <f t="shared" si="652"/>
        <v>0</v>
      </c>
      <c r="Z1635" s="101">
        <f t="shared" si="653"/>
        <v>0</v>
      </c>
      <c r="AA1635" s="101" t="e">
        <f t="shared" si="643"/>
        <v>#VALUE!</v>
      </c>
    </row>
    <row r="1636" spans="1:27" ht="17.25" x14ac:dyDescent="0.25">
      <c r="A1636" s="4"/>
      <c r="B1636" s="4"/>
      <c r="C1636" s="92"/>
      <c r="D1636" s="192"/>
      <c r="E1636" s="83"/>
      <c r="F1636" s="84"/>
      <c r="G1636" s="85" t="str">
        <f t="shared" si="644"/>
        <v>Error</v>
      </c>
      <c r="H1636" s="86">
        <v>14400</v>
      </c>
      <c r="I1636" s="87" t="e">
        <f t="shared" si="645"/>
        <v>#VALUE!</v>
      </c>
      <c r="J1636" s="87" t="e">
        <f t="shared" si="640"/>
        <v>#VALUE!</v>
      </c>
      <c r="K1636" s="87">
        <f t="shared" si="646"/>
        <v>0</v>
      </c>
      <c r="L1636" s="87">
        <f t="shared" si="647"/>
        <v>0</v>
      </c>
      <c r="M1636" s="87" t="e">
        <f t="shared" si="648"/>
        <v>#VALUE!</v>
      </c>
      <c r="N1636" s="87" t="e">
        <f t="shared" si="649"/>
        <v>#VALUE!</v>
      </c>
      <c r="O1636" s="86"/>
      <c r="P1636" s="87" t="e">
        <f t="shared" si="641"/>
        <v>#VALUE!</v>
      </c>
      <c r="Q1636" s="88" t="e">
        <f t="shared" si="650"/>
        <v>#VALUE!</v>
      </c>
      <c r="R1636" s="89"/>
      <c r="S1636" s="81"/>
      <c r="T1636" s="27">
        <f t="shared" si="651"/>
        <v>0</v>
      </c>
      <c r="U1636" s="90">
        <v>66140</v>
      </c>
      <c r="V1636" s="91">
        <f t="shared" si="642"/>
        <v>0</v>
      </c>
      <c r="W1636" s="90"/>
      <c r="X1636" s="90"/>
      <c r="Y1636" s="91">
        <f t="shared" si="652"/>
        <v>0</v>
      </c>
      <c r="Z1636" s="91">
        <f t="shared" si="653"/>
        <v>0</v>
      </c>
      <c r="AA1636" s="91" t="e">
        <f t="shared" si="643"/>
        <v>#VALUE!</v>
      </c>
    </row>
    <row r="1637" spans="1:27" ht="17.25" x14ac:dyDescent="0.25">
      <c r="A1637" s="4"/>
      <c r="B1637" s="4"/>
      <c r="C1637" s="92"/>
      <c r="D1637" s="192"/>
      <c r="E1637" s="93"/>
      <c r="F1637" s="94"/>
      <c r="G1637" s="95" t="str">
        <f t="shared" si="644"/>
        <v>Error</v>
      </c>
      <c r="H1637" s="96">
        <v>14400</v>
      </c>
      <c r="I1637" s="97" t="e">
        <f t="shared" si="645"/>
        <v>#VALUE!</v>
      </c>
      <c r="J1637" s="87" t="e">
        <f t="shared" si="640"/>
        <v>#VALUE!</v>
      </c>
      <c r="K1637" s="97">
        <f t="shared" si="646"/>
        <v>0</v>
      </c>
      <c r="L1637" s="97">
        <f t="shared" si="647"/>
        <v>0</v>
      </c>
      <c r="M1637" s="97" t="e">
        <f t="shared" si="648"/>
        <v>#VALUE!</v>
      </c>
      <c r="N1637" s="97" t="e">
        <f t="shared" si="649"/>
        <v>#VALUE!</v>
      </c>
      <c r="O1637" s="96"/>
      <c r="P1637" s="97" t="e">
        <f t="shared" si="641"/>
        <v>#VALUE!</v>
      </c>
      <c r="Q1637" s="98" t="e">
        <f t="shared" si="650"/>
        <v>#VALUE!</v>
      </c>
      <c r="R1637" s="99"/>
      <c r="S1637" s="4"/>
      <c r="T1637" s="27">
        <f t="shared" si="651"/>
        <v>0</v>
      </c>
      <c r="U1637" s="100">
        <v>66140</v>
      </c>
      <c r="V1637" s="101">
        <f t="shared" si="642"/>
        <v>0</v>
      </c>
      <c r="W1637" s="100"/>
      <c r="X1637" s="100"/>
      <c r="Y1637" s="101">
        <f t="shared" si="652"/>
        <v>0</v>
      </c>
      <c r="Z1637" s="101">
        <f t="shared" si="653"/>
        <v>0</v>
      </c>
      <c r="AA1637" s="101" t="e">
        <f t="shared" si="643"/>
        <v>#VALUE!</v>
      </c>
    </row>
    <row r="1638" spans="1:27" ht="17.25" x14ac:dyDescent="0.25">
      <c r="A1638" s="4"/>
      <c r="B1638" s="4"/>
      <c r="C1638" s="92"/>
      <c r="D1638" s="192"/>
      <c r="E1638" s="93"/>
      <c r="F1638" s="94"/>
      <c r="G1638" s="95" t="str">
        <f t="shared" si="644"/>
        <v>Error</v>
      </c>
      <c r="H1638" s="96">
        <v>14400</v>
      </c>
      <c r="I1638" s="97" t="e">
        <f t="shared" si="645"/>
        <v>#VALUE!</v>
      </c>
      <c r="J1638" s="87" t="e">
        <f t="shared" si="640"/>
        <v>#VALUE!</v>
      </c>
      <c r="K1638" s="97">
        <f t="shared" si="646"/>
        <v>0</v>
      </c>
      <c r="L1638" s="97">
        <f t="shared" si="647"/>
        <v>0</v>
      </c>
      <c r="M1638" s="97" t="e">
        <f t="shared" si="648"/>
        <v>#VALUE!</v>
      </c>
      <c r="N1638" s="97" t="e">
        <f t="shared" si="649"/>
        <v>#VALUE!</v>
      </c>
      <c r="O1638" s="96"/>
      <c r="P1638" s="97" t="e">
        <f t="shared" si="641"/>
        <v>#VALUE!</v>
      </c>
      <c r="Q1638" s="98" t="e">
        <f t="shared" si="650"/>
        <v>#VALUE!</v>
      </c>
      <c r="R1638" s="99"/>
      <c r="S1638" s="4"/>
      <c r="T1638" s="27">
        <f t="shared" si="651"/>
        <v>0</v>
      </c>
      <c r="U1638" s="100">
        <v>66140</v>
      </c>
      <c r="V1638" s="101">
        <f t="shared" si="642"/>
        <v>0</v>
      </c>
      <c r="W1638" s="100"/>
      <c r="X1638" s="100"/>
      <c r="Y1638" s="101">
        <f t="shared" si="652"/>
        <v>0</v>
      </c>
      <c r="Z1638" s="101">
        <f t="shared" si="653"/>
        <v>0</v>
      </c>
      <c r="AA1638" s="101" t="e">
        <f t="shared" si="643"/>
        <v>#VALUE!</v>
      </c>
    </row>
    <row r="1639" spans="1:27" ht="17.25" x14ac:dyDescent="0.25">
      <c r="A1639" s="4"/>
      <c r="B1639" s="4"/>
      <c r="C1639" s="92"/>
      <c r="D1639" s="192"/>
      <c r="E1639" s="93"/>
      <c r="F1639" s="94"/>
      <c r="G1639" s="95" t="str">
        <f t="shared" si="644"/>
        <v>Error</v>
      </c>
      <c r="H1639" s="96">
        <v>14400</v>
      </c>
      <c r="I1639" s="97" t="e">
        <f t="shared" si="645"/>
        <v>#VALUE!</v>
      </c>
      <c r="J1639" s="87" t="e">
        <f t="shared" si="640"/>
        <v>#VALUE!</v>
      </c>
      <c r="K1639" s="97">
        <f t="shared" si="646"/>
        <v>0</v>
      </c>
      <c r="L1639" s="97">
        <f t="shared" si="647"/>
        <v>0</v>
      </c>
      <c r="M1639" s="97" t="e">
        <f t="shared" si="648"/>
        <v>#VALUE!</v>
      </c>
      <c r="N1639" s="97" t="e">
        <f t="shared" si="649"/>
        <v>#VALUE!</v>
      </c>
      <c r="O1639" s="96"/>
      <c r="P1639" s="97" t="e">
        <f t="shared" si="641"/>
        <v>#VALUE!</v>
      </c>
      <c r="Q1639" s="98" t="e">
        <f t="shared" si="650"/>
        <v>#VALUE!</v>
      </c>
      <c r="R1639" s="99"/>
      <c r="S1639" s="4"/>
      <c r="T1639" s="27">
        <f t="shared" si="651"/>
        <v>0</v>
      </c>
      <c r="U1639" s="100">
        <v>66140</v>
      </c>
      <c r="V1639" s="101">
        <f t="shared" si="642"/>
        <v>0</v>
      </c>
      <c r="W1639" s="100"/>
      <c r="X1639" s="100"/>
      <c r="Y1639" s="101">
        <f t="shared" si="652"/>
        <v>0</v>
      </c>
      <c r="Z1639" s="101">
        <f t="shared" si="653"/>
        <v>0</v>
      </c>
      <c r="AA1639" s="101" t="e">
        <f t="shared" si="643"/>
        <v>#VALUE!</v>
      </c>
    </row>
    <row r="1640" spans="1:27" ht="17.25" x14ac:dyDescent="0.25">
      <c r="A1640" s="4"/>
      <c r="B1640" s="4"/>
      <c r="C1640" s="92"/>
      <c r="D1640" s="192"/>
      <c r="E1640" s="93"/>
      <c r="F1640" s="94"/>
      <c r="G1640" s="95" t="str">
        <f t="shared" si="644"/>
        <v>Error</v>
      </c>
      <c r="H1640" s="96">
        <v>14400</v>
      </c>
      <c r="I1640" s="97" t="e">
        <f t="shared" si="645"/>
        <v>#VALUE!</v>
      </c>
      <c r="J1640" s="87" t="e">
        <f t="shared" si="640"/>
        <v>#VALUE!</v>
      </c>
      <c r="K1640" s="97">
        <f t="shared" si="646"/>
        <v>0</v>
      </c>
      <c r="L1640" s="97">
        <f t="shared" si="647"/>
        <v>0</v>
      </c>
      <c r="M1640" s="97" t="e">
        <f t="shared" si="648"/>
        <v>#VALUE!</v>
      </c>
      <c r="N1640" s="97" t="e">
        <f t="shared" si="649"/>
        <v>#VALUE!</v>
      </c>
      <c r="O1640" s="96"/>
      <c r="P1640" s="97" t="e">
        <f t="shared" si="641"/>
        <v>#VALUE!</v>
      </c>
      <c r="Q1640" s="98" t="e">
        <f t="shared" si="650"/>
        <v>#VALUE!</v>
      </c>
      <c r="R1640" s="99"/>
      <c r="S1640" s="4"/>
      <c r="T1640" s="27">
        <f t="shared" si="651"/>
        <v>0</v>
      </c>
      <c r="U1640" s="100">
        <v>66140</v>
      </c>
      <c r="V1640" s="101">
        <f t="shared" si="642"/>
        <v>0</v>
      </c>
      <c r="W1640" s="100"/>
      <c r="X1640" s="100"/>
      <c r="Y1640" s="101">
        <f t="shared" si="652"/>
        <v>0</v>
      </c>
      <c r="Z1640" s="101">
        <f t="shared" si="653"/>
        <v>0</v>
      </c>
      <c r="AA1640" s="101" t="e">
        <f t="shared" si="643"/>
        <v>#VALUE!</v>
      </c>
    </row>
    <row r="1641" spans="1:27" ht="17.25" x14ac:dyDescent="0.25">
      <c r="A1641" s="4"/>
      <c r="B1641" s="4"/>
      <c r="C1641" s="92"/>
      <c r="D1641" s="192"/>
      <c r="E1641" s="93"/>
      <c r="F1641" s="94"/>
      <c r="G1641" s="95" t="str">
        <f t="shared" si="644"/>
        <v>Error</v>
      </c>
      <c r="H1641" s="96">
        <v>14400</v>
      </c>
      <c r="I1641" s="97" t="e">
        <f t="shared" si="645"/>
        <v>#VALUE!</v>
      </c>
      <c r="J1641" s="87" t="e">
        <f t="shared" si="640"/>
        <v>#VALUE!</v>
      </c>
      <c r="K1641" s="97">
        <f t="shared" si="646"/>
        <v>0</v>
      </c>
      <c r="L1641" s="97">
        <f t="shared" si="647"/>
        <v>0</v>
      </c>
      <c r="M1641" s="97" t="e">
        <f t="shared" si="648"/>
        <v>#VALUE!</v>
      </c>
      <c r="N1641" s="97" t="e">
        <f t="shared" si="649"/>
        <v>#VALUE!</v>
      </c>
      <c r="O1641" s="96"/>
      <c r="P1641" s="97" t="e">
        <f t="shared" si="641"/>
        <v>#VALUE!</v>
      </c>
      <c r="Q1641" s="98" t="e">
        <f t="shared" si="650"/>
        <v>#VALUE!</v>
      </c>
      <c r="R1641" s="99"/>
      <c r="S1641" s="4"/>
      <c r="T1641" s="27">
        <f t="shared" si="651"/>
        <v>0</v>
      </c>
      <c r="U1641" s="100">
        <v>66140</v>
      </c>
      <c r="V1641" s="101">
        <f t="shared" si="642"/>
        <v>0</v>
      </c>
      <c r="W1641" s="100"/>
      <c r="X1641" s="100"/>
      <c r="Y1641" s="101">
        <f t="shared" si="652"/>
        <v>0</v>
      </c>
      <c r="Z1641" s="101">
        <f t="shared" si="653"/>
        <v>0</v>
      </c>
      <c r="AA1641" s="101" t="e">
        <f t="shared" si="643"/>
        <v>#VALUE!</v>
      </c>
    </row>
    <row r="1642" spans="1:27" ht="17.25" x14ac:dyDescent="0.25">
      <c r="A1642" s="4"/>
      <c r="B1642" s="4"/>
      <c r="C1642" s="92"/>
      <c r="D1642" s="192"/>
      <c r="E1642" s="83"/>
      <c r="F1642" s="84"/>
      <c r="G1642" s="85" t="str">
        <f t="shared" si="644"/>
        <v>Error</v>
      </c>
      <c r="H1642" s="86">
        <v>14400</v>
      </c>
      <c r="I1642" s="87" t="e">
        <f t="shared" si="645"/>
        <v>#VALUE!</v>
      </c>
      <c r="J1642" s="87" t="e">
        <f t="shared" si="640"/>
        <v>#VALUE!</v>
      </c>
      <c r="K1642" s="87">
        <f t="shared" si="646"/>
        <v>0</v>
      </c>
      <c r="L1642" s="87">
        <f t="shared" si="647"/>
        <v>0</v>
      </c>
      <c r="M1642" s="87" t="e">
        <f t="shared" si="648"/>
        <v>#VALUE!</v>
      </c>
      <c r="N1642" s="87" t="e">
        <f t="shared" si="649"/>
        <v>#VALUE!</v>
      </c>
      <c r="O1642" s="86"/>
      <c r="P1642" s="87" t="e">
        <f t="shared" si="641"/>
        <v>#VALUE!</v>
      </c>
      <c r="Q1642" s="88" t="e">
        <f t="shared" si="650"/>
        <v>#VALUE!</v>
      </c>
      <c r="R1642" s="89"/>
      <c r="S1642" s="81"/>
      <c r="T1642" s="27">
        <f t="shared" si="651"/>
        <v>0</v>
      </c>
      <c r="U1642" s="90">
        <v>66140</v>
      </c>
      <c r="V1642" s="91">
        <f t="shared" si="642"/>
        <v>0</v>
      </c>
      <c r="W1642" s="90"/>
      <c r="X1642" s="90"/>
      <c r="Y1642" s="91">
        <f t="shared" si="652"/>
        <v>0</v>
      </c>
      <c r="Z1642" s="91">
        <f t="shared" si="653"/>
        <v>0</v>
      </c>
      <c r="AA1642" s="91" t="e">
        <f t="shared" si="643"/>
        <v>#VALUE!</v>
      </c>
    </row>
    <row r="1643" spans="1:27" ht="17.25" x14ac:dyDescent="0.25">
      <c r="A1643" s="4"/>
      <c r="B1643" s="4"/>
      <c r="C1643" s="92"/>
      <c r="D1643" s="192"/>
      <c r="E1643" s="93"/>
      <c r="F1643" s="94"/>
      <c r="G1643" s="95" t="str">
        <f t="shared" si="644"/>
        <v>Error</v>
      </c>
      <c r="H1643" s="96">
        <v>14400</v>
      </c>
      <c r="I1643" s="97" t="e">
        <f t="shared" si="645"/>
        <v>#VALUE!</v>
      </c>
      <c r="J1643" s="87" t="e">
        <f t="shared" si="640"/>
        <v>#VALUE!</v>
      </c>
      <c r="K1643" s="97">
        <f t="shared" si="646"/>
        <v>0</v>
      </c>
      <c r="L1643" s="97">
        <f t="shared" si="647"/>
        <v>0</v>
      </c>
      <c r="M1643" s="97" t="e">
        <f t="shared" si="648"/>
        <v>#VALUE!</v>
      </c>
      <c r="N1643" s="97" t="e">
        <f t="shared" si="649"/>
        <v>#VALUE!</v>
      </c>
      <c r="O1643" s="96"/>
      <c r="P1643" s="97" t="e">
        <f t="shared" si="641"/>
        <v>#VALUE!</v>
      </c>
      <c r="Q1643" s="98" t="e">
        <f t="shared" si="650"/>
        <v>#VALUE!</v>
      </c>
      <c r="R1643" s="99"/>
      <c r="S1643" s="4"/>
      <c r="T1643" s="27">
        <f t="shared" si="651"/>
        <v>0</v>
      </c>
      <c r="U1643" s="100">
        <v>66140</v>
      </c>
      <c r="V1643" s="101">
        <f t="shared" si="642"/>
        <v>0</v>
      </c>
      <c r="W1643" s="100"/>
      <c r="X1643" s="100"/>
      <c r="Y1643" s="101">
        <f t="shared" si="652"/>
        <v>0</v>
      </c>
      <c r="Z1643" s="101">
        <f t="shared" si="653"/>
        <v>0</v>
      </c>
      <c r="AA1643" s="101" t="e">
        <f t="shared" si="643"/>
        <v>#VALUE!</v>
      </c>
    </row>
    <row r="1644" spans="1:27" ht="17.25" x14ac:dyDescent="0.25">
      <c r="A1644" s="4"/>
      <c r="B1644" s="4"/>
      <c r="C1644" s="92"/>
      <c r="D1644" s="192"/>
      <c r="E1644" s="93"/>
      <c r="F1644" s="94"/>
      <c r="G1644" s="95" t="str">
        <f t="shared" si="644"/>
        <v>Error</v>
      </c>
      <c r="H1644" s="96">
        <v>14400</v>
      </c>
      <c r="I1644" s="97" t="e">
        <f t="shared" si="645"/>
        <v>#VALUE!</v>
      </c>
      <c r="J1644" s="87" t="e">
        <f t="shared" si="640"/>
        <v>#VALUE!</v>
      </c>
      <c r="K1644" s="97">
        <f t="shared" si="646"/>
        <v>0</v>
      </c>
      <c r="L1644" s="97">
        <f t="shared" si="647"/>
        <v>0</v>
      </c>
      <c r="M1644" s="97" t="e">
        <f t="shared" si="648"/>
        <v>#VALUE!</v>
      </c>
      <c r="N1644" s="97" t="e">
        <f t="shared" si="649"/>
        <v>#VALUE!</v>
      </c>
      <c r="O1644" s="96"/>
      <c r="P1644" s="97" t="e">
        <f t="shared" si="641"/>
        <v>#VALUE!</v>
      </c>
      <c r="Q1644" s="98" t="e">
        <f t="shared" si="650"/>
        <v>#VALUE!</v>
      </c>
      <c r="R1644" s="99"/>
      <c r="S1644" s="4"/>
      <c r="T1644" s="27">
        <f t="shared" si="651"/>
        <v>0</v>
      </c>
      <c r="U1644" s="100">
        <v>66140</v>
      </c>
      <c r="V1644" s="101">
        <f t="shared" si="642"/>
        <v>0</v>
      </c>
      <c r="W1644" s="100"/>
      <c r="X1644" s="100"/>
      <c r="Y1644" s="101">
        <f t="shared" si="652"/>
        <v>0</v>
      </c>
      <c r="Z1644" s="101">
        <f t="shared" si="653"/>
        <v>0</v>
      </c>
      <c r="AA1644" s="101" t="e">
        <f t="shared" si="643"/>
        <v>#VALUE!</v>
      </c>
    </row>
    <row r="1645" spans="1:27" ht="17.25" x14ac:dyDescent="0.25">
      <c r="A1645" s="4"/>
      <c r="B1645" s="4"/>
      <c r="C1645" s="92"/>
      <c r="D1645" s="192"/>
      <c r="E1645" s="93"/>
      <c r="F1645" s="94"/>
      <c r="G1645" s="95" t="str">
        <f t="shared" si="644"/>
        <v>Error</v>
      </c>
      <c r="H1645" s="96">
        <v>14400</v>
      </c>
      <c r="I1645" s="97" t="e">
        <f t="shared" si="645"/>
        <v>#VALUE!</v>
      </c>
      <c r="J1645" s="87" t="e">
        <f t="shared" si="640"/>
        <v>#VALUE!</v>
      </c>
      <c r="K1645" s="97">
        <f t="shared" si="646"/>
        <v>0</v>
      </c>
      <c r="L1645" s="97">
        <f t="shared" si="647"/>
        <v>0</v>
      </c>
      <c r="M1645" s="97" t="e">
        <f t="shared" si="648"/>
        <v>#VALUE!</v>
      </c>
      <c r="N1645" s="97" t="e">
        <f t="shared" si="649"/>
        <v>#VALUE!</v>
      </c>
      <c r="O1645" s="96"/>
      <c r="P1645" s="97" t="e">
        <f t="shared" si="641"/>
        <v>#VALUE!</v>
      </c>
      <c r="Q1645" s="98" t="e">
        <f t="shared" si="650"/>
        <v>#VALUE!</v>
      </c>
      <c r="R1645" s="99"/>
      <c r="S1645" s="4"/>
      <c r="T1645" s="27">
        <f t="shared" si="651"/>
        <v>0</v>
      </c>
      <c r="U1645" s="100">
        <v>66140</v>
      </c>
      <c r="V1645" s="101">
        <f t="shared" si="642"/>
        <v>0</v>
      </c>
      <c r="W1645" s="100"/>
      <c r="X1645" s="100"/>
      <c r="Y1645" s="101">
        <f t="shared" si="652"/>
        <v>0</v>
      </c>
      <c r="Z1645" s="101">
        <f t="shared" si="653"/>
        <v>0</v>
      </c>
      <c r="AA1645" s="101" t="e">
        <f t="shared" si="643"/>
        <v>#VALUE!</v>
      </c>
    </row>
    <row r="1646" spans="1:27" ht="17.25" x14ac:dyDescent="0.25">
      <c r="A1646" s="4"/>
      <c r="B1646" s="4"/>
      <c r="C1646" s="92"/>
      <c r="D1646" s="192"/>
      <c r="E1646" s="93"/>
      <c r="F1646" s="94"/>
      <c r="G1646" s="95" t="str">
        <f t="shared" si="644"/>
        <v>Error</v>
      </c>
      <c r="H1646" s="96">
        <v>14400</v>
      </c>
      <c r="I1646" s="97" t="e">
        <f t="shared" si="645"/>
        <v>#VALUE!</v>
      </c>
      <c r="J1646" s="87" t="e">
        <f t="shared" si="640"/>
        <v>#VALUE!</v>
      </c>
      <c r="K1646" s="97">
        <f t="shared" si="646"/>
        <v>0</v>
      </c>
      <c r="L1646" s="97">
        <f t="shared" si="647"/>
        <v>0</v>
      </c>
      <c r="M1646" s="97" t="e">
        <f t="shared" si="648"/>
        <v>#VALUE!</v>
      </c>
      <c r="N1646" s="97" t="e">
        <f t="shared" si="649"/>
        <v>#VALUE!</v>
      </c>
      <c r="O1646" s="96"/>
      <c r="P1646" s="97" t="e">
        <f t="shared" si="641"/>
        <v>#VALUE!</v>
      </c>
      <c r="Q1646" s="98" t="e">
        <f t="shared" si="650"/>
        <v>#VALUE!</v>
      </c>
      <c r="R1646" s="99"/>
      <c r="S1646" s="4"/>
      <c r="T1646" s="27">
        <f t="shared" si="651"/>
        <v>0</v>
      </c>
      <c r="U1646" s="100">
        <v>66140</v>
      </c>
      <c r="V1646" s="101">
        <f t="shared" si="642"/>
        <v>0</v>
      </c>
      <c r="W1646" s="100"/>
      <c r="X1646" s="100"/>
      <c r="Y1646" s="101">
        <f t="shared" si="652"/>
        <v>0</v>
      </c>
      <c r="Z1646" s="101">
        <f t="shared" si="653"/>
        <v>0</v>
      </c>
      <c r="AA1646" s="101" t="e">
        <f t="shared" si="643"/>
        <v>#VALUE!</v>
      </c>
    </row>
    <row r="1647" spans="1:27" ht="17.25" x14ac:dyDescent="0.25">
      <c r="A1647" s="4"/>
      <c r="B1647" s="4"/>
      <c r="C1647" s="92"/>
      <c r="D1647" s="192"/>
      <c r="E1647" s="93"/>
      <c r="F1647" s="94"/>
      <c r="G1647" s="95" t="str">
        <f t="shared" si="644"/>
        <v>Error</v>
      </c>
      <c r="H1647" s="96">
        <v>14400</v>
      </c>
      <c r="I1647" s="97" t="e">
        <f t="shared" si="645"/>
        <v>#VALUE!</v>
      </c>
      <c r="J1647" s="87" t="e">
        <f t="shared" si="640"/>
        <v>#VALUE!</v>
      </c>
      <c r="K1647" s="97">
        <f t="shared" si="646"/>
        <v>0</v>
      </c>
      <c r="L1647" s="97">
        <f t="shared" si="647"/>
        <v>0</v>
      </c>
      <c r="M1647" s="97" t="e">
        <f t="shared" si="648"/>
        <v>#VALUE!</v>
      </c>
      <c r="N1647" s="97" t="e">
        <f t="shared" si="649"/>
        <v>#VALUE!</v>
      </c>
      <c r="O1647" s="96"/>
      <c r="P1647" s="97" t="e">
        <f t="shared" si="641"/>
        <v>#VALUE!</v>
      </c>
      <c r="Q1647" s="98" t="e">
        <f t="shared" si="650"/>
        <v>#VALUE!</v>
      </c>
      <c r="R1647" s="99"/>
      <c r="S1647" s="4"/>
      <c r="T1647" s="27">
        <f t="shared" si="651"/>
        <v>0</v>
      </c>
      <c r="U1647" s="100">
        <v>66140</v>
      </c>
      <c r="V1647" s="101">
        <f t="shared" si="642"/>
        <v>0</v>
      </c>
      <c r="W1647" s="100"/>
      <c r="X1647" s="100"/>
      <c r="Y1647" s="101">
        <f t="shared" si="652"/>
        <v>0</v>
      </c>
      <c r="Z1647" s="101">
        <f t="shared" si="653"/>
        <v>0</v>
      </c>
      <c r="AA1647" s="101" t="e">
        <f t="shared" si="643"/>
        <v>#VALUE!</v>
      </c>
    </row>
    <row r="1648" spans="1:27" ht="17.25" x14ac:dyDescent="0.25">
      <c r="A1648" s="4"/>
      <c r="B1648" s="4"/>
      <c r="C1648" s="92"/>
      <c r="D1648" s="192"/>
      <c r="E1648" s="83"/>
      <c r="F1648" s="84"/>
      <c r="G1648" s="85" t="str">
        <f t="shared" si="644"/>
        <v>Error</v>
      </c>
      <c r="H1648" s="86">
        <v>14400</v>
      </c>
      <c r="I1648" s="87" t="e">
        <f t="shared" si="645"/>
        <v>#VALUE!</v>
      </c>
      <c r="J1648" s="87" t="e">
        <f t="shared" si="640"/>
        <v>#VALUE!</v>
      </c>
      <c r="K1648" s="87">
        <f t="shared" si="646"/>
        <v>0</v>
      </c>
      <c r="L1648" s="87">
        <f t="shared" si="647"/>
        <v>0</v>
      </c>
      <c r="M1648" s="87" t="e">
        <f t="shared" si="648"/>
        <v>#VALUE!</v>
      </c>
      <c r="N1648" s="87" t="e">
        <f t="shared" si="649"/>
        <v>#VALUE!</v>
      </c>
      <c r="O1648" s="86"/>
      <c r="P1648" s="87" t="e">
        <f t="shared" si="641"/>
        <v>#VALUE!</v>
      </c>
      <c r="Q1648" s="88" t="e">
        <f t="shared" si="650"/>
        <v>#VALUE!</v>
      </c>
      <c r="R1648" s="89"/>
      <c r="S1648" s="81"/>
      <c r="T1648" s="27">
        <f t="shared" si="651"/>
        <v>0</v>
      </c>
      <c r="U1648" s="90">
        <v>66140</v>
      </c>
      <c r="V1648" s="91">
        <f t="shared" si="642"/>
        <v>0</v>
      </c>
      <c r="W1648" s="90"/>
      <c r="X1648" s="90"/>
      <c r="Y1648" s="91">
        <f t="shared" si="652"/>
        <v>0</v>
      </c>
      <c r="Z1648" s="91">
        <f t="shared" si="653"/>
        <v>0</v>
      </c>
      <c r="AA1648" s="91" t="e">
        <f t="shared" si="643"/>
        <v>#VALUE!</v>
      </c>
    </row>
    <row r="1649" spans="1:27" ht="17.25" x14ac:dyDescent="0.25">
      <c r="A1649" s="4"/>
      <c r="B1649" s="4"/>
      <c r="C1649" s="92"/>
      <c r="D1649" s="192"/>
      <c r="E1649" s="93"/>
      <c r="F1649" s="94"/>
      <c r="G1649" s="95" t="str">
        <f t="shared" si="644"/>
        <v>Error</v>
      </c>
      <c r="H1649" s="96">
        <v>14400</v>
      </c>
      <c r="I1649" s="97" t="e">
        <f t="shared" si="645"/>
        <v>#VALUE!</v>
      </c>
      <c r="J1649" s="87" t="e">
        <f t="shared" si="640"/>
        <v>#VALUE!</v>
      </c>
      <c r="K1649" s="97">
        <f t="shared" si="646"/>
        <v>0</v>
      </c>
      <c r="L1649" s="97">
        <f t="shared" si="647"/>
        <v>0</v>
      </c>
      <c r="M1649" s="97" t="e">
        <f t="shared" si="648"/>
        <v>#VALUE!</v>
      </c>
      <c r="N1649" s="97" t="e">
        <f t="shared" si="649"/>
        <v>#VALUE!</v>
      </c>
      <c r="O1649" s="96"/>
      <c r="P1649" s="97" t="e">
        <f t="shared" si="641"/>
        <v>#VALUE!</v>
      </c>
      <c r="Q1649" s="98" t="e">
        <f t="shared" si="650"/>
        <v>#VALUE!</v>
      </c>
      <c r="R1649" s="99"/>
      <c r="S1649" s="4"/>
      <c r="T1649" s="27">
        <f t="shared" si="651"/>
        <v>0</v>
      </c>
      <c r="U1649" s="100">
        <v>66140</v>
      </c>
      <c r="V1649" s="101">
        <f t="shared" si="642"/>
        <v>0</v>
      </c>
      <c r="W1649" s="100"/>
      <c r="X1649" s="100"/>
      <c r="Y1649" s="101">
        <f t="shared" si="652"/>
        <v>0</v>
      </c>
      <c r="Z1649" s="101">
        <f t="shared" si="653"/>
        <v>0</v>
      </c>
      <c r="AA1649" s="101" t="e">
        <f t="shared" si="643"/>
        <v>#VALUE!</v>
      </c>
    </row>
    <row r="1650" spans="1:27" ht="17.25" x14ac:dyDescent="0.25">
      <c r="A1650" s="4"/>
      <c r="B1650" s="4"/>
      <c r="C1650" s="92"/>
      <c r="D1650" s="192"/>
      <c r="E1650" s="93"/>
      <c r="F1650" s="94"/>
      <c r="G1650" s="95" t="str">
        <f t="shared" si="644"/>
        <v>Error</v>
      </c>
      <c r="H1650" s="96">
        <v>14400</v>
      </c>
      <c r="I1650" s="97" t="e">
        <f t="shared" si="645"/>
        <v>#VALUE!</v>
      </c>
      <c r="J1650" s="87" t="e">
        <f t="shared" si="640"/>
        <v>#VALUE!</v>
      </c>
      <c r="K1650" s="97">
        <f t="shared" si="646"/>
        <v>0</v>
      </c>
      <c r="L1650" s="97">
        <f t="shared" si="647"/>
        <v>0</v>
      </c>
      <c r="M1650" s="97" t="e">
        <f t="shared" si="648"/>
        <v>#VALUE!</v>
      </c>
      <c r="N1650" s="97" t="e">
        <f t="shared" si="649"/>
        <v>#VALUE!</v>
      </c>
      <c r="O1650" s="96"/>
      <c r="P1650" s="97" t="e">
        <f t="shared" si="641"/>
        <v>#VALUE!</v>
      </c>
      <c r="Q1650" s="98" t="e">
        <f t="shared" si="650"/>
        <v>#VALUE!</v>
      </c>
      <c r="R1650" s="99"/>
      <c r="S1650" s="4"/>
      <c r="T1650" s="27">
        <f t="shared" si="651"/>
        <v>0</v>
      </c>
      <c r="U1650" s="100">
        <v>66140</v>
      </c>
      <c r="V1650" s="101">
        <f t="shared" ref="V1650:V1681" si="654">+U1650*T1650</f>
        <v>0</v>
      </c>
      <c r="W1650" s="100"/>
      <c r="X1650" s="100"/>
      <c r="Y1650" s="101">
        <f t="shared" si="652"/>
        <v>0</v>
      </c>
      <c r="Z1650" s="101">
        <f t="shared" si="653"/>
        <v>0</v>
      </c>
      <c r="AA1650" s="101" t="e">
        <f t="shared" ref="AA1650:AA1681" si="655">+Z1650+Q1650</f>
        <v>#VALUE!</v>
      </c>
    </row>
    <row r="1651" spans="1:27" ht="17.25" x14ac:dyDescent="0.25">
      <c r="A1651" s="4"/>
      <c r="B1651" s="4"/>
      <c r="C1651" s="92"/>
      <c r="D1651" s="192"/>
      <c r="E1651" s="93"/>
      <c r="F1651" s="94"/>
      <c r="G1651" s="95" t="str">
        <f t="shared" si="644"/>
        <v>Error</v>
      </c>
      <c r="H1651" s="96">
        <v>14400</v>
      </c>
      <c r="I1651" s="97" t="e">
        <f t="shared" si="645"/>
        <v>#VALUE!</v>
      </c>
      <c r="J1651" s="87" t="e">
        <f t="shared" si="640"/>
        <v>#VALUE!</v>
      </c>
      <c r="K1651" s="97">
        <f t="shared" si="646"/>
        <v>0</v>
      </c>
      <c r="L1651" s="97">
        <f t="shared" si="647"/>
        <v>0</v>
      </c>
      <c r="M1651" s="97" t="e">
        <f t="shared" si="648"/>
        <v>#VALUE!</v>
      </c>
      <c r="N1651" s="97" t="e">
        <f t="shared" si="649"/>
        <v>#VALUE!</v>
      </c>
      <c r="O1651" s="96"/>
      <c r="P1651" s="97" t="e">
        <f t="shared" si="641"/>
        <v>#VALUE!</v>
      </c>
      <c r="Q1651" s="98" t="e">
        <f t="shared" si="650"/>
        <v>#VALUE!</v>
      </c>
      <c r="R1651" s="99"/>
      <c r="S1651" s="4"/>
      <c r="T1651" s="27">
        <f t="shared" si="651"/>
        <v>0</v>
      </c>
      <c r="U1651" s="100">
        <v>66140</v>
      </c>
      <c r="V1651" s="101">
        <f t="shared" si="654"/>
        <v>0</v>
      </c>
      <c r="W1651" s="100"/>
      <c r="X1651" s="100"/>
      <c r="Y1651" s="101">
        <f t="shared" si="652"/>
        <v>0</v>
      </c>
      <c r="Z1651" s="101">
        <f t="shared" si="653"/>
        <v>0</v>
      </c>
      <c r="AA1651" s="101" t="e">
        <f t="shared" si="655"/>
        <v>#VALUE!</v>
      </c>
    </row>
    <row r="1652" spans="1:27" ht="17.25" x14ac:dyDescent="0.25">
      <c r="A1652" s="4"/>
      <c r="B1652" s="4"/>
      <c r="C1652" s="92"/>
      <c r="D1652" s="192"/>
      <c r="E1652" s="93"/>
      <c r="F1652" s="94"/>
      <c r="G1652" s="95" t="str">
        <f t="shared" si="644"/>
        <v>Error</v>
      </c>
      <c r="H1652" s="96">
        <v>14400</v>
      </c>
      <c r="I1652" s="97" t="e">
        <f t="shared" si="645"/>
        <v>#VALUE!</v>
      </c>
      <c r="J1652" s="87" t="e">
        <f t="shared" si="640"/>
        <v>#VALUE!</v>
      </c>
      <c r="K1652" s="97">
        <f t="shared" si="646"/>
        <v>0</v>
      </c>
      <c r="L1652" s="97">
        <f t="shared" si="647"/>
        <v>0</v>
      </c>
      <c r="M1652" s="97" t="e">
        <f t="shared" si="648"/>
        <v>#VALUE!</v>
      </c>
      <c r="N1652" s="97" t="e">
        <f t="shared" si="649"/>
        <v>#VALUE!</v>
      </c>
      <c r="O1652" s="96"/>
      <c r="P1652" s="97" t="e">
        <f t="shared" si="641"/>
        <v>#VALUE!</v>
      </c>
      <c r="Q1652" s="98" t="e">
        <f t="shared" si="650"/>
        <v>#VALUE!</v>
      </c>
      <c r="R1652" s="99"/>
      <c r="S1652" s="4"/>
      <c r="T1652" s="27">
        <f t="shared" si="651"/>
        <v>0</v>
      </c>
      <c r="U1652" s="100">
        <v>66140</v>
      </c>
      <c r="V1652" s="101">
        <f t="shared" si="654"/>
        <v>0</v>
      </c>
      <c r="W1652" s="100"/>
      <c r="X1652" s="100"/>
      <c r="Y1652" s="101">
        <f t="shared" si="652"/>
        <v>0</v>
      </c>
      <c r="Z1652" s="101">
        <f t="shared" si="653"/>
        <v>0</v>
      </c>
      <c r="AA1652" s="101" t="e">
        <f t="shared" si="655"/>
        <v>#VALUE!</v>
      </c>
    </row>
    <row r="1653" spans="1:27" ht="17.25" x14ac:dyDescent="0.25">
      <c r="A1653" s="4"/>
      <c r="B1653" s="4"/>
      <c r="C1653" s="92"/>
      <c r="D1653" s="192"/>
      <c r="E1653" s="93"/>
      <c r="F1653" s="94"/>
      <c r="G1653" s="95" t="str">
        <f t="shared" si="644"/>
        <v>Error</v>
      </c>
      <c r="H1653" s="96">
        <v>14400</v>
      </c>
      <c r="I1653" s="97" t="e">
        <f t="shared" si="645"/>
        <v>#VALUE!</v>
      </c>
      <c r="J1653" s="87" t="e">
        <f t="shared" si="640"/>
        <v>#VALUE!</v>
      </c>
      <c r="K1653" s="97">
        <f t="shared" si="646"/>
        <v>0</v>
      </c>
      <c r="L1653" s="97">
        <f t="shared" si="647"/>
        <v>0</v>
      </c>
      <c r="M1653" s="97" t="e">
        <f t="shared" si="648"/>
        <v>#VALUE!</v>
      </c>
      <c r="N1653" s="97" t="e">
        <f t="shared" si="649"/>
        <v>#VALUE!</v>
      </c>
      <c r="O1653" s="96"/>
      <c r="P1653" s="97" t="e">
        <f t="shared" si="641"/>
        <v>#VALUE!</v>
      </c>
      <c r="Q1653" s="98" t="e">
        <f t="shared" si="650"/>
        <v>#VALUE!</v>
      </c>
      <c r="R1653" s="99"/>
      <c r="S1653" s="4"/>
      <c r="T1653" s="27">
        <f t="shared" si="651"/>
        <v>0</v>
      </c>
      <c r="U1653" s="100">
        <v>66140</v>
      </c>
      <c r="V1653" s="101">
        <f t="shared" si="654"/>
        <v>0</v>
      </c>
      <c r="W1653" s="100"/>
      <c r="X1653" s="100"/>
      <c r="Y1653" s="101">
        <f t="shared" si="652"/>
        <v>0</v>
      </c>
      <c r="Z1653" s="101">
        <f t="shared" si="653"/>
        <v>0</v>
      </c>
      <c r="AA1653" s="101" t="e">
        <f t="shared" si="655"/>
        <v>#VALUE!</v>
      </c>
    </row>
    <row r="1654" spans="1:27" ht="17.25" x14ac:dyDescent="0.25">
      <c r="A1654" s="4"/>
      <c r="B1654" s="4"/>
      <c r="C1654" s="92"/>
      <c r="D1654" s="192"/>
      <c r="E1654" s="83"/>
      <c r="F1654" s="84"/>
      <c r="G1654" s="85" t="str">
        <f t="shared" si="644"/>
        <v>Error</v>
      </c>
      <c r="H1654" s="86">
        <v>14400</v>
      </c>
      <c r="I1654" s="87" t="e">
        <f t="shared" si="645"/>
        <v>#VALUE!</v>
      </c>
      <c r="J1654" s="87" t="e">
        <f t="shared" si="640"/>
        <v>#VALUE!</v>
      </c>
      <c r="K1654" s="87">
        <f t="shared" si="646"/>
        <v>0</v>
      </c>
      <c r="L1654" s="87">
        <f t="shared" si="647"/>
        <v>0</v>
      </c>
      <c r="M1654" s="87" t="e">
        <f t="shared" si="648"/>
        <v>#VALUE!</v>
      </c>
      <c r="N1654" s="87" t="e">
        <f t="shared" si="649"/>
        <v>#VALUE!</v>
      </c>
      <c r="O1654" s="86"/>
      <c r="P1654" s="87" t="e">
        <f t="shared" si="641"/>
        <v>#VALUE!</v>
      </c>
      <c r="Q1654" s="88" t="e">
        <f t="shared" si="650"/>
        <v>#VALUE!</v>
      </c>
      <c r="R1654" s="89"/>
      <c r="S1654" s="81"/>
      <c r="T1654" s="27">
        <f t="shared" si="651"/>
        <v>0</v>
      </c>
      <c r="U1654" s="90">
        <v>66140</v>
      </c>
      <c r="V1654" s="91">
        <f t="shared" si="654"/>
        <v>0</v>
      </c>
      <c r="W1654" s="90"/>
      <c r="X1654" s="90"/>
      <c r="Y1654" s="91">
        <f t="shared" si="652"/>
        <v>0</v>
      </c>
      <c r="Z1654" s="91">
        <f t="shared" si="653"/>
        <v>0</v>
      </c>
      <c r="AA1654" s="91" t="e">
        <f t="shared" si="655"/>
        <v>#VALUE!</v>
      </c>
    </row>
    <row r="1655" spans="1:27" ht="17.25" x14ac:dyDescent="0.25">
      <c r="A1655" s="4"/>
      <c r="B1655" s="4"/>
      <c r="C1655" s="92"/>
      <c r="D1655" s="192"/>
      <c r="E1655" s="93"/>
      <c r="F1655" s="94"/>
      <c r="G1655" s="95" t="str">
        <f t="shared" si="644"/>
        <v>Error</v>
      </c>
      <c r="H1655" s="96">
        <v>14400</v>
      </c>
      <c r="I1655" s="97" t="e">
        <f t="shared" si="645"/>
        <v>#VALUE!</v>
      </c>
      <c r="J1655" s="87" t="e">
        <f t="shared" si="640"/>
        <v>#VALUE!</v>
      </c>
      <c r="K1655" s="97">
        <f t="shared" si="646"/>
        <v>0</v>
      </c>
      <c r="L1655" s="97">
        <f t="shared" si="647"/>
        <v>0</v>
      </c>
      <c r="M1655" s="97" t="e">
        <f t="shared" si="648"/>
        <v>#VALUE!</v>
      </c>
      <c r="N1655" s="97" t="e">
        <f t="shared" si="649"/>
        <v>#VALUE!</v>
      </c>
      <c r="O1655" s="96"/>
      <c r="P1655" s="97" t="e">
        <f t="shared" si="641"/>
        <v>#VALUE!</v>
      </c>
      <c r="Q1655" s="98" t="e">
        <f t="shared" si="650"/>
        <v>#VALUE!</v>
      </c>
      <c r="R1655" s="99"/>
      <c r="S1655" s="4"/>
      <c r="T1655" s="27">
        <f t="shared" si="651"/>
        <v>0</v>
      </c>
      <c r="U1655" s="100">
        <v>66140</v>
      </c>
      <c r="V1655" s="101">
        <f t="shared" si="654"/>
        <v>0</v>
      </c>
      <c r="W1655" s="100"/>
      <c r="X1655" s="100"/>
      <c r="Y1655" s="101">
        <f t="shared" si="652"/>
        <v>0</v>
      </c>
      <c r="Z1655" s="101">
        <f t="shared" si="653"/>
        <v>0</v>
      </c>
      <c r="AA1655" s="101" t="e">
        <f t="shared" si="655"/>
        <v>#VALUE!</v>
      </c>
    </row>
    <row r="1656" spans="1:27" ht="17.25" x14ac:dyDescent="0.25">
      <c r="A1656" s="4"/>
      <c r="B1656" s="4"/>
      <c r="C1656" s="92"/>
      <c r="D1656" s="192"/>
      <c r="E1656" s="93"/>
      <c r="F1656" s="94"/>
      <c r="G1656" s="95" t="str">
        <f t="shared" si="644"/>
        <v>Error</v>
      </c>
      <c r="H1656" s="96">
        <v>14400</v>
      </c>
      <c r="I1656" s="97" t="e">
        <f t="shared" si="645"/>
        <v>#VALUE!</v>
      </c>
      <c r="J1656" s="87" t="e">
        <f t="shared" si="640"/>
        <v>#VALUE!</v>
      </c>
      <c r="K1656" s="97">
        <f t="shared" si="646"/>
        <v>0</v>
      </c>
      <c r="L1656" s="97">
        <f t="shared" si="647"/>
        <v>0</v>
      </c>
      <c r="M1656" s="97" t="e">
        <f t="shared" si="648"/>
        <v>#VALUE!</v>
      </c>
      <c r="N1656" s="97" t="e">
        <f t="shared" si="649"/>
        <v>#VALUE!</v>
      </c>
      <c r="O1656" s="96"/>
      <c r="P1656" s="97" t="e">
        <f t="shared" si="641"/>
        <v>#VALUE!</v>
      </c>
      <c r="Q1656" s="98" t="e">
        <f t="shared" si="650"/>
        <v>#VALUE!</v>
      </c>
      <c r="R1656" s="99"/>
      <c r="S1656" s="4"/>
      <c r="T1656" s="27">
        <f t="shared" si="651"/>
        <v>0</v>
      </c>
      <c r="U1656" s="100">
        <v>66140</v>
      </c>
      <c r="V1656" s="101">
        <f t="shared" si="654"/>
        <v>0</v>
      </c>
      <c r="W1656" s="100"/>
      <c r="X1656" s="100"/>
      <c r="Y1656" s="101">
        <f t="shared" si="652"/>
        <v>0</v>
      </c>
      <c r="Z1656" s="101">
        <f t="shared" si="653"/>
        <v>0</v>
      </c>
      <c r="AA1656" s="101" t="e">
        <f t="shared" si="655"/>
        <v>#VALUE!</v>
      </c>
    </row>
    <row r="1657" spans="1:27" ht="17.25" x14ac:dyDescent="0.25">
      <c r="A1657" s="4"/>
      <c r="B1657" s="4"/>
      <c r="C1657" s="92"/>
      <c r="D1657" s="192"/>
      <c r="E1657" s="93"/>
      <c r="F1657" s="94"/>
      <c r="G1657" s="95" t="str">
        <f t="shared" si="644"/>
        <v>Error</v>
      </c>
      <c r="H1657" s="96">
        <v>14400</v>
      </c>
      <c r="I1657" s="97" t="e">
        <f t="shared" si="645"/>
        <v>#VALUE!</v>
      </c>
      <c r="J1657" s="87" t="e">
        <f t="shared" si="640"/>
        <v>#VALUE!</v>
      </c>
      <c r="K1657" s="97">
        <f t="shared" si="646"/>
        <v>0</v>
      </c>
      <c r="L1657" s="97">
        <f t="shared" si="647"/>
        <v>0</v>
      </c>
      <c r="M1657" s="97" t="e">
        <f t="shared" si="648"/>
        <v>#VALUE!</v>
      </c>
      <c r="N1657" s="97" t="e">
        <f t="shared" si="649"/>
        <v>#VALUE!</v>
      </c>
      <c r="O1657" s="96"/>
      <c r="P1657" s="97" t="e">
        <f t="shared" si="641"/>
        <v>#VALUE!</v>
      </c>
      <c r="Q1657" s="98" t="e">
        <f t="shared" si="650"/>
        <v>#VALUE!</v>
      </c>
      <c r="R1657" s="99"/>
      <c r="S1657" s="4"/>
      <c r="T1657" s="27">
        <f t="shared" si="651"/>
        <v>0</v>
      </c>
      <c r="U1657" s="100">
        <v>66140</v>
      </c>
      <c r="V1657" s="101">
        <f t="shared" si="654"/>
        <v>0</v>
      </c>
      <c r="W1657" s="100"/>
      <c r="X1657" s="100"/>
      <c r="Y1657" s="101">
        <f t="shared" si="652"/>
        <v>0</v>
      </c>
      <c r="Z1657" s="101">
        <f t="shared" si="653"/>
        <v>0</v>
      </c>
      <c r="AA1657" s="101" t="e">
        <f t="shared" si="655"/>
        <v>#VALUE!</v>
      </c>
    </row>
    <row r="1658" spans="1:27" ht="17.25" x14ac:dyDescent="0.25">
      <c r="A1658" s="4"/>
      <c r="B1658" s="4"/>
      <c r="C1658" s="92"/>
      <c r="D1658" s="192"/>
      <c r="E1658" s="93"/>
      <c r="F1658" s="94"/>
      <c r="G1658" s="95" t="str">
        <f t="shared" si="644"/>
        <v>Error</v>
      </c>
      <c r="H1658" s="96">
        <v>14400</v>
      </c>
      <c r="I1658" s="97" t="e">
        <f t="shared" si="645"/>
        <v>#VALUE!</v>
      </c>
      <c r="J1658" s="87" t="e">
        <f t="shared" si="640"/>
        <v>#VALUE!</v>
      </c>
      <c r="K1658" s="97">
        <f t="shared" si="646"/>
        <v>0</v>
      </c>
      <c r="L1658" s="97">
        <f t="shared" si="647"/>
        <v>0</v>
      </c>
      <c r="M1658" s="97" t="e">
        <f t="shared" si="648"/>
        <v>#VALUE!</v>
      </c>
      <c r="N1658" s="97" t="e">
        <f t="shared" si="649"/>
        <v>#VALUE!</v>
      </c>
      <c r="O1658" s="96"/>
      <c r="P1658" s="97" t="e">
        <f t="shared" si="641"/>
        <v>#VALUE!</v>
      </c>
      <c r="Q1658" s="98" t="e">
        <f t="shared" si="650"/>
        <v>#VALUE!</v>
      </c>
      <c r="R1658" s="99"/>
      <c r="S1658" s="4"/>
      <c r="T1658" s="27">
        <f t="shared" si="651"/>
        <v>0</v>
      </c>
      <c r="U1658" s="100">
        <v>66140</v>
      </c>
      <c r="V1658" s="101">
        <f t="shared" si="654"/>
        <v>0</v>
      </c>
      <c r="W1658" s="100"/>
      <c r="X1658" s="100"/>
      <c r="Y1658" s="101">
        <f t="shared" si="652"/>
        <v>0</v>
      </c>
      <c r="Z1658" s="101">
        <f t="shared" si="653"/>
        <v>0</v>
      </c>
      <c r="AA1658" s="101" t="e">
        <f t="shared" si="655"/>
        <v>#VALUE!</v>
      </c>
    </row>
    <row r="1659" spans="1:27" ht="17.25" x14ac:dyDescent="0.25">
      <c r="A1659" s="4"/>
      <c r="B1659" s="4"/>
      <c r="C1659" s="92"/>
      <c r="D1659" s="192"/>
      <c r="E1659" s="93"/>
      <c r="F1659" s="94"/>
      <c r="G1659" s="95" t="str">
        <f t="shared" si="644"/>
        <v>Error</v>
      </c>
      <c r="H1659" s="96">
        <v>14400</v>
      </c>
      <c r="I1659" s="97" t="e">
        <f t="shared" si="645"/>
        <v>#VALUE!</v>
      </c>
      <c r="J1659" s="87" t="e">
        <f t="shared" si="640"/>
        <v>#VALUE!</v>
      </c>
      <c r="K1659" s="97">
        <f t="shared" si="646"/>
        <v>0</v>
      </c>
      <c r="L1659" s="97">
        <f t="shared" si="647"/>
        <v>0</v>
      </c>
      <c r="M1659" s="97" t="e">
        <f t="shared" si="648"/>
        <v>#VALUE!</v>
      </c>
      <c r="N1659" s="97" t="e">
        <f t="shared" si="649"/>
        <v>#VALUE!</v>
      </c>
      <c r="O1659" s="96"/>
      <c r="P1659" s="97" t="e">
        <f t="shared" si="641"/>
        <v>#VALUE!</v>
      </c>
      <c r="Q1659" s="98" t="e">
        <f t="shared" si="650"/>
        <v>#VALUE!</v>
      </c>
      <c r="R1659" s="99"/>
      <c r="S1659" s="4"/>
      <c r="T1659" s="27">
        <f t="shared" si="651"/>
        <v>0</v>
      </c>
      <c r="U1659" s="100">
        <v>66140</v>
      </c>
      <c r="V1659" s="101">
        <f t="shared" si="654"/>
        <v>0</v>
      </c>
      <c r="W1659" s="100"/>
      <c r="X1659" s="100"/>
      <c r="Y1659" s="101">
        <f t="shared" si="652"/>
        <v>0</v>
      </c>
      <c r="Z1659" s="101">
        <f t="shared" si="653"/>
        <v>0</v>
      </c>
      <c r="AA1659" s="101" t="e">
        <f t="shared" si="655"/>
        <v>#VALUE!</v>
      </c>
    </row>
    <row r="1660" spans="1:27" ht="17.25" x14ac:dyDescent="0.25">
      <c r="A1660" s="4"/>
      <c r="B1660" s="4"/>
      <c r="C1660" s="92"/>
      <c r="D1660" s="192"/>
      <c r="E1660" s="83"/>
      <c r="F1660" s="84"/>
      <c r="G1660" s="85" t="str">
        <f t="shared" si="644"/>
        <v>Error</v>
      </c>
      <c r="H1660" s="86">
        <v>14400</v>
      </c>
      <c r="I1660" s="87" t="e">
        <f t="shared" si="645"/>
        <v>#VALUE!</v>
      </c>
      <c r="J1660" s="87" t="e">
        <f t="shared" si="640"/>
        <v>#VALUE!</v>
      </c>
      <c r="K1660" s="87">
        <f t="shared" si="646"/>
        <v>0</v>
      </c>
      <c r="L1660" s="87">
        <f t="shared" si="647"/>
        <v>0</v>
      </c>
      <c r="M1660" s="87" t="e">
        <f t="shared" si="648"/>
        <v>#VALUE!</v>
      </c>
      <c r="N1660" s="87" t="e">
        <f t="shared" si="649"/>
        <v>#VALUE!</v>
      </c>
      <c r="O1660" s="86"/>
      <c r="P1660" s="87" t="e">
        <f t="shared" si="641"/>
        <v>#VALUE!</v>
      </c>
      <c r="Q1660" s="88" t="e">
        <f t="shared" si="650"/>
        <v>#VALUE!</v>
      </c>
      <c r="R1660" s="89"/>
      <c r="S1660" s="81"/>
      <c r="T1660" s="27">
        <f t="shared" si="651"/>
        <v>0</v>
      </c>
      <c r="U1660" s="90">
        <v>66140</v>
      </c>
      <c r="V1660" s="91">
        <f t="shared" si="654"/>
        <v>0</v>
      </c>
      <c r="W1660" s="90"/>
      <c r="X1660" s="90"/>
      <c r="Y1660" s="91">
        <f t="shared" si="652"/>
        <v>0</v>
      </c>
      <c r="Z1660" s="91">
        <f t="shared" si="653"/>
        <v>0</v>
      </c>
      <c r="AA1660" s="91" t="e">
        <f t="shared" si="655"/>
        <v>#VALUE!</v>
      </c>
    </row>
    <row r="1661" spans="1:27" ht="17.25" x14ac:dyDescent="0.25">
      <c r="A1661" s="4"/>
      <c r="B1661" s="4"/>
      <c r="C1661" s="92"/>
      <c r="D1661" s="192"/>
      <c r="E1661" s="93"/>
      <c r="F1661" s="94"/>
      <c r="G1661" s="95" t="str">
        <f t="shared" si="644"/>
        <v>Error</v>
      </c>
      <c r="H1661" s="96">
        <v>14400</v>
      </c>
      <c r="I1661" s="97" t="e">
        <f t="shared" si="645"/>
        <v>#VALUE!</v>
      </c>
      <c r="J1661" s="87" t="e">
        <f t="shared" si="640"/>
        <v>#VALUE!</v>
      </c>
      <c r="K1661" s="97">
        <f t="shared" si="646"/>
        <v>0</v>
      </c>
      <c r="L1661" s="97">
        <f t="shared" si="647"/>
        <v>0</v>
      </c>
      <c r="M1661" s="97" t="e">
        <f t="shared" si="648"/>
        <v>#VALUE!</v>
      </c>
      <c r="N1661" s="97" t="e">
        <f t="shared" si="649"/>
        <v>#VALUE!</v>
      </c>
      <c r="O1661" s="96"/>
      <c r="P1661" s="97" t="e">
        <f t="shared" si="641"/>
        <v>#VALUE!</v>
      </c>
      <c r="Q1661" s="98" t="e">
        <f t="shared" si="650"/>
        <v>#VALUE!</v>
      </c>
      <c r="R1661" s="99"/>
      <c r="S1661" s="4"/>
      <c r="T1661" s="27">
        <f t="shared" si="651"/>
        <v>0</v>
      </c>
      <c r="U1661" s="100">
        <v>66140</v>
      </c>
      <c r="V1661" s="101">
        <f t="shared" si="654"/>
        <v>0</v>
      </c>
      <c r="W1661" s="100"/>
      <c r="X1661" s="100"/>
      <c r="Y1661" s="101">
        <f t="shared" si="652"/>
        <v>0</v>
      </c>
      <c r="Z1661" s="101">
        <f t="shared" si="653"/>
        <v>0</v>
      </c>
      <c r="AA1661" s="101" t="e">
        <f t="shared" si="655"/>
        <v>#VALUE!</v>
      </c>
    </row>
    <row r="1662" spans="1:27" ht="17.25" x14ac:dyDescent="0.25">
      <c r="A1662" s="4"/>
      <c r="B1662" s="4"/>
      <c r="C1662" s="92"/>
      <c r="D1662" s="192"/>
      <c r="E1662" s="93"/>
      <c r="F1662" s="94"/>
      <c r="G1662" s="95" t="str">
        <f t="shared" si="644"/>
        <v>Error</v>
      </c>
      <c r="H1662" s="96">
        <v>14400</v>
      </c>
      <c r="I1662" s="97" t="e">
        <f t="shared" si="645"/>
        <v>#VALUE!</v>
      </c>
      <c r="J1662" s="87" t="e">
        <f t="shared" si="640"/>
        <v>#VALUE!</v>
      </c>
      <c r="K1662" s="97">
        <f t="shared" si="646"/>
        <v>0</v>
      </c>
      <c r="L1662" s="97">
        <f t="shared" si="647"/>
        <v>0</v>
      </c>
      <c r="M1662" s="97" t="e">
        <f t="shared" si="648"/>
        <v>#VALUE!</v>
      </c>
      <c r="N1662" s="97" t="e">
        <f t="shared" si="649"/>
        <v>#VALUE!</v>
      </c>
      <c r="O1662" s="96"/>
      <c r="P1662" s="97" t="e">
        <f t="shared" si="641"/>
        <v>#VALUE!</v>
      </c>
      <c r="Q1662" s="98" t="e">
        <f t="shared" si="650"/>
        <v>#VALUE!</v>
      </c>
      <c r="R1662" s="99"/>
      <c r="S1662" s="4"/>
      <c r="T1662" s="27">
        <f t="shared" si="651"/>
        <v>0</v>
      </c>
      <c r="U1662" s="100">
        <v>66140</v>
      </c>
      <c r="V1662" s="101">
        <f t="shared" si="654"/>
        <v>0</v>
      </c>
      <c r="W1662" s="100"/>
      <c r="X1662" s="100"/>
      <c r="Y1662" s="101">
        <f t="shared" si="652"/>
        <v>0</v>
      </c>
      <c r="Z1662" s="101">
        <f t="shared" si="653"/>
        <v>0</v>
      </c>
      <c r="AA1662" s="101" t="e">
        <f t="shared" si="655"/>
        <v>#VALUE!</v>
      </c>
    </row>
    <row r="1663" spans="1:27" ht="17.25" x14ac:dyDescent="0.25">
      <c r="A1663" s="4"/>
      <c r="B1663" s="4"/>
      <c r="C1663" s="92"/>
      <c r="D1663" s="192"/>
      <c r="E1663" s="93"/>
      <c r="F1663" s="94"/>
      <c r="G1663" s="95" t="str">
        <f t="shared" si="644"/>
        <v>Error</v>
      </c>
      <c r="H1663" s="96">
        <v>14400</v>
      </c>
      <c r="I1663" s="97" t="e">
        <f t="shared" si="645"/>
        <v>#VALUE!</v>
      </c>
      <c r="J1663" s="87" t="e">
        <f t="shared" si="640"/>
        <v>#VALUE!</v>
      </c>
      <c r="K1663" s="97">
        <f t="shared" si="646"/>
        <v>0</v>
      </c>
      <c r="L1663" s="97">
        <f t="shared" si="647"/>
        <v>0</v>
      </c>
      <c r="M1663" s="97" t="e">
        <f t="shared" si="648"/>
        <v>#VALUE!</v>
      </c>
      <c r="N1663" s="97" t="e">
        <f t="shared" si="649"/>
        <v>#VALUE!</v>
      </c>
      <c r="O1663" s="96"/>
      <c r="P1663" s="97" t="e">
        <f t="shared" si="641"/>
        <v>#VALUE!</v>
      </c>
      <c r="Q1663" s="98" t="e">
        <f t="shared" si="650"/>
        <v>#VALUE!</v>
      </c>
      <c r="R1663" s="99"/>
      <c r="S1663" s="4"/>
      <c r="T1663" s="27">
        <f t="shared" si="651"/>
        <v>0</v>
      </c>
      <c r="U1663" s="100">
        <v>66140</v>
      </c>
      <c r="V1663" s="101">
        <f t="shared" si="654"/>
        <v>0</v>
      </c>
      <c r="W1663" s="100"/>
      <c r="X1663" s="100"/>
      <c r="Y1663" s="101">
        <f t="shared" si="652"/>
        <v>0</v>
      </c>
      <c r="Z1663" s="101">
        <f t="shared" si="653"/>
        <v>0</v>
      </c>
      <c r="AA1663" s="101" t="e">
        <f t="shared" si="655"/>
        <v>#VALUE!</v>
      </c>
    </row>
    <row r="1664" spans="1:27" ht="17.25" x14ac:dyDescent="0.25">
      <c r="A1664" s="4"/>
      <c r="B1664" s="4"/>
      <c r="C1664" s="92"/>
      <c r="D1664" s="192"/>
      <c r="E1664" s="93"/>
      <c r="F1664" s="94"/>
      <c r="G1664" s="95" t="str">
        <f t="shared" si="644"/>
        <v>Error</v>
      </c>
      <c r="H1664" s="96">
        <v>14400</v>
      </c>
      <c r="I1664" s="97" t="e">
        <f t="shared" si="645"/>
        <v>#VALUE!</v>
      </c>
      <c r="J1664" s="87" t="e">
        <f t="shared" si="640"/>
        <v>#VALUE!</v>
      </c>
      <c r="K1664" s="97">
        <f t="shared" si="646"/>
        <v>0</v>
      </c>
      <c r="L1664" s="97">
        <f t="shared" si="647"/>
        <v>0</v>
      </c>
      <c r="M1664" s="97" t="e">
        <f t="shared" si="648"/>
        <v>#VALUE!</v>
      </c>
      <c r="N1664" s="97" t="e">
        <f t="shared" si="649"/>
        <v>#VALUE!</v>
      </c>
      <c r="O1664" s="96"/>
      <c r="P1664" s="97" t="e">
        <f t="shared" si="641"/>
        <v>#VALUE!</v>
      </c>
      <c r="Q1664" s="98" t="e">
        <f t="shared" si="650"/>
        <v>#VALUE!</v>
      </c>
      <c r="R1664" s="99"/>
      <c r="S1664" s="4"/>
      <c r="T1664" s="27">
        <f t="shared" si="651"/>
        <v>0</v>
      </c>
      <c r="U1664" s="100">
        <v>66140</v>
      </c>
      <c r="V1664" s="101">
        <f t="shared" si="654"/>
        <v>0</v>
      </c>
      <c r="W1664" s="100"/>
      <c r="X1664" s="100"/>
      <c r="Y1664" s="101">
        <f t="shared" si="652"/>
        <v>0</v>
      </c>
      <c r="Z1664" s="101">
        <f t="shared" si="653"/>
        <v>0</v>
      </c>
      <c r="AA1664" s="101" t="e">
        <f t="shared" si="655"/>
        <v>#VALUE!</v>
      </c>
    </row>
    <row r="1665" spans="1:27" ht="17.25" x14ac:dyDescent="0.25">
      <c r="A1665" s="4"/>
      <c r="B1665" s="4"/>
      <c r="C1665" s="92"/>
      <c r="D1665" s="192"/>
      <c r="E1665" s="93"/>
      <c r="F1665" s="94"/>
      <c r="G1665" s="95" t="str">
        <f t="shared" si="644"/>
        <v>Error</v>
      </c>
      <c r="H1665" s="96">
        <v>14400</v>
      </c>
      <c r="I1665" s="97" t="e">
        <f t="shared" si="645"/>
        <v>#VALUE!</v>
      </c>
      <c r="J1665" s="87" t="e">
        <f t="shared" si="640"/>
        <v>#VALUE!</v>
      </c>
      <c r="K1665" s="97">
        <f t="shared" si="646"/>
        <v>0</v>
      </c>
      <c r="L1665" s="97">
        <f t="shared" si="647"/>
        <v>0</v>
      </c>
      <c r="M1665" s="97" t="e">
        <f t="shared" si="648"/>
        <v>#VALUE!</v>
      </c>
      <c r="N1665" s="97" t="e">
        <f t="shared" si="649"/>
        <v>#VALUE!</v>
      </c>
      <c r="O1665" s="96"/>
      <c r="P1665" s="97" t="e">
        <f t="shared" si="641"/>
        <v>#VALUE!</v>
      </c>
      <c r="Q1665" s="98" t="e">
        <f t="shared" si="650"/>
        <v>#VALUE!</v>
      </c>
      <c r="R1665" s="99"/>
      <c r="S1665" s="4"/>
      <c r="T1665" s="27">
        <f t="shared" si="651"/>
        <v>0</v>
      </c>
      <c r="U1665" s="100">
        <v>66140</v>
      </c>
      <c r="V1665" s="101">
        <f t="shared" si="654"/>
        <v>0</v>
      </c>
      <c r="W1665" s="100"/>
      <c r="X1665" s="100"/>
      <c r="Y1665" s="101">
        <f t="shared" si="652"/>
        <v>0</v>
      </c>
      <c r="Z1665" s="101">
        <f t="shared" si="653"/>
        <v>0</v>
      </c>
      <c r="AA1665" s="101" t="e">
        <f t="shared" si="655"/>
        <v>#VALUE!</v>
      </c>
    </row>
    <row r="1666" spans="1:27" ht="17.25" x14ac:dyDescent="0.25">
      <c r="A1666" s="4"/>
      <c r="B1666" s="4"/>
      <c r="C1666" s="92"/>
      <c r="D1666" s="192"/>
      <c r="E1666" s="83"/>
      <c r="F1666" s="84"/>
      <c r="G1666" s="85" t="str">
        <f t="shared" si="644"/>
        <v>Error</v>
      </c>
      <c r="H1666" s="86">
        <v>14400</v>
      </c>
      <c r="I1666" s="87" t="e">
        <f t="shared" si="645"/>
        <v>#VALUE!</v>
      </c>
      <c r="J1666" s="87" t="e">
        <f t="shared" si="640"/>
        <v>#VALUE!</v>
      </c>
      <c r="K1666" s="87">
        <f t="shared" si="646"/>
        <v>0</v>
      </c>
      <c r="L1666" s="87">
        <f t="shared" si="647"/>
        <v>0</v>
      </c>
      <c r="M1666" s="87" t="e">
        <f t="shared" si="648"/>
        <v>#VALUE!</v>
      </c>
      <c r="N1666" s="87" t="e">
        <f t="shared" si="649"/>
        <v>#VALUE!</v>
      </c>
      <c r="O1666" s="86"/>
      <c r="P1666" s="87" t="e">
        <f t="shared" si="641"/>
        <v>#VALUE!</v>
      </c>
      <c r="Q1666" s="88" t="e">
        <f t="shared" si="650"/>
        <v>#VALUE!</v>
      </c>
      <c r="R1666" s="89"/>
      <c r="S1666" s="81"/>
      <c r="T1666" s="27">
        <f t="shared" si="651"/>
        <v>0</v>
      </c>
      <c r="U1666" s="90">
        <v>66140</v>
      </c>
      <c r="V1666" s="91">
        <f t="shared" si="654"/>
        <v>0</v>
      </c>
      <c r="W1666" s="90"/>
      <c r="X1666" s="90"/>
      <c r="Y1666" s="91">
        <f t="shared" si="652"/>
        <v>0</v>
      </c>
      <c r="Z1666" s="91">
        <f t="shared" si="653"/>
        <v>0</v>
      </c>
      <c r="AA1666" s="91" t="e">
        <f t="shared" si="655"/>
        <v>#VALUE!</v>
      </c>
    </row>
    <row r="1667" spans="1:27" ht="17.25" x14ac:dyDescent="0.25">
      <c r="A1667" s="4"/>
      <c r="B1667" s="4"/>
      <c r="C1667" s="92"/>
      <c r="D1667" s="192"/>
      <c r="E1667" s="93"/>
      <c r="F1667" s="94"/>
      <c r="G1667" s="95" t="str">
        <f t="shared" si="644"/>
        <v>Error</v>
      </c>
      <c r="H1667" s="96">
        <v>14400</v>
      </c>
      <c r="I1667" s="97" t="e">
        <f t="shared" si="645"/>
        <v>#VALUE!</v>
      </c>
      <c r="J1667" s="87" t="e">
        <f t="shared" si="640"/>
        <v>#VALUE!</v>
      </c>
      <c r="K1667" s="97">
        <f t="shared" si="646"/>
        <v>0</v>
      </c>
      <c r="L1667" s="97">
        <f t="shared" si="647"/>
        <v>0</v>
      </c>
      <c r="M1667" s="97" t="e">
        <f t="shared" si="648"/>
        <v>#VALUE!</v>
      </c>
      <c r="N1667" s="97" t="e">
        <f t="shared" si="649"/>
        <v>#VALUE!</v>
      </c>
      <c r="O1667" s="96"/>
      <c r="P1667" s="97" t="e">
        <f t="shared" si="641"/>
        <v>#VALUE!</v>
      </c>
      <c r="Q1667" s="98" t="e">
        <f t="shared" si="650"/>
        <v>#VALUE!</v>
      </c>
      <c r="R1667" s="99"/>
      <c r="S1667" s="4"/>
      <c r="T1667" s="27">
        <f t="shared" si="651"/>
        <v>0</v>
      </c>
      <c r="U1667" s="100">
        <v>66140</v>
      </c>
      <c r="V1667" s="101">
        <f t="shared" si="654"/>
        <v>0</v>
      </c>
      <c r="W1667" s="100"/>
      <c r="X1667" s="100"/>
      <c r="Y1667" s="101">
        <f t="shared" si="652"/>
        <v>0</v>
      </c>
      <c r="Z1667" s="101">
        <f t="shared" si="653"/>
        <v>0</v>
      </c>
      <c r="AA1667" s="101" t="e">
        <f t="shared" si="655"/>
        <v>#VALUE!</v>
      </c>
    </row>
    <row r="1668" spans="1:27" ht="17.25" x14ac:dyDescent="0.25">
      <c r="A1668" s="4"/>
      <c r="B1668" s="4"/>
      <c r="C1668" s="92"/>
      <c r="D1668" s="192"/>
      <c r="E1668" s="93"/>
      <c r="F1668" s="94"/>
      <c r="G1668" s="95" t="str">
        <f t="shared" si="644"/>
        <v>Error</v>
      </c>
      <c r="H1668" s="96">
        <v>14400</v>
      </c>
      <c r="I1668" s="97" t="e">
        <f t="shared" si="645"/>
        <v>#VALUE!</v>
      </c>
      <c r="J1668" s="87" t="e">
        <f t="shared" si="640"/>
        <v>#VALUE!</v>
      </c>
      <c r="K1668" s="97">
        <f t="shared" si="646"/>
        <v>0</v>
      </c>
      <c r="L1668" s="97">
        <f t="shared" si="647"/>
        <v>0</v>
      </c>
      <c r="M1668" s="97" t="e">
        <f t="shared" si="648"/>
        <v>#VALUE!</v>
      </c>
      <c r="N1668" s="97" t="e">
        <f t="shared" si="649"/>
        <v>#VALUE!</v>
      </c>
      <c r="O1668" s="96"/>
      <c r="P1668" s="97" t="e">
        <f t="shared" si="641"/>
        <v>#VALUE!</v>
      </c>
      <c r="Q1668" s="98" t="e">
        <f t="shared" si="650"/>
        <v>#VALUE!</v>
      </c>
      <c r="R1668" s="99"/>
      <c r="S1668" s="4"/>
      <c r="T1668" s="27">
        <f t="shared" si="651"/>
        <v>0</v>
      </c>
      <c r="U1668" s="100">
        <v>66140</v>
      </c>
      <c r="V1668" s="101">
        <f t="shared" si="654"/>
        <v>0</v>
      </c>
      <c r="W1668" s="100"/>
      <c r="X1668" s="100"/>
      <c r="Y1668" s="101">
        <f t="shared" si="652"/>
        <v>0</v>
      </c>
      <c r="Z1668" s="101">
        <f t="shared" si="653"/>
        <v>0</v>
      </c>
      <c r="AA1668" s="101" t="e">
        <f t="shared" si="655"/>
        <v>#VALUE!</v>
      </c>
    </row>
    <row r="1669" spans="1:27" ht="17.25" x14ac:dyDescent="0.25">
      <c r="A1669" s="4"/>
      <c r="B1669" s="4"/>
      <c r="C1669" s="92"/>
      <c r="D1669" s="192"/>
      <c r="E1669" s="93"/>
      <c r="F1669" s="94"/>
      <c r="G1669" s="95" t="str">
        <f t="shared" si="644"/>
        <v>Error</v>
      </c>
      <c r="H1669" s="96">
        <v>14400</v>
      </c>
      <c r="I1669" s="97" t="e">
        <f t="shared" si="645"/>
        <v>#VALUE!</v>
      </c>
      <c r="J1669" s="87" t="e">
        <f t="shared" si="640"/>
        <v>#VALUE!</v>
      </c>
      <c r="K1669" s="97">
        <f t="shared" si="646"/>
        <v>0</v>
      </c>
      <c r="L1669" s="97">
        <f t="shared" si="647"/>
        <v>0</v>
      </c>
      <c r="M1669" s="97" t="e">
        <f t="shared" si="648"/>
        <v>#VALUE!</v>
      </c>
      <c r="N1669" s="97" t="e">
        <f t="shared" si="649"/>
        <v>#VALUE!</v>
      </c>
      <c r="O1669" s="96"/>
      <c r="P1669" s="97" t="e">
        <f t="shared" si="641"/>
        <v>#VALUE!</v>
      </c>
      <c r="Q1669" s="98" t="e">
        <f t="shared" si="650"/>
        <v>#VALUE!</v>
      </c>
      <c r="R1669" s="99"/>
      <c r="S1669" s="4"/>
      <c r="T1669" s="27">
        <f t="shared" si="651"/>
        <v>0</v>
      </c>
      <c r="U1669" s="100">
        <v>66140</v>
      </c>
      <c r="V1669" s="101">
        <f t="shared" si="654"/>
        <v>0</v>
      </c>
      <c r="W1669" s="100"/>
      <c r="X1669" s="100"/>
      <c r="Y1669" s="101">
        <f t="shared" si="652"/>
        <v>0</v>
      </c>
      <c r="Z1669" s="101">
        <f t="shared" si="653"/>
        <v>0</v>
      </c>
      <c r="AA1669" s="101" t="e">
        <f t="shared" si="655"/>
        <v>#VALUE!</v>
      </c>
    </row>
    <row r="1670" spans="1:27" ht="17.25" x14ac:dyDescent="0.25">
      <c r="A1670" s="4"/>
      <c r="B1670" s="4"/>
      <c r="C1670" s="92"/>
      <c r="D1670" s="192"/>
      <c r="E1670" s="93"/>
      <c r="F1670" s="94"/>
      <c r="G1670" s="95" t="str">
        <f t="shared" si="644"/>
        <v>Error</v>
      </c>
      <c r="H1670" s="96">
        <v>14400</v>
      </c>
      <c r="I1670" s="97" t="e">
        <f t="shared" si="645"/>
        <v>#VALUE!</v>
      </c>
      <c r="J1670" s="87" t="e">
        <f t="shared" si="640"/>
        <v>#VALUE!</v>
      </c>
      <c r="K1670" s="97">
        <f t="shared" si="646"/>
        <v>0</v>
      </c>
      <c r="L1670" s="97">
        <f t="shared" si="647"/>
        <v>0</v>
      </c>
      <c r="M1670" s="97" t="e">
        <f t="shared" si="648"/>
        <v>#VALUE!</v>
      </c>
      <c r="N1670" s="97" t="e">
        <f t="shared" si="649"/>
        <v>#VALUE!</v>
      </c>
      <c r="O1670" s="96"/>
      <c r="P1670" s="97" t="e">
        <f t="shared" si="641"/>
        <v>#VALUE!</v>
      </c>
      <c r="Q1670" s="98" t="e">
        <f t="shared" si="650"/>
        <v>#VALUE!</v>
      </c>
      <c r="R1670" s="99"/>
      <c r="S1670" s="4"/>
      <c r="T1670" s="27">
        <f t="shared" si="651"/>
        <v>0</v>
      </c>
      <c r="U1670" s="100">
        <v>66140</v>
      </c>
      <c r="V1670" s="101">
        <f t="shared" si="654"/>
        <v>0</v>
      </c>
      <c r="W1670" s="100"/>
      <c r="X1670" s="100"/>
      <c r="Y1670" s="101">
        <f t="shared" si="652"/>
        <v>0</v>
      </c>
      <c r="Z1670" s="101">
        <f t="shared" si="653"/>
        <v>0</v>
      </c>
      <c r="AA1670" s="101" t="e">
        <f t="shared" si="655"/>
        <v>#VALUE!</v>
      </c>
    </row>
    <row r="1671" spans="1:27" ht="17.25" x14ac:dyDescent="0.25">
      <c r="A1671" s="4"/>
      <c r="B1671" s="4"/>
      <c r="C1671" s="92"/>
      <c r="D1671" s="192"/>
      <c r="E1671" s="93"/>
      <c r="F1671" s="94"/>
      <c r="G1671" s="95" t="str">
        <f t="shared" si="644"/>
        <v>Error</v>
      </c>
      <c r="H1671" s="96">
        <v>14400</v>
      </c>
      <c r="I1671" s="97" t="e">
        <f t="shared" si="645"/>
        <v>#VALUE!</v>
      </c>
      <c r="J1671" s="87" t="e">
        <f t="shared" si="640"/>
        <v>#VALUE!</v>
      </c>
      <c r="K1671" s="97">
        <f t="shared" si="646"/>
        <v>0</v>
      </c>
      <c r="L1671" s="97">
        <f t="shared" si="647"/>
        <v>0</v>
      </c>
      <c r="M1671" s="97" t="e">
        <f t="shared" si="648"/>
        <v>#VALUE!</v>
      </c>
      <c r="N1671" s="97" t="e">
        <f t="shared" si="649"/>
        <v>#VALUE!</v>
      </c>
      <c r="O1671" s="96"/>
      <c r="P1671" s="97" t="e">
        <f t="shared" si="641"/>
        <v>#VALUE!</v>
      </c>
      <c r="Q1671" s="98" t="e">
        <f t="shared" si="650"/>
        <v>#VALUE!</v>
      </c>
      <c r="R1671" s="99"/>
      <c r="S1671" s="4"/>
      <c r="T1671" s="27">
        <f t="shared" si="651"/>
        <v>0</v>
      </c>
      <c r="U1671" s="100">
        <v>66140</v>
      </c>
      <c r="V1671" s="101">
        <f t="shared" si="654"/>
        <v>0</v>
      </c>
      <c r="W1671" s="100"/>
      <c r="X1671" s="100"/>
      <c r="Y1671" s="101">
        <f t="shared" si="652"/>
        <v>0</v>
      </c>
      <c r="Z1671" s="101">
        <f t="shared" si="653"/>
        <v>0</v>
      </c>
      <c r="AA1671" s="101" t="e">
        <f t="shared" si="655"/>
        <v>#VALUE!</v>
      </c>
    </row>
    <row r="1672" spans="1:27" ht="17.25" x14ac:dyDescent="0.25">
      <c r="A1672" s="4"/>
      <c r="B1672" s="4"/>
      <c r="C1672" s="92"/>
      <c r="D1672" s="192"/>
      <c r="E1672" s="83"/>
      <c r="F1672" s="84"/>
      <c r="G1672" s="85" t="str">
        <f t="shared" si="644"/>
        <v>Error</v>
      </c>
      <c r="H1672" s="86">
        <v>14400</v>
      </c>
      <c r="I1672" s="87" t="e">
        <f t="shared" si="645"/>
        <v>#VALUE!</v>
      </c>
      <c r="J1672" s="87" t="e">
        <f t="shared" si="640"/>
        <v>#VALUE!</v>
      </c>
      <c r="K1672" s="87">
        <f t="shared" si="646"/>
        <v>0</v>
      </c>
      <c r="L1672" s="87">
        <f t="shared" si="647"/>
        <v>0</v>
      </c>
      <c r="M1672" s="87" t="e">
        <f t="shared" si="648"/>
        <v>#VALUE!</v>
      </c>
      <c r="N1672" s="87" t="e">
        <f t="shared" si="649"/>
        <v>#VALUE!</v>
      </c>
      <c r="O1672" s="86"/>
      <c r="P1672" s="87" t="e">
        <f t="shared" si="641"/>
        <v>#VALUE!</v>
      </c>
      <c r="Q1672" s="88" t="e">
        <f t="shared" si="650"/>
        <v>#VALUE!</v>
      </c>
      <c r="R1672" s="89"/>
      <c r="S1672" s="81"/>
      <c r="T1672" s="27">
        <f t="shared" si="651"/>
        <v>0</v>
      </c>
      <c r="U1672" s="90">
        <v>66140</v>
      </c>
      <c r="V1672" s="91">
        <f t="shared" si="654"/>
        <v>0</v>
      </c>
      <c r="W1672" s="90"/>
      <c r="X1672" s="90"/>
      <c r="Y1672" s="91">
        <f t="shared" si="652"/>
        <v>0</v>
      </c>
      <c r="Z1672" s="91">
        <f t="shared" si="653"/>
        <v>0</v>
      </c>
      <c r="AA1672" s="91" t="e">
        <f t="shared" si="655"/>
        <v>#VALUE!</v>
      </c>
    </row>
    <row r="1673" spans="1:27" ht="17.25" x14ac:dyDescent="0.25">
      <c r="A1673" s="4"/>
      <c r="B1673" s="4"/>
      <c r="C1673" s="92"/>
      <c r="D1673" s="192"/>
      <c r="E1673" s="83"/>
      <c r="F1673" s="84"/>
      <c r="G1673" s="85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6">
        <v>14400</v>
      </c>
      <c r="I1673" s="87" t="e">
        <f>G1673*H1673</f>
        <v>#VALUE!</v>
      </c>
      <c r="J1673" s="87" t="e">
        <f t="shared" si="640"/>
        <v>#VALUE!</v>
      </c>
      <c r="K1673" s="87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7">
        <f>K1673*H1673</f>
        <v>0</v>
      </c>
      <c r="M1673" s="87" t="e">
        <f>L1673+J1673</f>
        <v>#VALUE!</v>
      </c>
      <c r="N1673" s="87" t="e">
        <f>IF(F1673&lt;2,M1673*0%,IF(F1673&lt;5,M1673*5%,IF(F1673&lt;10,M1673*10%,IF(F1673&lt;15,M1673*15%,IF(F1673&lt;20,M1673*20%,IF(F1673&lt;25,M1673*25%,IF(F1673&gt;=25,M1673*30%)))))))</f>
        <v>#VALUE!</v>
      </c>
      <c r="O1673" s="86"/>
      <c r="P1673" s="87" t="e">
        <f t="shared" si="641"/>
        <v>#VALUE!</v>
      </c>
      <c r="Q1673" s="88" t="e">
        <f>P1673*6.565</f>
        <v>#VALUE!</v>
      </c>
      <c r="R1673" s="89"/>
      <c r="S1673" s="81"/>
      <c r="T1673" s="27">
        <f t="shared" si="651"/>
        <v>0</v>
      </c>
      <c r="U1673" s="90">
        <v>66140</v>
      </c>
      <c r="V1673" s="91">
        <f t="shared" si="654"/>
        <v>0</v>
      </c>
      <c r="W1673" s="90"/>
      <c r="X1673" s="90"/>
      <c r="Y1673" s="91">
        <f>+V1673+W1673+X1673</f>
        <v>0</v>
      </c>
      <c r="Z1673" s="91">
        <f>+Y1673*6.565</f>
        <v>0</v>
      </c>
      <c r="AA1673" s="91" t="e">
        <f t="shared" si="655"/>
        <v>#VALUE!</v>
      </c>
    </row>
    <row r="1674" spans="1:27" ht="17.25" x14ac:dyDescent="0.25">
      <c r="A1674" s="4"/>
      <c r="B1674" s="4"/>
      <c r="C1674" s="92"/>
      <c r="D1674" s="192"/>
      <c r="E1674" s="93"/>
      <c r="F1674" s="94"/>
      <c r="G1674" s="95" t="str">
        <f t="shared" si="644"/>
        <v>Error</v>
      </c>
      <c r="H1674" s="96">
        <v>14400</v>
      </c>
      <c r="I1674" s="97" t="e">
        <f t="shared" ref="I1674:I1689" si="656">G1674*H1674</f>
        <v>#VALUE!</v>
      </c>
      <c r="J1674" s="87" t="e">
        <f t="shared" si="640"/>
        <v>#VALUE!</v>
      </c>
      <c r="K1674" s="97">
        <f t="shared" si="646"/>
        <v>0</v>
      </c>
      <c r="L1674" s="97">
        <f t="shared" ref="L1674:L1689" si="657">K1674*H1674</f>
        <v>0</v>
      </c>
      <c r="M1674" s="97" t="e">
        <f t="shared" ref="M1674:M1689" si="658">L1674+J1674</f>
        <v>#VALUE!</v>
      </c>
      <c r="N1674" s="97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6"/>
      <c r="P1674" s="97" t="e">
        <f t="shared" si="641"/>
        <v>#VALUE!</v>
      </c>
      <c r="Q1674" s="98" t="e">
        <f t="shared" si="650"/>
        <v>#VALUE!</v>
      </c>
      <c r="R1674" s="99"/>
      <c r="S1674" s="4"/>
      <c r="T1674" s="27">
        <f t="shared" si="651"/>
        <v>0</v>
      </c>
      <c r="U1674" s="100">
        <v>66140</v>
      </c>
      <c r="V1674" s="101">
        <f t="shared" si="654"/>
        <v>0</v>
      </c>
      <c r="W1674" s="100"/>
      <c r="X1674" s="100"/>
      <c r="Y1674" s="101">
        <f t="shared" ref="Y1674:Y1689" si="660">+V1674+W1674+X1674</f>
        <v>0</v>
      </c>
      <c r="Z1674" s="101">
        <f t="shared" si="653"/>
        <v>0</v>
      </c>
      <c r="AA1674" s="101" t="e">
        <f t="shared" si="655"/>
        <v>#VALUE!</v>
      </c>
    </row>
    <row r="1675" spans="1:27" ht="17.25" x14ac:dyDescent="0.25">
      <c r="A1675" s="4"/>
      <c r="B1675" s="4"/>
      <c r="C1675" s="92"/>
      <c r="D1675" s="192"/>
      <c r="E1675" s="93"/>
      <c r="F1675" s="94"/>
      <c r="G1675" s="95" t="str">
        <f t="shared" si="644"/>
        <v>Error</v>
      </c>
      <c r="H1675" s="96">
        <v>14400</v>
      </c>
      <c r="I1675" s="97" t="e">
        <f t="shared" si="656"/>
        <v>#VALUE!</v>
      </c>
      <c r="J1675" s="87" t="e">
        <f t="shared" si="640"/>
        <v>#VALUE!</v>
      </c>
      <c r="K1675" s="97">
        <f t="shared" si="646"/>
        <v>0</v>
      </c>
      <c r="L1675" s="97">
        <f t="shared" si="657"/>
        <v>0</v>
      </c>
      <c r="M1675" s="97" t="e">
        <f t="shared" si="658"/>
        <v>#VALUE!</v>
      </c>
      <c r="N1675" s="97" t="e">
        <f t="shared" si="659"/>
        <v>#VALUE!</v>
      </c>
      <c r="O1675" s="96"/>
      <c r="P1675" s="97" t="e">
        <f t="shared" si="641"/>
        <v>#VALUE!</v>
      </c>
      <c r="Q1675" s="98" t="e">
        <f t="shared" si="650"/>
        <v>#VALUE!</v>
      </c>
      <c r="R1675" s="99"/>
      <c r="S1675" s="4"/>
      <c r="T1675" s="27">
        <f t="shared" si="651"/>
        <v>0</v>
      </c>
      <c r="U1675" s="100">
        <v>66140</v>
      </c>
      <c r="V1675" s="101">
        <f t="shared" si="654"/>
        <v>0</v>
      </c>
      <c r="W1675" s="100"/>
      <c r="X1675" s="100"/>
      <c r="Y1675" s="101">
        <f t="shared" si="660"/>
        <v>0</v>
      </c>
      <c r="Z1675" s="101">
        <f t="shared" si="653"/>
        <v>0</v>
      </c>
      <c r="AA1675" s="101" t="e">
        <f t="shared" si="655"/>
        <v>#VALUE!</v>
      </c>
    </row>
    <row r="1676" spans="1:27" ht="17.25" x14ac:dyDescent="0.25">
      <c r="A1676" s="4"/>
      <c r="B1676" s="4"/>
      <c r="C1676" s="92"/>
      <c r="D1676" s="192"/>
      <c r="E1676" s="93"/>
      <c r="F1676" s="94"/>
      <c r="G1676" s="95" t="str">
        <f t="shared" si="644"/>
        <v>Error</v>
      </c>
      <c r="H1676" s="96">
        <v>14400</v>
      </c>
      <c r="I1676" s="97" t="e">
        <f t="shared" si="656"/>
        <v>#VALUE!</v>
      </c>
      <c r="J1676" s="87" t="e">
        <f t="shared" si="640"/>
        <v>#VALUE!</v>
      </c>
      <c r="K1676" s="97">
        <f t="shared" si="646"/>
        <v>0</v>
      </c>
      <c r="L1676" s="97">
        <f t="shared" si="657"/>
        <v>0</v>
      </c>
      <c r="M1676" s="97" t="e">
        <f t="shared" si="658"/>
        <v>#VALUE!</v>
      </c>
      <c r="N1676" s="97" t="e">
        <f t="shared" si="659"/>
        <v>#VALUE!</v>
      </c>
      <c r="O1676" s="96"/>
      <c r="P1676" s="97" t="e">
        <f t="shared" si="641"/>
        <v>#VALUE!</v>
      </c>
      <c r="Q1676" s="98" t="e">
        <f t="shared" si="650"/>
        <v>#VALUE!</v>
      </c>
      <c r="R1676" s="99"/>
      <c r="S1676" s="4"/>
      <c r="T1676" s="27">
        <f t="shared" si="651"/>
        <v>0</v>
      </c>
      <c r="U1676" s="100">
        <v>66140</v>
      </c>
      <c r="V1676" s="101">
        <f t="shared" si="654"/>
        <v>0</v>
      </c>
      <c r="W1676" s="100"/>
      <c r="X1676" s="100"/>
      <c r="Y1676" s="101">
        <f t="shared" si="660"/>
        <v>0</v>
      </c>
      <c r="Z1676" s="101">
        <f t="shared" si="653"/>
        <v>0</v>
      </c>
      <c r="AA1676" s="101" t="e">
        <f t="shared" si="655"/>
        <v>#VALUE!</v>
      </c>
    </row>
    <row r="1677" spans="1:27" ht="17.25" x14ac:dyDescent="0.25">
      <c r="A1677" s="4"/>
      <c r="B1677" s="4"/>
      <c r="C1677" s="92"/>
      <c r="D1677" s="192"/>
      <c r="E1677" s="93"/>
      <c r="F1677" s="94"/>
      <c r="G1677" s="95" t="str">
        <f t="shared" si="644"/>
        <v>Error</v>
      </c>
      <c r="H1677" s="96">
        <v>14400</v>
      </c>
      <c r="I1677" s="97" t="e">
        <f t="shared" si="656"/>
        <v>#VALUE!</v>
      </c>
      <c r="J1677" s="87" t="e">
        <f t="shared" si="640"/>
        <v>#VALUE!</v>
      </c>
      <c r="K1677" s="97">
        <f t="shared" si="646"/>
        <v>0</v>
      </c>
      <c r="L1677" s="97">
        <f t="shared" si="657"/>
        <v>0</v>
      </c>
      <c r="M1677" s="97" t="e">
        <f t="shared" si="658"/>
        <v>#VALUE!</v>
      </c>
      <c r="N1677" s="97" t="e">
        <f t="shared" si="659"/>
        <v>#VALUE!</v>
      </c>
      <c r="O1677" s="96"/>
      <c r="P1677" s="97" t="e">
        <f t="shared" si="641"/>
        <v>#VALUE!</v>
      </c>
      <c r="Q1677" s="98" t="e">
        <f t="shared" si="650"/>
        <v>#VALUE!</v>
      </c>
      <c r="R1677" s="99"/>
      <c r="S1677" s="4"/>
      <c r="T1677" s="27">
        <f t="shared" si="651"/>
        <v>0</v>
      </c>
      <c r="U1677" s="100">
        <v>66140</v>
      </c>
      <c r="V1677" s="101">
        <f t="shared" si="654"/>
        <v>0</v>
      </c>
      <c r="W1677" s="100"/>
      <c r="X1677" s="100"/>
      <c r="Y1677" s="101">
        <f t="shared" si="660"/>
        <v>0</v>
      </c>
      <c r="Z1677" s="101">
        <f t="shared" si="653"/>
        <v>0</v>
      </c>
      <c r="AA1677" s="101" t="e">
        <f t="shared" si="655"/>
        <v>#VALUE!</v>
      </c>
    </row>
    <row r="1678" spans="1:27" ht="17.25" x14ac:dyDescent="0.25">
      <c r="A1678" s="4"/>
      <c r="B1678" s="4"/>
      <c r="C1678" s="92"/>
      <c r="D1678" s="192"/>
      <c r="E1678" s="93"/>
      <c r="F1678" s="94"/>
      <c r="G1678" s="95" t="str">
        <f t="shared" si="644"/>
        <v>Error</v>
      </c>
      <c r="H1678" s="96">
        <v>14400</v>
      </c>
      <c r="I1678" s="97" t="e">
        <f t="shared" si="656"/>
        <v>#VALUE!</v>
      </c>
      <c r="J1678" s="87" t="e">
        <f t="shared" si="640"/>
        <v>#VALUE!</v>
      </c>
      <c r="K1678" s="97">
        <f t="shared" si="646"/>
        <v>0</v>
      </c>
      <c r="L1678" s="97">
        <f t="shared" si="657"/>
        <v>0</v>
      </c>
      <c r="M1678" s="97" t="e">
        <f t="shared" si="658"/>
        <v>#VALUE!</v>
      </c>
      <c r="N1678" s="97" t="e">
        <f t="shared" si="659"/>
        <v>#VALUE!</v>
      </c>
      <c r="O1678" s="96"/>
      <c r="P1678" s="97" t="e">
        <f t="shared" si="641"/>
        <v>#VALUE!</v>
      </c>
      <c r="Q1678" s="98" t="e">
        <f t="shared" si="650"/>
        <v>#VALUE!</v>
      </c>
      <c r="R1678" s="99"/>
      <c r="S1678" s="4"/>
      <c r="T1678" s="27">
        <f t="shared" si="651"/>
        <v>0</v>
      </c>
      <c r="U1678" s="100">
        <v>66140</v>
      </c>
      <c r="V1678" s="101">
        <f t="shared" si="654"/>
        <v>0</v>
      </c>
      <c r="W1678" s="100"/>
      <c r="X1678" s="100"/>
      <c r="Y1678" s="101">
        <f t="shared" si="660"/>
        <v>0</v>
      </c>
      <c r="Z1678" s="101">
        <f t="shared" si="653"/>
        <v>0</v>
      </c>
      <c r="AA1678" s="101" t="e">
        <f t="shared" si="655"/>
        <v>#VALUE!</v>
      </c>
    </row>
    <row r="1679" spans="1:27" ht="17.25" x14ac:dyDescent="0.25">
      <c r="A1679" s="4"/>
      <c r="B1679" s="4"/>
      <c r="C1679" s="92"/>
      <c r="D1679" s="192"/>
      <c r="E1679" s="83"/>
      <c r="F1679" s="84"/>
      <c r="G1679" s="85" t="str">
        <f t="shared" si="644"/>
        <v>Error</v>
      </c>
      <c r="H1679" s="86">
        <v>14400</v>
      </c>
      <c r="I1679" s="87" t="e">
        <f t="shared" si="656"/>
        <v>#VALUE!</v>
      </c>
      <c r="J1679" s="87" t="e">
        <f t="shared" si="640"/>
        <v>#VALUE!</v>
      </c>
      <c r="K1679" s="87">
        <f t="shared" si="646"/>
        <v>0</v>
      </c>
      <c r="L1679" s="87">
        <f t="shared" si="657"/>
        <v>0</v>
      </c>
      <c r="M1679" s="87" t="e">
        <f t="shared" si="658"/>
        <v>#VALUE!</v>
      </c>
      <c r="N1679" s="87" t="e">
        <f t="shared" si="659"/>
        <v>#VALUE!</v>
      </c>
      <c r="O1679" s="86"/>
      <c r="P1679" s="87" t="e">
        <f t="shared" si="641"/>
        <v>#VALUE!</v>
      </c>
      <c r="Q1679" s="88" t="e">
        <f t="shared" si="650"/>
        <v>#VALUE!</v>
      </c>
      <c r="R1679" s="89"/>
      <c r="S1679" s="81"/>
      <c r="T1679" s="27">
        <f t="shared" si="651"/>
        <v>0</v>
      </c>
      <c r="U1679" s="90">
        <v>66140</v>
      </c>
      <c r="V1679" s="91">
        <f t="shared" si="654"/>
        <v>0</v>
      </c>
      <c r="W1679" s="90"/>
      <c r="X1679" s="90"/>
      <c r="Y1679" s="91">
        <f t="shared" si="660"/>
        <v>0</v>
      </c>
      <c r="Z1679" s="91">
        <f t="shared" si="653"/>
        <v>0</v>
      </c>
      <c r="AA1679" s="91" t="e">
        <f t="shared" si="655"/>
        <v>#VALUE!</v>
      </c>
    </row>
    <row r="1680" spans="1:27" ht="17.25" x14ac:dyDescent="0.25">
      <c r="A1680" s="4"/>
      <c r="B1680" s="4"/>
      <c r="C1680" s="92"/>
      <c r="D1680" s="192"/>
      <c r="E1680" s="93"/>
      <c r="F1680" s="94"/>
      <c r="G1680" s="95" t="str">
        <f t="shared" si="644"/>
        <v>Error</v>
      </c>
      <c r="H1680" s="96">
        <v>14400</v>
      </c>
      <c r="I1680" s="97" t="e">
        <f t="shared" si="656"/>
        <v>#VALUE!</v>
      </c>
      <c r="J1680" s="87" t="e">
        <f t="shared" si="640"/>
        <v>#VALUE!</v>
      </c>
      <c r="K1680" s="97">
        <f t="shared" si="646"/>
        <v>0</v>
      </c>
      <c r="L1680" s="97">
        <f t="shared" si="657"/>
        <v>0</v>
      </c>
      <c r="M1680" s="97" t="e">
        <f t="shared" si="658"/>
        <v>#VALUE!</v>
      </c>
      <c r="N1680" s="97" t="e">
        <f t="shared" si="659"/>
        <v>#VALUE!</v>
      </c>
      <c r="O1680" s="96"/>
      <c r="P1680" s="97" t="e">
        <f t="shared" si="641"/>
        <v>#VALUE!</v>
      </c>
      <c r="Q1680" s="98" t="e">
        <f t="shared" si="650"/>
        <v>#VALUE!</v>
      </c>
      <c r="R1680" s="99"/>
      <c r="S1680" s="4"/>
      <c r="T1680" s="27">
        <f t="shared" si="651"/>
        <v>0</v>
      </c>
      <c r="U1680" s="100">
        <v>66140</v>
      </c>
      <c r="V1680" s="101">
        <f t="shared" si="654"/>
        <v>0</v>
      </c>
      <c r="W1680" s="100"/>
      <c r="X1680" s="100"/>
      <c r="Y1680" s="101">
        <f t="shared" si="660"/>
        <v>0</v>
      </c>
      <c r="Z1680" s="101">
        <f t="shared" si="653"/>
        <v>0</v>
      </c>
      <c r="AA1680" s="101" t="e">
        <f t="shared" si="655"/>
        <v>#VALUE!</v>
      </c>
    </row>
    <row r="1681" spans="1:29" ht="17.25" x14ac:dyDescent="0.25">
      <c r="A1681" s="4"/>
      <c r="B1681" s="4"/>
      <c r="C1681" s="92"/>
      <c r="D1681" s="192"/>
      <c r="E1681" s="93"/>
      <c r="F1681" s="94"/>
      <c r="G1681" s="95" t="str">
        <f t="shared" si="644"/>
        <v>Error</v>
      </c>
      <c r="H1681" s="96">
        <v>14400</v>
      </c>
      <c r="I1681" s="97" t="e">
        <f t="shared" si="656"/>
        <v>#VALUE!</v>
      </c>
      <c r="J1681" s="87" t="e">
        <f t="shared" si="640"/>
        <v>#VALUE!</v>
      </c>
      <c r="K1681" s="97">
        <f t="shared" si="646"/>
        <v>0</v>
      </c>
      <c r="L1681" s="97">
        <f t="shared" si="657"/>
        <v>0</v>
      </c>
      <c r="M1681" s="97" t="e">
        <f t="shared" si="658"/>
        <v>#VALUE!</v>
      </c>
      <c r="N1681" s="97" t="e">
        <f t="shared" si="659"/>
        <v>#VALUE!</v>
      </c>
      <c r="O1681" s="96"/>
      <c r="P1681" s="97" t="e">
        <f t="shared" si="641"/>
        <v>#VALUE!</v>
      </c>
      <c r="Q1681" s="98" t="e">
        <f t="shared" si="650"/>
        <v>#VALUE!</v>
      </c>
      <c r="R1681" s="99"/>
      <c r="S1681" s="4"/>
      <c r="T1681" s="27">
        <f t="shared" si="651"/>
        <v>0</v>
      </c>
      <c r="U1681" s="100">
        <v>66140</v>
      </c>
      <c r="V1681" s="101">
        <f t="shared" si="654"/>
        <v>0</v>
      </c>
      <c r="W1681" s="100"/>
      <c r="X1681" s="100"/>
      <c r="Y1681" s="101">
        <f t="shared" si="660"/>
        <v>0</v>
      </c>
      <c r="Z1681" s="101">
        <f t="shared" si="653"/>
        <v>0</v>
      </c>
      <c r="AA1681" s="101" t="e">
        <f t="shared" si="655"/>
        <v>#VALUE!</v>
      </c>
    </row>
    <row r="1682" spans="1:29" ht="17.25" x14ac:dyDescent="0.25">
      <c r="A1682" s="4"/>
      <c r="B1682" s="4"/>
      <c r="C1682" s="92"/>
      <c r="D1682" s="192"/>
      <c r="E1682" s="93"/>
      <c r="F1682" s="94"/>
      <c r="G1682" s="95" t="str">
        <f t="shared" si="644"/>
        <v>Error</v>
      </c>
      <c r="H1682" s="96">
        <v>14400</v>
      </c>
      <c r="I1682" s="97" t="e">
        <f t="shared" si="656"/>
        <v>#VALUE!</v>
      </c>
      <c r="J1682" s="87" t="e">
        <f t="shared" ref="J1682:J1689" si="661">IF(I1682&lt;=59525,59525,I1682)</f>
        <v>#VALUE!</v>
      </c>
      <c r="K1682" s="97">
        <f t="shared" si="646"/>
        <v>0</v>
      </c>
      <c r="L1682" s="97">
        <f t="shared" si="657"/>
        <v>0</v>
      </c>
      <c r="M1682" s="97" t="e">
        <f t="shared" si="658"/>
        <v>#VALUE!</v>
      </c>
      <c r="N1682" s="97" t="e">
        <f t="shared" si="659"/>
        <v>#VALUE!</v>
      </c>
      <c r="O1682" s="96"/>
      <c r="P1682" s="97" t="e">
        <f t="shared" ref="P1682:P1689" si="662">M1682+N1682+O1682</f>
        <v>#VALUE!</v>
      </c>
      <c r="Q1682" s="98" t="e">
        <f t="shared" si="650"/>
        <v>#VALUE!</v>
      </c>
      <c r="R1682" s="99"/>
      <c r="S1682" s="4"/>
      <c r="T1682" s="27">
        <f t="shared" si="651"/>
        <v>0</v>
      </c>
      <c r="U1682" s="100">
        <v>66140</v>
      </c>
      <c r="V1682" s="101">
        <f t="shared" ref="V1682:V1689" si="663">+U1682*T1682</f>
        <v>0</v>
      </c>
      <c r="W1682" s="100"/>
      <c r="X1682" s="100"/>
      <c r="Y1682" s="101">
        <f t="shared" si="660"/>
        <v>0</v>
      </c>
      <c r="Z1682" s="101">
        <f t="shared" si="653"/>
        <v>0</v>
      </c>
      <c r="AA1682" s="101" t="e">
        <f t="shared" ref="AA1682:AA1689" si="664">+Z1682+Q1682</f>
        <v>#VALUE!</v>
      </c>
    </row>
    <row r="1683" spans="1:29" ht="17.25" x14ac:dyDescent="0.25">
      <c r="A1683" s="4"/>
      <c r="B1683" s="4"/>
      <c r="C1683" s="92"/>
      <c r="D1683" s="192"/>
      <c r="E1683" s="93"/>
      <c r="F1683" s="94"/>
      <c r="G1683" s="95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6">
        <v>14400</v>
      </c>
      <c r="I1683" s="97" t="e">
        <f t="shared" si="656"/>
        <v>#VALUE!</v>
      </c>
      <c r="J1683" s="87" t="e">
        <f t="shared" si="661"/>
        <v>#VALUE!</v>
      </c>
      <c r="K1683" s="97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7">
        <f t="shared" si="657"/>
        <v>0</v>
      </c>
      <c r="M1683" s="97" t="e">
        <f t="shared" si="658"/>
        <v>#VALUE!</v>
      </c>
      <c r="N1683" s="97" t="e">
        <f t="shared" si="659"/>
        <v>#VALUE!</v>
      </c>
      <c r="O1683" s="96"/>
      <c r="P1683" s="97" t="e">
        <f t="shared" si="662"/>
        <v>#VALUE!</v>
      </c>
      <c r="Q1683" s="98" t="e">
        <f t="shared" ref="Q1683:Q1689" si="667">P1683*6.565</f>
        <v>#VALUE!</v>
      </c>
      <c r="R1683" s="99"/>
      <c r="S1683" s="4"/>
      <c r="T1683" s="27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0">
        <v>66140</v>
      </c>
      <c r="V1683" s="101">
        <f t="shared" si="663"/>
        <v>0</v>
      </c>
      <c r="W1683" s="100"/>
      <c r="X1683" s="100"/>
      <c r="Y1683" s="101">
        <f t="shared" si="660"/>
        <v>0</v>
      </c>
      <c r="Z1683" s="101">
        <f t="shared" ref="Z1683:Z1689" si="669">+Y1683*6.565</f>
        <v>0</v>
      </c>
      <c r="AA1683" s="101" t="e">
        <f t="shared" si="664"/>
        <v>#VALUE!</v>
      </c>
    </row>
    <row r="1684" spans="1:29" ht="17.25" x14ac:dyDescent="0.25">
      <c r="A1684" s="4"/>
      <c r="B1684" s="4"/>
      <c r="C1684" s="92"/>
      <c r="D1684" s="192"/>
      <c r="E1684" s="93"/>
      <c r="F1684" s="94"/>
      <c r="G1684" s="95" t="str">
        <f t="shared" si="665"/>
        <v>Error</v>
      </c>
      <c r="H1684" s="96">
        <v>14400</v>
      </c>
      <c r="I1684" s="97" t="e">
        <f t="shared" si="656"/>
        <v>#VALUE!</v>
      </c>
      <c r="J1684" s="87" t="e">
        <f t="shared" si="661"/>
        <v>#VALUE!</v>
      </c>
      <c r="K1684" s="97">
        <f t="shared" si="666"/>
        <v>0</v>
      </c>
      <c r="L1684" s="97">
        <f t="shared" si="657"/>
        <v>0</v>
      </c>
      <c r="M1684" s="97" t="e">
        <f t="shared" si="658"/>
        <v>#VALUE!</v>
      </c>
      <c r="N1684" s="97" t="e">
        <f t="shared" si="659"/>
        <v>#VALUE!</v>
      </c>
      <c r="O1684" s="96"/>
      <c r="P1684" s="97" t="e">
        <f t="shared" si="662"/>
        <v>#VALUE!</v>
      </c>
      <c r="Q1684" s="98" t="e">
        <f t="shared" si="667"/>
        <v>#VALUE!</v>
      </c>
      <c r="R1684" s="99"/>
      <c r="S1684" s="4"/>
      <c r="T1684" s="27">
        <f t="shared" si="668"/>
        <v>0</v>
      </c>
      <c r="U1684" s="100">
        <v>66140</v>
      </c>
      <c r="V1684" s="101">
        <f t="shared" si="663"/>
        <v>0</v>
      </c>
      <c r="W1684" s="100"/>
      <c r="X1684" s="100"/>
      <c r="Y1684" s="101">
        <f t="shared" si="660"/>
        <v>0</v>
      </c>
      <c r="Z1684" s="101">
        <f t="shared" si="669"/>
        <v>0</v>
      </c>
      <c r="AA1684" s="101" t="e">
        <f t="shared" si="664"/>
        <v>#VALUE!</v>
      </c>
    </row>
    <row r="1685" spans="1:29" ht="17.25" x14ac:dyDescent="0.25">
      <c r="A1685" s="4"/>
      <c r="B1685" s="4"/>
      <c r="C1685" s="92"/>
      <c r="D1685" s="192"/>
      <c r="E1685" s="83"/>
      <c r="F1685" s="84"/>
      <c r="G1685" s="85" t="str">
        <f t="shared" si="665"/>
        <v>Error</v>
      </c>
      <c r="H1685" s="86">
        <v>14400</v>
      </c>
      <c r="I1685" s="87" t="e">
        <f t="shared" si="656"/>
        <v>#VALUE!</v>
      </c>
      <c r="J1685" s="87" t="e">
        <f t="shared" si="661"/>
        <v>#VALUE!</v>
      </c>
      <c r="K1685" s="87">
        <f t="shared" si="666"/>
        <v>0</v>
      </c>
      <c r="L1685" s="87">
        <f t="shared" si="657"/>
        <v>0</v>
      </c>
      <c r="M1685" s="87" t="e">
        <f t="shared" si="658"/>
        <v>#VALUE!</v>
      </c>
      <c r="N1685" s="87" t="e">
        <f t="shared" si="659"/>
        <v>#VALUE!</v>
      </c>
      <c r="O1685" s="86"/>
      <c r="P1685" s="87" t="e">
        <f t="shared" si="662"/>
        <v>#VALUE!</v>
      </c>
      <c r="Q1685" s="88" t="e">
        <f t="shared" si="667"/>
        <v>#VALUE!</v>
      </c>
      <c r="R1685" s="89"/>
      <c r="S1685" s="81"/>
      <c r="T1685" s="27">
        <f t="shared" si="668"/>
        <v>0</v>
      </c>
      <c r="U1685" s="90">
        <v>66140</v>
      </c>
      <c r="V1685" s="91">
        <f t="shared" si="663"/>
        <v>0</v>
      </c>
      <c r="W1685" s="90"/>
      <c r="X1685" s="90"/>
      <c r="Y1685" s="91">
        <f t="shared" si="660"/>
        <v>0</v>
      </c>
      <c r="Z1685" s="91">
        <f t="shared" si="669"/>
        <v>0</v>
      </c>
      <c r="AA1685" s="91" t="e">
        <f t="shared" si="664"/>
        <v>#VALUE!</v>
      </c>
    </row>
    <row r="1686" spans="1:29" ht="17.25" x14ac:dyDescent="0.25">
      <c r="A1686" s="4"/>
      <c r="B1686" s="4"/>
      <c r="C1686" s="92"/>
      <c r="D1686" s="192"/>
      <c r="E1686" s="93"/>
      <c r="F1686" s="94"/>
      <c r="G1686" s="95" t="str">
        <f t="shared" si="665"/>
        <v>Error</v>
      </c>
      <c r="H1686" s="96">
        <v>14400</v>
      </c>
      <c r="I1686" s="97" t="e">
        <f t="shared" si="656"/>
        <v>#VALUE!</v>
      </c>
      <c r="J1686" s="87" t="e">
        <f t="shared" si="661"/>
        <v>#VALUE!</v>
      </c>
      <c r="K1686" s="97">
        <f t="shared" si="666"/>
        <v>0</v>
      </c>
      <c r="L1686" s="97">
        <f t="shared" si="657"/>
        <v>0</v>
      </c>
      <c r="M1686" s="97" t="e">
        <f t="shared" si="658"/>
        <v>#VALUE!</v>
      </c>
      <c r="N1686" s="97" t="e">
        <f t="shared" si="659"/>
        <v>#VALUE!</v>
      </c>
      <c r="O1686" s="96"/>
      <c r="P1686" s="97" t="e">
        <f t="shared" si="662"/>
        <v>#VALUE!</v>
      </c>
      <c r="Q1686" s="98" t="e">
        <f t="shared" si="667"/>
        <v>#VALUE!</v>
      </c>
      <c r="R1686" s="99"/>
      <c r="S1686" s="4"/>
      <c r="T1686" s="27">
        <f t="shared" si="668"/>
        <v>0</v>
      </c>
      <c r="U1686" s="100">
        <v>66140</v>
      </c>
      <c r="V1686" s="101">
        <f t="shared" si="663"/>
        <v>0</v>
      </c>
      <c r="W1686" s="100"/>
      <c r="X1686" s="100"/>
      <c r="Y1686" s="101">
        <f t="shared" si="660"/>
        <v>0</v>
      </c>
      <c r="Z1686" s="101">
        <f t="shared" si="669"/>
        <v>0</v>
      </c>
      <c r="AA1686" s="101" t="e">
        <f t="shared" si="664"/>
        <v>#VALUE!</v>
      </c>
    </row>
    <row r="1687" spans="1:29" ht="17.25" x14ac:dyDescent="0.25">
      <c r="A1687" s="4"/>
      <c r="B1687" s="4"/>
      <c r="C1687" s="92"/>
      <c r="D1687" s="192"/>
      <c r="E1687" s="93"/>
      <c r="F1687" s="94"/>
      <c r="G1687" s="95" t="str">
        <f t="shared" si="665"/>
        <v>Error</v>
      </c>
      <c r="H1687" s="96">
        <v>14400</v>
      </c>
      <c r="I1687" s="97" t="e">
        <f t="shared" si="656"/>
        <v>#VALUE!</v>
      </c>
      <c r="J1687" s="87" t="e">
        <f t="shared" si="661"/>
        <v>#VALUE!</v>
      </c>
      <c r="K1687" s="97">
        <f t="shared" si="666"/>
        <v>0</v>
      </c>
      <c r="L1687" s="97">
        <f t="shared" si="657"/>
        <v>0</v>
      </c>
      <c r="M1687" s="97" t="e">
        <f t="shared" si="658"/>
        <v>#VALUE!</v>
      </c>
      <c r="N1687" s="97" t="e">
        <f t="shared" si="659"/>
        <v>#VALUE!</v>
      </c>
      <c r="O1687" s="96"/>
      <c r="P1687" s="97" t="e">
        <f t="shared" si="662"/>
        <v>#VALUE!</v>
      </c>
      <c r="Q1687" s="98" t="e">
        <f t="shared" si="667"/>
        <v>#VALUE!</v>
      </c>
      <c r="R1687" s="99"/>
      <c r="S1687" s="4"/>
      <c r="T1687" s="27">
        <f t="shared" si="668"/>
        <v>0</v>
      </c>
      <c r="U1687" s="100">
        <v>66140</v>
      </c>
      <c r="V1687" s="101">
        <f t="shared" si="663"/>
        <v>0</v>
      </c>
      <c r="W1687" s="100"/>
      <c r="X1687" s="100"/>
      <c r="Y1687" s="101">
        <f t="shared" si="660"/>
        <v>0</v>
      </c>
      <c r="Z1687" s="101">
        <f t="shared" si="669"/>
        <v>0</v>
      </c>
      <c r="AA1687" s="101" t="e">
        <f t="shared" si="664"/>
        <v>#VALUE!</v>
      </c>
    </row>
    <row r="1688" spans="1:29" ht="17.25" x14ac:dyDescent="0.25">
      <c r="A1688" s="4"/>
      <c r="B1688" s="4"/>
      <c r="C1688" s="92"/>
      <c r="D1688" s="192"/>
      <c r="E1688" s="93"/>
      <c r="F1688" s="94"/>
      <c r="G1688" s="95" t="str">
        <f t="shared" si="665"/>
        <v>Error</v>
      </c>
      <c r="H1688" s="96">
        <v>14400</v>
      </c>
      <c r="I1688" s="97" t="e">
        <f t="shared" si="656"/>
        <v>#VALUE!</v>
      </c>
      <c r="J1688" s="87" t="e">
        <f t="shared" si="661"/>
        <v>#VALUE!</v>
      </c>
      <c r="K1688" s="97">
        <f t="shared" si="666"/>
        <v>0</v>
      </c>
      <c r="L1688" s="97">
        <f t="shared" si="657"/>
        <v>0</v>
      </c>
      <c r="M1688" s="97" t="e">
        <f t="shared" si="658"/>
        <v>#VALUE!</v>
      </c>
      <c r="N1688" s="97" t="e">
        <f t="shared" si="659"/>
        <v>#VALUE!</v>
      </c>
      <c r="O1688" s="96"/>
      <c r="P1688" s="97" t="e">
        <f t="shared" si="662"/>
        <v>#VALUE!</v>
      </c>
      <c r="Q1688" s="98" t="e">
        <f t="shared" si="667"/>
        <v>#VALUE!</v>
      </c>
      <c r="R1688" s="99"/>
      <c r="S1688" s="4"/>
      <c r="T1688" s="27">
        <f t="shared" si="668"/>
        <v>0</v>
      </c>
      <c r="U1688" s="100">
        <v>66140</v>
      </c>
      <c r="V1688" s="101">
        <f t="shared" si="663"/>
        <v>0</v>
      </c>
      <c r="W1688" s="100"/>
      <c r="X1688" s="100"/>
      <c r="Y1688" s="101">
        <f t="shared" si="660"/>
        <v>0</v>
      </c>
      <c r="Z1688" s="101">
        <f t="shared" si="669"/>
        <v>0</v>
      </c>
      <c r="AA1688" s="101" t="e">
        <f t="shared" si="664"/>
        <v>#VALUE!</v>
      </c>
    </row>
    <row r="1689" spans="1:29" ht="18" thickBot="1" x14ac:dyDescent="0.3">
      <c r="A1689" s="102"/>
      <c r="B1689" s="102"/>
      <c r="C1689" s="103"/>
      <c r="D1689" s="193"/>
      <c r="E1689" s="104"/>
      <c r="F1689" s="105"/>
      <c r="G1689" s="106" t="str">
        <f t="shared" si="665"/>
        <v>Error</v>
      </c>
      <c r="H1689" s="107">
        <v>14400</v>
      </c>
      <c r="I1689" s="108" t="e">
        <f t="shared" si="656"/>
        <v>#VALUE!</v>
      </c>
      <c r="J1689" s="87" t="e">
        <f t="shared" si="661"/>
        <v>#VALUE!</v>
      </c>
      <c r="K1689" s="108">
        <f t="shared" si="666"/>
        <v>0</v>
      </c>
      <c r="L1689" s="108">
        <f t="shared" si="657"/>
        <v>0</v>
      </c>
      <c r="M1689" s="108" t="e">
        <f t="shared" si="658"/>
        <v>#VALUE!</v>
      </c>
      <c r="N1689" s="108" t="e">
        <f t="shared" si="659"/>
        <v>#VALUE!</v>
      </c>
      <c r="O1689" s="107"/>
      <c r="P1689" s="108" t="e">
        <f t="shared" si="662"/>
        <v>#VALUE!</v>
      </c>
      <c r="Q1689" s="109" t="e">
        <f t="shared" si="667"/>
        <v>#VALUE!</v>
      </c>
      <c r="R1689" s="110"/>
      <c r="S1689" s="102"/>
      <c r="T1689" s="27">
        <f t="shared" si="668"/>
        <v>0</v>
      </c>
      <c r="U1689" s="111">
        <v>66140</v>
      </c>
      <c r="V1689" s="112">
        <f t="shared" si="663"/>
        <v>0</v>
      </c>
      <c r="W1689" s="111"/>
      <c r="X1689" s="111"/>
      <c r="Y1689" s="112">
        <f t="shared" si="660"/>
        <v>0</v>
      </c>
      <c r="Z1689" s="112">
        <f t="shared" si="669"/>
        <v>0</v>
      </c>
      <c r="AA1689" s="112" t="e">
        <f t="shared" si="664"/>
        <v>#VALUE!</v>
      </c>
    </row>
    <row r="1690" spans="1:29" s="119" customFormat="1" ht="15.75" thickBot="1" x14ac:dyDescent="0.3">
      <c r="A1690" s="1528" t="s">
        <v>47</v>
      </c>
      <c r="B1690" s="1529"/>
      <c r="C1690" s="1529"/>
      <c r="D1690" s="1529"/>
      <c r="E1690" s="113">
        <f>SUM(E1618:E1689)</f>
        <v>0</v>
      </c>
      <c r="F1690" s="114"/>
      <c r="G1690" s="115">
        <f>SUM(G1618:G1689)</f>
        <v>0</v>
      </c>
      <c r="H1690" s="116"/>
      <c r="I1690" s="117" t="e">
        <f t="shared" ref="I1690:R1690" si="670">SUM(I1618:I1689)</f>
        <v>#VALUE!</v>
      </c>
      <c r="J1690" s="117" t="e">
        <f t="shared" si="670"/>
        <v>#VALUE!</v>
      </c>
      <c r="K1690" s="117">
        <f t="shared" si="670"/>
        <v>0</v>
      </c>
      <c r="L1690" s="117">
        <f t="shared" si="670"/>
        <v>0</v>
      </c>
      <c r="M1690" s="117" t="e">
        <f t="shared" si="670"/>
        <v>#VALUE!</v>
      </c>
      <c r="N1690" s="117" t="e">
        <f t="shared" si="670"/>
        <v>#VALUE!</v>
      </c>
      <c r="O1690" s="116">
        <f t="shared" si="670"/>
        <v>0</v>
      </c>
      <c r="P1690" s="117" t="e">
        <f t="shared" si="670"/>
        <v>#VALUE!</v>
      </c>
      <c r="Q1690" s="118" t="e">
        <f t="shared" si="670"/>
        <v>#VALUE!</v>
      </c>
      <c r="R1690" s="115">
        <f t="shared" si="670"/>
        <v>0</v>
      </c>
      <c r="S1690" s="116"/>
      <c r="T1690" s="116"/>
      <c r="U1690" s="116"/>
      <c r="V1690" s="117">
        <f t="shared" ref="V1690:AA1690" si="671">SUM(V1618:V1689)</f>
        <v>0</v>
      </c>
      <c r="W1690" s="117">
        <f t="shared" si="671"/>
        <v>0</v>
      </c>
      <c r="X1690" s="117">
        <f t="shared" si="671"/>
        <v>0</v>
      </c>
      <c r="Y1690" s="117">
        <f t="shared" si="671"/>
        <v>0</v>
      </c>
      <c r="Z1690" s="117">
        <f t="shared" si="671"/>
        <v>0</v>
      </c>
      <c r="AA1690" s="118" t="e">
        <f t="shared" si="671"/>
        <v>#VALUE!</v>
      </c>
    </row>
    <row r="1692" spans="1:29" ht="15.75" thickBot="1" x14ac:dyDescent="0.3"/>
    <row r="1693" spans="1:29" s="37" customFormat="1" ht="36.75" customHeight="1" thickBot="1" x14ac:dyDescent="0.25">
      <c r="A1693" s="1530" t="s">
        <v>49</v>
      </c>
      <c r="B1693" s="1531"/>
      <c r="C1693" s="1531"/>
      <c r="D1693" s="1532"/>
      <c r="E1693" s="1533" t="s">
        <v>252</v>
      </c>
      <c r="F1693" s="1534"/>
      <c r="G1693" s="1534"/>
      <c r="H1693" s="1534"/>
      <c r="I1693" s="1534"/>
      <c r="J1693" s="1534"/>
      <c r="K1693" s="1534"/>
      <c r="L1693" s="1534"/>
      <c r="M1693" s="1534"/>
      <c r="N1693" s="1534"/>
      <c r="O1693" s="1534"/>
      <c r="P1693" s="1534"/>
      <c r="Q1693" s="1534"/>
      <c r="R1693" s="1534"/>
      <c r="S1693" s="1534"/>
      <c r="T1693" s="1534"/>
      <c r="U1693" s="1534"/>
      <c r="V1693" s="1534"/>
      <c r="W1693" s="1534"/>
      <c r="X1693" s="1534"/>
      <c r="Y1693" s="1534"/>
      <c r="Z1693" s="1534"/>
      <c r="AA1693" s="1535"/>
    </row>
    <row r="1694" spans="1:29" s="37" customFormat="1" ht="23.25" customHeight="1" thickBot="1" x14ac:dyDescent="0.25">
      <c r="A1694" s="1525" t="s">
        <v>216</v>
      </c>
      <c r="B1694" s="1526"/>
      <c r="C1694" s="1526"/>
      <c r="D1694" s="1527"/>
      <c r="E1694" s="1502" t="s">
        <v>51</v>
      </c>
      <c r="F1694" s="1503"/>
      <c r="G1694" s="1503"/>
      <c r="H1694" s="1503"/>
      <c r="I1694" s="1503"/>
      <c r="J1694" s="1503"/>
      <c r="K1694" s="1503"/>
      <c r="L1694" s="1503"/>
      <c r="M1694" s="1503"/>
      <c r="N1694" s="1503"/>
      <c r="O1694" s="1503"/>
      <c r="P1694" s="1503"/>
      <c r="Q1694" s="1504"/>
      <c r="R1694" s="1500" t="s">
        <v>52</v>
      </c>
      <c r="S1694" s="1501"/>
      <c r="T1694" s="1501"/>
      <c r="U1694" s="1501"/>
      <c r="V1694" s="1501"/>
      <c r="W1694" s="1501"/>
      <c r="X1694" s="1501"/>
      <c r="Y1694" s="1501"/>
      <c r="Z1694" s="1501"/>
      <c r="AA1694" s="1513"/>
    </row>
    <row r="1695" spans="1:29" s="61" customFormat="1" ht="162" customHeight="1" thickBot="1" x14ac:dyDescent="0.3">
      <c r="A1695" s="62" t="s">
        <v>10</v>
      </c>
      <c r="B1695" s="63" t="s">
        <v>217</v>
      </c>
      <c r="C1695" s="63" t="s">
        <v>55</v>
      </c>
      <c r="D1695" s="64" t="s">
        <v>218</v>
      </c>
      <c r="E1695" s="65" t="s">
        <v>1</v>
      </c>
      <c r="F1695" s="66" t="s">
        <v>219</v>
      </c>
      <c r="G1695" s="66" t="s">
        <v>220</v>
      </c>
      <c r="H1695" s="66" t="s">
        <v>221</v>
      </c>
      <c r="I1695" s="66" t="s">
        <v>222</v>
      </c>
      <c r="J1695" s="66" t="s">
        <v>223</v>
      </c>
      <c r="K1695" s="66" t="s">
        <v>224</v>
      </c>
      <c r="L1695" s="66" t="s">
        <v>225</v>
      </c>
      <c r="M1695" s="66" t="s">
        <v>226</v>
      </c>
      <c r="N1695" s="66" t="s">
        <v>227</v>
      </c>
      <c r="O1695" s="66" t="s">
        <v>30</v>
      </c>
      <c r="P1695" s="67" t="s">
        <v>60</v>
      </c>
      <c r="Q1695" s="68" t="s">
        <v>228</v>
      </c>
      <c r="R1695" s="69" t="s">
        <v>1</v>
      </c>
      <c r="S1695" s="70" t="s">
        <v>219</v>
      </c>
      <c r="T1695" s="70" t="s">
        <v>96</v>
      </c>
      <c r="U1695" s="70" t="s">
        <v>229</v>
      </c>
      <c r="V1695" s="70" t="s">
        <v>222</v>
      </c>
      <c r="W1695" s="70" t="str">
        <f>+J1695</f>
        <v>Սահմանվող պաշտոնային դրույքաչափ /հաշվի առնելով  նվազագույն ամսական աշխատավարձը - 50000 դրամ/</v>
      </c>
      <c r="X1695" s="70" t="s">
        <v>30</v>
      </c>
      <c r="Y1695" s="67" t="s">
        <v>60</v>
      </c>
      <c r="Z1695" s="70" t="s">
        <v>230</v>
      </c>
      <c r="AA1695" s="71" t="s">
        <v>231</v>
      </c>
    </row>
    <row r="1696" spans="1:29" s="80" customFormat="1" ht="17.25" customHeight="1" thickBot="1" x14ac:dyDescent="0.3">
      <c r="A1696" s="72">
        <v>1</v>
      </c>
      <c r="B1696" s="73">
        <v>2</v>
      </c>
      <c r="C1696" s="73">
        <v>3</v>
      </c>
      <c r="D1696" s="74">
        <v>4</v>
      </c>
      <c r="E1696" s="75">
        <v>5</v>
      </c>
      <c r="F1696" s="73">
        <v>6</v>
      </c>
      <c r="G1696" s="76">
        <v>7</v>
      </c>
      <c r="H1696" s="73">
        <v>8</v>
      </c>
      <c r="I1696" s="73">
        <v>9</v>
      </c>
      <c r="J1696" s="76">
        <v>10</v>
      </c>
      <c r="K1696" s="73">
        <v>11</v>
      </c>
      <c r="L1696" s="73">
        <v>12</v>
      </c>
      <c r="M1696" s="76">
        <v>13</v>
      </c>
      <c r="N1696" s="73">
        <v>14</v>
      </c>
      <c r="O1696" s="73">
        <v>15</v>
      </c>
      <c r="P1696" s="76">
        <v>16</v>
      </c>
      <c r="Q1696" s="77">
        <v>17</v>
      </c>
      <c r="R1696" s="78">
        <v>18</v>
      </c>
      <c r="S1696" s="76">
        <v>19</v>
      </c>
      <c r="T1696" s="73">
        <v>20</v>
      </c>
      <c r="U1696" s="73">
        <v>21</v>
      </c>
      <c r="V1696" s="73">
        <v>22</v>
      </c>
      <c r="W1696" s="73">
        <v>23</v>
      </c>
      <c r="X1696" s="73">
        <v>24</v>
      </c>
      <c r="Y1696" s="73">
        <v>25</v>
      </c>
      <c r="Z1696" s="73">
        <v>26</v>
      </c>
      <c r="AA1696" s="77">
        <v>27</v>
      </c>
      <c r="AB1696" s="79"/>
      <c r="AC1696" s="79"/>
    </row>
    <row r="1697" spans="1:27" ht="17.25" x14ac:dyDescent="0.25">
      <c r="A1697" s="81"/>
      <c r="B1697" s="81"/>
      <c r="C1697" s="82"/>
      <c r="D1697" s="191"/>
      <c r="E1697" s="83"/>
      <c r="F1697" s="84"/>
      <c r="G1697" s="85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6">
        <v>14400</v>
      </c>
      <c r="I1697" s="87" t="e">
        <f>G1697*H1697</f>
        <v>#VALUE!</v>
      </c>
      <c r="J1697" s="87" t="e">
        <f t="shared" ref="J1697:J1760" si="672">IF(I1697&lt;=59525,59525,I1697)</f>
        <v>#VALUE!</v>
      </c>
      <c r="K1697" s="87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7">
        <f>K1697*H1697</f>
        <v>0</v>
      </c>
      <c r="M1697" s="87" t="e">
        <f>L1697+J1697</f>
        <v>#VALUE!</v>
      </c>
      <c r="N1697" s="87" t="e">
        <f>IF(F1697&lt;2,M1697*0%,IF(F1697&lt;5,M1697*5%,IF(F1697&lt;10,M1697*10%,IF(F1697&lt;15,M1697*15%,IF(F1697&lt;20,M1697*20%,IF(F1697&lt;25,M1697*25%,IF(F1697&gt;=25,M1697*30%)))))))</f>
        <v>#VALUE!</v>
      </c>
      <c r="O1697" s="86"/>
      <c r="P1697" s="87" t="e">
        <f t="shared" ref="P1697:P1760" si="673">M1697+N1697+O1697</f>
        <v>#VALUE!</v>
      </c>
      <c r="Q1697" s="88" t="e">
        <f>P1697*6.565</f>
        <v>#VALUE!</v>
      </c>
      <c r="R1697" s="89"/>
      <c r="S1697" s="81"/>
      <c r="T1697" s="27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0">
        <v>66140</v>
      </c>
      <c r="V1697" s="91">
        <f t="shared" ref="V1697:V1728" si="674">+U1697*T1697</f>
        <v>0</v>
      </c>
      <c r="W1697" s="90"/>
      <c r="X1697" s="90"/>
      <c r="Y1697" s="91">
        <f>+V1697+W1697+X1697</f>
        <v>0</v>
      </c>
      <c r="Z1697" s="91">
        <f>+Y1697*6.565</f>
        <v>0</v>
      </c>
      <c r="AA1697" s="91" t="e">
        <f t="shared" ref="AA1697:AA1728" si="675">+Z1697+Q1697</f>
        <v>#VALUE!</v>
      </c>
    </row>
    <row r="1698" spans="1:27" ht="17.25" x14ac:dyDescent="0.25">
      <c r="A1698" s="4"/>
      <c r="B1698" s="4"/>
      <c r="C1698" s="92"/>
      <c r="D1698" s="192"/>
      <c r="E1698" s="93"/>
      <c r="F1698" s="94"/>
      <c r="G1698" s="95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6">
        <v>14400</v>
      </c>
      <c r="I1698" s="97" t="e">
        <f t="shared" ref="I1698:I1751" si="677">G1698*H1698</f>
        <v>#VALUE!</v>
      </c>
      <c r="J1698" s="87" t="e">
        <f t="shared" si="672"/>
        <v>#VALUE!</v>
      </c>
      <c r="K1698" s="97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7">
        <f t="shared" ref="L1698:L1751" si="679">K1698*H1698</f>
        <v>0</v>
      </c>
      <c r="M1698" s="97" t="e">
        <f t="shared" ref="M1698:M1751" si="680">L1698+J1698</f>
        <v>#VALUE!</v>
      </c>
      <c r="N1698" s="97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6"/>
      <c r="P1698" s="97" t="e">
        <f t="shared" si="673"/>
        <v>#VALUE!</v>
      </c>
      <c r="Q1698" s="98" t="e">
        <f t="shared" ref="Q1698:Q1761" si="682">P1698*6.565</f>
        <v>#VALUE!</v>
      </c>
      <c r="R1698" s="99"/>
      <c r="S1698" s="4"/>
      <c r="T1698" s="27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0">
        <v>66140</v>
      </c>
      <c r="V1698" s="101">
        <f t="shared" si="674"/>
        <v>0</v>
      </c>
      <c r="W1698" s="100"/>
      <c r="X1698" s="100"/>
      <c r="Y1698" s="101">
        <f t="shared" ref="Y1698:Y1751" si="684">+V1698+W1698+X1698</f>
        <v>0</v>
      </c>
      <c r="Z1698" s="101">
        <f t="shared" ref="Z1698:Z1761" si="685">+Y1698*6.565</f>
        <v>0</v>
      </c>
      <c r="AA1698" s="101" t="e">
        <f t="shared" si="675"/>
        <v>#VALUE!</v>
      </c>
    </row>
    <row r="1699" spans="1:27" ht="17.25" x14ac:dyDescent="0.25">
      <c r="A1699" s="4"/>
      <c r="B1699" s="4"/>
      <c r="C1699" s="92"/>
      <c r="D1699" s="192"/>
      <c r="E1699" s="93"/>
      <c r="F1699" s="94"/>
      <c r="G1699" s="95" t="str">
        <f t="shared" si="676"/>
        <v>Error</v>
      </c>
      <c r="H1699" s="96">
        <v>14400</v>
      </c>
      <c r="I1699" s="97" t="e">
        <f t="shared" si="677"/>
        <v>#VALUE!</v>
      </c>
      <c r="J1699" s="87" t="e">
        <f t="shared" si="672"/>
        <v>#VALUE!</v>
      </c>
      <c r="K1699" s="97">
        <f t="shared" si="678"/>
        <v>0</v>
      </c>
      <c r="L1699" s="97">
        <f t="shared" si="679"/>
        <v>0</v>
      </c>
      <c r="M1699" s="97" t="e">
        <f t="shared" si="680"/>
        <v>#VALUE!</v>
      </c>
      <c r="N1699" s="97" t="e">
        <f t="shared" si="681"/>
        <v>#VALUE!</v>
      </c>
      <c r="O1699" s="96"/>
      <c r="P1699" s="97" t="e">
        <f t="shared" si="673"/>
        <v>#VALUE!</v>
      </c>
      <c r="Q1699" s="98" t="e">
        <f t="shared" si="682"/>
        <v>#VALUE!</v>
      </c>
      <c r="R1699" s="99"/>
      <c r="S1699" s="4"/>
      <c r="T1699" s="27">
        <f t="shared" si="683"/>
        <v>0</v>
      </c>
      <c r="U1699" s="100">
        <v>66140</v>
      </c>
      <c r="V1699" s="101">
        <f t="shared" si="674"/>
        <v>0</v>
      </c>
      <c r="W1699" s="100"/>
      <c r="X1699" s="100"/>
      <c r="Y1699" s="101">
        <f t="shared" si="684"/>
        <v>0</v>
      </c>
      <c r="Z1699" s="101">
        <f t="shared" si="685"/>
        <v>0</v>
      </c>
      <c r="AA1699" s="101" t="e">
        <f t="shared" si="675"/>
        <v>#VALUE!</v>
      </c>
    </row>
    <row r="1700" spans="1:27" ht="17.25" x14ac:dyDescent="0.25">
      <c r="A1700" s="4"/>
      <c r="B1700" s="4"/>
      <c r="C1700" s="92"/>
      <c r="D1700" s="192"/>
      <c r="E1700" s="93"/>
      <c r="F1700" s="94"/>
      <c r="G1700" s="95" t="str">
        <f t="shared" si="676"/>
        <v>Error</v>
      </c>
      <c r="H1700" s="96">
        <v>14400</v>
      </c>
      <c r="I1700" s="97" t="e">
        <f t="shared" si="677"/>
        <v>#VALUE!</v>
      </c>
      <c r="J1700" s="87" t="e">
        <f t="shared" si="672"/>
        <v>#VALUE!</v>
      </c>
      <c r="K1700" s="97">
        <f t="shared" si="678"/>
        <v>0</v>
      </c>
      <c r="L1700" s="97">
        <f t="shared" si="679"/>
        <v>0</v>
      </c>
      <c r="M1700" s="97" t="e">
        <f t="shared" si="680"/>
        <v>#VALUE!</v>
      </c>
      <c r="N1700" s="97" t="e">
        <f t="shared" si="681"/>
        <v>#VALUE!</v>
      </c>
      <c r="O1700" s="96"/>
      <c r="P1700" s="97" t="e">
        <f t="shared" si="673"/>
        <v>#VALUE!</v>
      </c>
      <c r="Q1700" s="98" t="e">
        <f t="shared" si="682"/>
        <v>#VALUE!</v>
      </c>
      <c r="R1700" s="99"/>
      <c r="S1700" s="4"/>
      <c r="T1700" s="27">
        <f t="shared" si="683"/>
        <v>0</v>
      </c>
      <c r="U1700" s="100">
        <v>66140</v>
      </c>
      <c r="V1700" s="101">
        <f t="shared" si="674"/>
        <v>0</v>
      </c>
      <c r="W1700" s="100"/>
      <c r="X1700" s="100"/>
      <c r="Y1700" s="101">
        <f t="shared" si="684"/>
        <v>0</v>
      </c>
      <c r="Z1700" s="101">
        <f t="shared" si="685"/>
        <v>0</v>
      </c>
      <c r="AA1700" s="101" t="e">
        <f t="shared" si="675"/>
        <v>#VALUE!</v>
      </c>
    </row>
    <row r="1701" spans="1:27" ht="17.25" x14ac:dyDescent="0.25">
      <c r="A1701" s="4"/>
      <c r="B1701" s="4"/>
      <c r="C1701" s="92"/>
      <c r="D1701" s="192"/>
      <c r="E1701" s="93"/>
      <c r="F1701" s="94"/>
      <c r="G1701" s="95" t="str">
        <f t="shared" si="676"/>
        <v>Error</v>
      </c>
      <c r="H1701" s="96">
        <v>14400</v>
      </c>
      <c r="I1701" s="97" t="e">
        <f t="shared" si="677"/>
        <v>#VALUE!</v>
      </c>
      <c r="J1701" s="87" t="e">
        <f t="shared" si="672"/>
        <v>#VALUE!</v>
      </c>
      <c r="K1701" s="97">
        <f t="shared" si="678"/>
        <v>0</v>
      </c>
      <c r="L1701" s="97">
        <f t="shared" si="679"/>
        <v>0</v>
      </c>
      <c r="M1701" s="97" t="e">
        <f t="shared" si="680"/>
        <v>#VALUE!</v>
      </c>
      <c r="N1701" s="97" t="e">
        <f t="shared" si="681"/>
        <v>#VALUE!</v>
      </c>
      <c r="O1701" s="96"/>
      <c r="P1701" s="97" t="e">
        <f t="shared" si="673"/>
        <v>#VALUE!</v>
      </c>
      <c r="Q1701" s="98" t="e">
        <f t="shared" si="682"/>
        <v>#VALUE!</v>
      </c>
      <c r="R1701" s="99"/>
      <c r="S1701" s="4"/>
      <c r="T1701" s="27">
        <f t="shared" si="683"/>
        <v>0</v>
      </c>
      <c r="U1701" s="100">
        <v>66140</v>
      </c>
      <c r="V1701" s="101">
        <f t="shared" si="674"/>
        <v>0</v>
      </c>
      <c r="W1701" s="100"/>
      <c r="X1701" s="100"/>
      <c r="Y1701" s="101">
        <f t="shared" si="684"/>
        <v>0</v>
      </c>
      <c r="Z1701" s="101">
        <f t="shared" si="685"/>
        <v>0</v>
      </c>
      <c r="AA1701" s="101" t="e">
        <f t="shared" si="675"/>
        <v>#VALUE!</v>
      </c>
    </row>
    <row r="1702" spans="1:27" ht="17.25" x14ac:dyDescent="0.25">
      <c r="A1702" s="4"/>
      <c r="B1702" s="4"/>
      <c r="C1702" s="92"/>
      <c r="D1702" s="192"/>
      <c r="E1702" s="93"/>
      <c r="F1702" s="94"/>
      <c r="G1702" s="95" t="str">
        <f t="shared" si="676"/>
        <v>Error</v>
      </c>
      <c r="H1702" s="96">
        <v>14400</v>
      </c>
      <c r="I1702" s="97" t="e">
        <f t="shared" si="677"/>
        <v>#VALUE!</v>
      </c>
      <c r="J1702" s="87" t="e">
        <f t="shared" si="672"/>
        <v>#VALUE!</v>
      </c>
      <c r="K1702" s="97">
        <f t="shared" si="678"/>
        <v>0</v>
      </c>
      <c r="L1702" s="97">
        <f t="shared" si="679"/>
        <v>0</v>
      </c>
      <c r="M1702" s="97" t="e">
        <f t="shared" si="680"/>
        <v>#VALUE!</v>
      </c>
      <c r="N1702" s="97" t="e">
        <f t="shared" si="681"/>
        <v>#VALUE!</v>
      </c>
      <c r="O1702" s="96"/>
      <c r="P1702" s="97" t="e">
        <f t="shared" si="673"/>
        <v>#VALUE!</v>
      </c>
      <c r="Q1702" s="98" t="e">
        <f t="shared" si="682"/>
        <v>#VALUE!</v>
      </c>
      <c r="R1702" s="99"/>
      <c r="S1702" s="4"/>
      <c r="T1702" s="27">
        <f t="shared" si="683"/>
        <v>0</v>
      </c>
      <c r="U1702" s="100">
        <v>66140</v>
      </c>
      <c r="V1702" s="101">
        <f t="shared" si="674"/>
        <v>0</v>
      </c>
      <c r="W1702" s="100"/>
      <c r="X1702" s="100"/>
      <c r="Y1702" s="101">
        <f t="shared" si="684"/>
        <v>0</v>
      </c>
      <c r="Z1702" s="101">
        <f t="shared" si="685"/>
        <v>0</v>
      </c>
      <c r="AA1702" s="101" t="e">
        <f t="shared" si="675"/>
        <v>#VALUE!</v>
      </c>
    </row>
    <row r="1703" spans="1:27" ht="17.25" x14ac:dyDescent="0.25">
      <c r="A1703" s="4"/>
      <c r="B1703" s="4"/>
      <c r="C1703" s="92"/>
      <c r="D1703" s="192"/>
      <c r="E1703" s="83"/>
      <c r="F1703" s="84"/>
      <c r="G1703" s="85" t="str">
        <f t="shared" si="676"/>
        <v>Error</v>
      </c>
      <c r="H1703" s="86">
        <v>14400</v>
      </c>
      <c r="I1703" s="87" t="e">
        <f t="shared" si="677"/>
        <v>#VALUE!</v>
      </c>
      <c r="J1703" s="87" t="e">
        <f t="shared" si="672"/>
        <v>#VALUE!</v>
      </c>
      <c r="K1703" s="87">
        <f t="shared" si="678"/>
        <v>0</v>
      </c>
      <c r="L1703" s="87">
        <f t="shared" si="679"/>
        <v>0</v>
      </c>
      <c r="M1703" s="87" t="e">
        <f t="shared" si="680"/>
        <v>#VALUE!</v>
      </c>
      <c r="N1703" s="87" t="e">
        <f t="shared" si="681"/>
        <v>#VALUE!</v>
      </c>
      <c r="O1703" s="86"/>
      <c r="P1703" s="87" t="e">
        <f t="shared" si="673"/>
        <v>#VALUE!</v>
      </c>
      <c r="Q1703" s="88" t="e">
        <f t="shared" si="682"/>
        <v>#VALUE!</v>
      </c>
      <c r="R1703" s="89"/>
      <c r="S1703" s="81"/>
      <c r="T1703" s="27">
        <f t="shared" si="683"/>
        <v>0</v>
      </c>
      <c r="U1703" s="90">
        <v>66140</v>
      </c>
      <c r="V1703" s="91">
        <f t="shared" si="674"/>
        <v>0</v>
      </c>
      <c r="W1703" s="90"/>
      <c r="X1703" s="90"/>
      <c r="Y1703" s="91">
        <f t="shared" si="684"/>
        <v>0</v>
      </c>
      <c r="Z1703" s="91">
        <f t="shared" si="685"/>
        <v>0</v>
      </c>
      <c r="AA1703" s="91" t="e">
        <f t="shared" si="675"/>
        <v>#VALUE!</v>
      </c>
    </row>
    <row r="1704" spans="1:27" ht="17.25" x14ac:dyDescent="0.25">
      <c r="A1704" s="4"/>
      <c r="B1704" s="4"/>
      <c r="C1704" s="92"/>
      <c r="D1704" s="192"/>
      <c r="E1704" s="93"/>
      <c r="F1704" s="94"/>
      <c r="G1704" s="95" t="str">
        <f t="shared" si="676"/>
        <v>Error</v>
      </c>
      <c r="H1704" s="96">
        <v>14400</v>
      </c>
      <c r="I1704" s="97" t="e">
        <f t="shared" si="677"/>
        <v>#VALUE!</v>
      </c>
      <c r="J1704" s="87" t="e">
        <f t="shared" si="672"/>
        <v>#VALUE!</v>
      </c>
      <c r="K1704" s="97">
        <f t="shared" si="678"/>
        <v>0</v>
      </c>
      <c r="L1704" s="97">
        <f t="shared" si="679"/>
        <v>0</v>
      </c>
      <c r="M1704" s="97" t="e">
        <f t="shared" si="680"/>
        <v>#VALUE!</v>
      </c>
      <c r="N1704" s="97" t="e">
        <f t="shared" si="681"/>
        <v>#VALUE!</v>
      </c>
      <c r="O1704" s="96"/>
      <c r="P1704" s="97" t="e">
        <f t="shared" si="673"/>
        <v>#VALUE!</v>
      </c>
      <c r="Q1704" s="98" t="e">
        <f t="shared" si="682"/>
        <v>#VALUE!</v>
      </c>
      <c r="R1704" s="99"/>
      <c r="S1704" s="4"/>
      <c r="T1704" s="27">
        <f t="shared" si="683"/>
        <v>0</v>
      </c>
      <c r="U1704" s="100">
        <v>66140</v>
      </c>
      <c r="V1704" s="101">
        <f t="shared" si="674"/>
        <v>0</v>
      </c>
      <c r="W1704" s="100"/>
      <c r="X1704" s="100"/>
      <c r="Y1704" s="101">
        <f t="shared" si="684"/>
        <v>0</v>
      </c>
      <c r="Z1704" s="101">
        <f t="shared" si="685"/>
        <v>0</v>
      </c>
      <c r="AA1704" s="101" t="e">
        <f t="shared" si="675"/>
        <v>#VALUE!</v>
      </c>
    </row>
    <row r="1705" spans="1:27" ht="17.25" x14ac:dyDescent="0.25">
      <c r="A1705" s="4"/>
      <c r="B1705" s="4"/>
      <c r="C1705" s="92"/>
      <c r="D1705" s="192"/>
      <c r="E1705" s="93"/>
      <c r="F1705" s="94"/>
      <c r="G1705" s="95" t="str">
        <f t="shared" si="676"/>
        <v>Error</v>
      </c>
      <c r="H1705" s="96">
        <v>14400</v>
      </c>
      <c r="I1705" s="97" t="e">
        <f t="shared" si="677"/>
        <v>#VALUE!</v>
      </c>
      <c r="J1705" s="87" t="e">
        <f t="shared" si="672"/>
        <v>#VALUE!</v>
      </c>
      <c r="K1705" s="97">
        <f t="shared" si="678"/>
        <v>0</v>
      </c>
      <c r="L1705" s="97">
        <f t="shared" si="679"/>
        <v>0</v>
      </c>
      <c r="M1705" s="97" t="e">
        <f t="shared" si="680"/>
        <v>#VALUE!</v>
      </c>
      <c r="N1705" s="97" t="e">
        <f t="shared" si="681"/>
        <v>#VALUE!</v>
      </c>
      <c r="O1705" s="96"/>
      <c r="P1705" s="97" t="e">
        <f t="shared" si="673"/>
        <v>#VALUE!</v>
      </c>
      <c r="Q1705" s="98" t="e">
        <f t="shared" si="682"/>
        <v>#VALUE!</v>
      </c>
      <c r="R1705" s="99"/>
      <c r="S1705" s="4"/>
      <c r="T1705" s="27">
        <f t="shared" si="683"/>
        <v>0</v>
      </c>
      <c r="U1705" s="100">
        <v>66140</v>
      </c>
      <c r="V1705" s="101">
        <f t="shared" si="674"/>
        <v>0</v>
      </c>
      <c r="W1705" s="100"/>
      <c r="X1705" s="100"/>
      <c r="Y1705" s="101">
        <f t="shared" si="684"/>
        <v>0</v>
      </c>
      <c r="Z1705" s="101">
        <f t="shared" si="685"/>
        <v>0</v>
      </c>
      <c r="AA1705" s="101" t="e">
        <f t="shared" si="675"/>
        <v>#VALUE!</v>
      </c>
    </row>
    <row r="1706" spans="1:27" ht="17.25" x14ac:dyDescent="0.25">
      <c r="A1706" s="4"/>
      <c r="B1706" s="4"/>
      <c r="C1706" s="92"/>
      <c r="D1706" s="192"/>
      <c r="E1706" s="93"/>
      <c r="F1706" s="94"/>
      <c r="G1706" s="95" t="str">
        <f t="shared" si="676"/>
        <v>Error</v>
      </c>
      <c r="H1706" s="96">
        <v>14400</v>
      </c>
      <c r="I1706" s="97" t="e">
        <f t="shared" si="677"/>
        <v>#VALUE!</v>
      </c>
      <c r="J1706" s="87" t="e">
        <f t="shared" si="672"/>
        <v>#VALUE!</v>
      </c>
      <c r="K1706" s="97">
        <f t="shared" si="678"/>
        <v>0</v>
      </c>
      <c r="L1706" s="97">
        <f t="shared" si="679"/>
        <v>0</v>
      </c>
      <c r="M1706" s="97" t="e">
        <f t="shared" si="680"/>
        <v>#VALUE!</v>
      </c>
      <c r="N1706" s="97" t="e">
        <f t="shared" si="681"/>
        <v>#VALUE!</v>
      </c>
      <c r="O1706" s="96"/>
      <c r="P1706" s="97" t="e">
        <f t="shared" si="673"/>
        <v>#VALUE!</v>
      </c>
      <c r="Q1706" s="98" t="e">
        <f t="shared" si="682"/>
        <v>#VALUE!</v>
      </c>
      <c r="R1706" s="99"/>
      <c r="S1706" s="4"/>
      <c r="T1706" s="27">
        <f t="shared" si="683"/>
        <v>0</v>
      </c>
      <c r="U1706" s="100">
        <v>66140</v>
      </c>
      <c r="V1706" s="101">
        <f t="shared" si="674"/>
        <v>0</v>
      </c>
      <c r="W1706" s="100"/>
      <c r="X1706" s="100"/>
      <c r="Y1706" s="101">
        <f t="shared" si="684"/>
        <v>0</v>
      </c>
      <c r="Z1706" s="101">
        <f t="shared" si="685"/>
        <v>0</v>
      </c>
      <c r="AA1706" s="101" t="e">
        <f t="shared" si="675"/>
        <v>#VALUE!</v>
      </c>
    </row>
    <row r="1707" spans="1:27" ht="17.25" x14ac:dyDescent="0.25">
      <c r="A1707" s="4"/>
      <c r="B1707" s="4"/>
      <c r="C1707" s="92"/>
      <c r="D1707" s="192"/>
      <c r="E1707" s="93"/>
      <c r="F1707" s="94"/>
      <c r="G1707" s="95" t="str">
        <f t="shared" si="676"/>
        <v>Error</v>
      </c>
      <c r="H1707" s="96">
        <v>14400</v>
      </c>
      <c r="I1707" s="97" t="e">
        <f t="shared" si="677"/>
        <v>#VALUE!</v>
      </c>
      <c r="J1707" s="87" t="e">
        <f t="shared" si="672"/>
        <v>#VALUE!</v>
      </c>
      <c r="K1707" s="97">
        <f t="shared" si="678"/>
        <v>0</v>
      </c>
      <c r="L1707" s="97">
        <f t="shared" si="679"/>
        <v>0</v>
      </c>
      <c r="M1707" s="97" t="e">
        <f t="shared" si="680"/>
        <v>#VALUE!</v>
      </c>
      <c r="N1707" s="97" t="e">
        <f t="shared" si="681"/>
        <v>#VALUE!</v>
      </c>
      <c r="O1707" s="96"/>
      <c r="P1707" s="97" t="e">
        <f t="shared" si="673"/>
        <v>#VALUE!</v>
      </c>
      <c r="Q1707" s="98" t="e">
        <f t="shared" si="682"/>
        <v>#VALUE!</v>
      </c>
      <c r="R1707" s="99"/>
      <c r="S1707" s="4"/>
      <c r="T1707" s="27">
        <f t="shared" si="683"/>
        <v>0</v>
      </c>
      <c r="U1707" s="100">
        <v>66140</v>
      </c>
      <c r="V1707" s="101">
        <f t="shared" si="674"/>
        <v>0</v>
      </c>
      <c r="W1707" s="100"/>
      <c r="X1707" s="100"/>
      <c r="Y1707" s="101">
        <f t="shared" si="684"/>
        <v>0</v>
      </c>
      <c r="Z1707" s="101">
        <f t="shared" si="685"/>
        <v>0</v>
      </c>
      <c r="AA1707" s="101" t="e">
        <f t="shared" si="675"/>
        <v>#VALUE!</v>
      </c>
    </row>
    <row r="1708" spans="1:27" ht="17.25" x14ac:dyDescent="0.25">
      <c r="A1708" s="4"/>
      <c r="B1708" s="4"/>
      <c r="C1708" s="92"/>
      <c r="D1708" s="192"/>
      <c r="E1708" s="93"/>
      <c r="F1708" s="94"/>
      <c r="G1708" s="95" t="str">
        <f t="shared" si="676"/>
        <v>Error</v>
      </c>
      <c r="H1708" s="96">
        <v>14400</v>
      </c>
      <c r="I1708" s="97" t="e">
        <f t="shared" si="677"/>
        <v>#VALUE!</v>
      </c>
      <c r="J1708" s="87" t="e">
        <f t="shared" si="672"/>
        <v>#VALUE!</v>
      </c>
      <c r="K1708" s="97">
        <f t="shared" si="678"/>
        <v>0</v>
      </c>
      <c r="L1708" s="97">
        <f t="shared" si="679"/>
        <v>0</v>
      </c>
      <c r="M1708" s="97" t="e">
        <f t="shared" si="680"/>
        <v>#VALUE!</v>
      </c>
      <c r="N1708" s="97" t="e">
        <f t="shared" si="681"/>
        <v>#VALUE!</v>
      </c>
      <c r="O1708" s="96"/>
      <c r="P1708" s="97" t="e">
        <f t="shared" si="673"/>
        <v>#VALUE!</v>
      </c>
      <c r="Q1708" s="98" t="e">
        <f t="shared" si="682"/>
        <v>#VALUE!</v>
      </c>
      <c r="R1708" s="99"/>
      <c r="S1708" s="4"/>
      <c r="T1708" s="27">
        <f t="shared" si="683"/>
        <v>0</v>
      </c>
      <c r="U1708" s="100">
        <v>66140</v>
      </c>
      <c r="V1708" s="101">
        <f t="shared" si="674"/>
        <v>0</v>
      </c>
      <c r="W1708" s="100"/>
      <c r="X1708" s="100"/>
      <c r="Y1708" s="101">
        <f t="shared" si="684"/>
        <v>0</v>
      </c>
      <c r="Z1708" s="101">
        <f t="shared" si="685"/>
        <v>0</v>
      </c>
      <c r="AA1708" s="101" t="e">
        <f t="shared" si="675"/>
        <v>#VALUE!</v>
      </c>
    </row>
    <row r="1709" spans="1:27" ht="17.25" x14ac:dyDescent="0.25">
      <c r="A1709" s="4"/>
      <c r="B1709" s="4"/>
      <c r="C1709" s="92"/>
      <c r="D1709" s="192"/>
      <c r="E1709" s="83"/>
      <c r="F1709" s="84"/>
      <c r="G1709" s="85" t="str">
        <f t="shared" si="676"/>
        <v>Error</v>
      </c>
      <c r="H1709" s="86">
        <v>14400</v>
      </c>
      <c r="I1709" s="87" t="e">
        <f t="shared" si="677"/>
        <v>#VALUE!</v>
      </c>
      <c r="J1709" s="87" t="e">
        <f t="shared" si="672"/>
        <v>#VALUE!</v>
      </c>
      <c r="K1709" s="87">
        <f t="shared" si="678"/>
        <v>0</v>
      </c>
      <c r="L1709" s="87">
        <f t="shared" si="679"/>
        <v>0</v>
      </c>
      <c r="M1709" s="87" t="e">
        <f t="shared" si="680"/>
        <v>#VALUE!</v>
      </c>
      <c r="N1709" s="87" t="e">
        <f t="shared" si="681"/>
        <v>#VALUE!</v>
      </c>
      <c r="O1709" s="86"/>
      <c r="P1709" s="87" t="e">
        <f t="shared" si="673"/>
        <v>#VALUE!</v>
      </c>
      <c r="Q1709" s="88" t="e">
        <f t="shared" si="682"/>
        <v>#VALUE!</v>
      </c>
      <c r="R1709" s="89"/>
      <c r="S1709" s="81"/>
      <c r="T1709" s="27">
        <f t="shared" si="683"/>
        <v>0</v>
      </c>
      <c r="U1709" s="90">
        <v>66140</v>
      </c>
      <c r="V1709" s="91">
        <f t="shared" si="674"/>
        <v>0</v>
      </c>
      <c r="W1709" s="90"/>
      <c r="X1709" s="90"/>
      <c r="Y1709" s="91">
        <f t="shared" si="684"/>
        <v>0</v>
      </c>
      <c r="Z1709" s="91">
        <f t="shared" si="685"/>
        <v>0</v>
      </c>
      <c r="AA1709" s="91" t="e">
        <f t="shared" si="675"/>
        <v>#VALUE!</v>
      </c>
    </row>
    <row r="1710" spans="1:27" ht="17.25" x14ac:dyDescent="0.25">
      <c r="A1710" s="4"/>
      <c r="B1710" s="4"/>
      <c r="C1710" s="92"/>
      <c r="D1710" s="192"/>
      <c r="E1710" s="93"/>
      <c r="F1710" s="94"/>
      <c r="G1710" s="95" t="str">
        <f t="shared" si="676"/>
        <v>Error</v>
      </c>
      <c r="H1710" s="96">
        <v>14400</v>
      </c>
      <c r="I1710" s="97" t="e">
        <f t="shared" si="677"/>
        <v>#VALUE!</v>
      </c>
      <c r="J1710" s="87" t="e">
        <f t="shared" si="672"/>
        <v>#VALUE!</v>
      </c>
      <c r="K1710" s="97">
        <f t="shared" si="678"/>
        <v>0</v>
      </c>
      <c r="L1710" s="97">
        <f t="shared" si="679"/>
        <v>0</v>
      </c>
      <c r="M1710" s="97" t="e">
        <f t="shared" si="680"/>
        <v>#VALUE!</v>
      </c>
      <c r="N1710" s="97" t="e">
        <f t="shared" si="681"/>
        <v>#VALUE!</v>
      </c>
      <c r="O1710" s="96"/>
      <c r="P1710" s="97" t="e">
        <f t="shared" si="673"/>
        <v>#VALUE!</v>
      </c>
      <c r="Q1710" s="98" t="e">
        <f t="shared" si="682"/>
        <v>#VALUE!</v>
      </c>
      <c r="R1710" s="99"/>
      <c r="S1710" s="4"/>
      <c r="T1710" s="27">
        <f t="shared" si="683"/>
        <v>0</v>
      </c>
      <c r="U1710" s="100">
        <v>66140</v>
      </c>
      <c r="V1710" s="101">
        <f t="shared" si="674"/>
        <v>0</v>
      </c>
      <c r="W1710" s="100"/>
      <c r="X1710" s="100"/>
      <c r="Y1710" s="101">
        <f t="shared" si="684"/>
        <v>0</v>
      </c>
      <c r="Z1710" s="101">
        <f t="shared" si="685"/>
        <v>0</v>
      </c>
      <c r="AA1710" s="101" t="e">
        <f t="shared" si="675"/>
        <v>#VALUE!</v>
      </c>
    </row>
    <row r="1711" spans="1:27" ht="17.25" x14ac:dyDescent="0.25">
      <c r="A1711" s="4"/>
      <c r="B1711" s="4"/>
      <c r="C1711" s="92"/>
      <c r="D1711" s="192"/>
      <c r="E1711" s="93"/>
      <c r="F1711" s="94"/>
      <c r="G1711" s="95" t="str">
        <f t="shared" si="676"/>
        <v>Error</v>
      </c>
      <c r="H1711" s="96">
        <v>14400</v>
      </c>
      <c r="I1711" s="97" t="e">
        <f t="shared" si="677"/>
        <v>#VALUE!</v>
      </c>
      <c r="J1711" s="87" t="e">
        <f t="shared" si="672"/>
        <v>#VALUE!</v>
      </c>
      <c r="K1711" s="97">
        <f t="shared" si="678"/>
        <v>0</v>
      </c>
      <c r="L1711" s="97">
        <f t="shared" si="679"/>
        <v>0</v>
      </c>
      <c r="M1711" s="97" t="e">
        <f t="shared" si="680"/>
        <v>#VALUE!</v>
      </c>
      <c r="N1711" s="97" t="e">
        <f t="shared" si="681"/>
        <v>#VALUE!</v>
      </c>
      <c r="O1711" s="96"/>
      <c r="P1711" s="97" t="e">
        <f t="shared" si="673"/>
        <v>#VALUE!</v>
      </c>
      <c r="Q1711" s="98" t="e">
        <f t="shared" si="682"/>
        <v>#VALUE!</v>
      </c>
      <c r="R1711" s="99"/>
      <c r="S1711" s="4"/>
      <c r="T1711" s="27">
        <f t="shared" si="683"/>
        <v>0</v>
      </c>
      <c r="U1711" s="100">
        <v>66140</v>
      </c>
      <c r="V1711" s="101">
        <f t="shared" si="674"/>
        <v>0</v>
      </c>
      <c r="W1711" s="100"/>
      <c r="X1711" s="100"/>
      <c r="Y1711" s="101">
        <f t="shared" si="684"/>
        <v>0</v>
      </c>
      <c r="Z1711" s="101">
        <f t="shared" si="685"/>
        <v>0</v>
      </c>
      <c r="AA1711" s="101" t="e">
        <f t="shared" si="675"/>
        <v>#VALUE!</v>
      </c>
    </row>
    <row r="1712" spans="1:27" ht="17.25" x14ac:dyDescent="0.25">
      <c r="A1712" s="4"/>
      <c r="B1712" s="4"/>
      <c r="C1712" s="92"/>
      <c r="D1712" s="192"/>
      <c r="E1712" s="93"/>
      <c r="F1712" s="94"/>
      <c r="G1712" s="95" t="str">
        <f t="shared" si="676"/>
        <v>Error</v>
      </c>
      <c r="H1712" s="96">
        <v>14400</v>
      </c>
      <c r="I1712" s="97" t="e">
        <f t="shared" si="677"/>
        <v>#VALUE!</v>
      </c>
      <c r="J1712" s="87" t="e">
        <f t="shared" si="672"/>
        <v>#VALUE!</v>
      </c>
      <c r="K1712" s="97">
        <f t="shared" si="678"/>
        <v>0</v>
      </c>
      <c r="L1712" s="97">
        <f t="shared" si="679"/>
        <v>0</v>
      </c>
      <c r="M1712" s="97" t="e">
        <f t="shared" si="680"/>
        <v>#VALUE!</v>
      </c>
      <c r="N1712" s="97" t="e">
        <f t="shared" si="681"/>
        <v>#VALUE!</v>
      </c>
      <c r="O1712" s="96"/>
      <c r="P1712" s="97" t="e">
        <f t="shared" si="673"/>
        <v>#VALUE!</v>
      </c>
      <c r="Q1712" s="98" t="e">
        <f t="shared" si="682"/>
        <v>#VALUE!</v>
      </c>
      <c r="R1712" s="99"/>
      <c r="S1712" s="4"/>
      <c r="T1712" s="27">
        <f t="shared" si="683"/>
        <v>0</v>
      </c>
      <c r="U1712" s="100">
        <v>66140</v>
      </c>
      <c r="V1712" s="101">
        <f t="shared" si="674"/>
        <v>0</v>
      </c>
      <c r="W1712" s="100"/>
      <c r="X1712" s="100"/>
      <c r="Y1712" s="101">
        <f t="shared" si="684"/>
        <v>0</v>
      </c>
      <c r="Z1712" s="101">
        <f t="shared" si="685"/>
        <v>0</v>
      </c>
      <c r="AA1712" s="101" t="e">
        <f t="shared" si="675"/>
        <v>#VALUE!</v>
      </c>
    </row>
    <row r="1713" spans="1:27" ht="17.25" x14ac:dyDescent="0.25">
      <c r="A1713" s="4"/>
      <c r="B1713" s="4"/>
      <c r="C1713" s="92"/>
      <c r="D1713" s="192"/>
      <c r="E1713" s="93"/>
      <c r="F1713" s="94"/>
      <c r="G1713" s="95" t="str">
        <f t="shared" si="676"/>
        <v>Error</v>
      </c>
      <c r="H1713" s="96">
        <v>14400</v>
      </c>
      <c r="I1713" s="97" t="e">
        <f t="shared" si="677"/>
        <v>#VALUE!</v>
      </c>
      <c r="J1713" s="87" t="e">
        <f t="shared" si="672"/>
        <v>#VALUE!</v>
      </c>
      <c r="K1713" s="97">
        <f t="shared" si="678"/>
        <v>0</v>
      </c>
      <c r="L1713" s="97">
        <f t="shared" si="679"/>
        <v>0</v>
      </c>
      <c r="M1713" s="97" t="e">
        <f t="shared" si="680"/>
        <v>#VALUE!</v>
      </c>
      <c r="N1713" s="97" t="e">
        <f t="shared" si="681"/>
        <v>#VALUE!</v>
      </c>
      <c r="O1713" s="96"/>
      <c r="P1713" s="97" t="e">
        <f t="shared" si="673"/>
        <v>#VALUE!</v>
      </c>
      <c r="Q1713" s="98" t="e">
        <f t="shared" si="682"/>
        <v>#VALUE!</v>
      </c>
      <c r="R1713" s="99"/>
      <c r="S1713" s="4"/>
      <c r="T1713" s="27">
        <f t="shared" si="683"/>
        <v>0</v>
      </c>
      <c r="U1713" s="100">
        <v>66140</v>
      </c>
      <c r="V1713" s="101">
        <f t="shared" si="674"/>
        <v>0</v>
      </c>
      <c r="W1713" s="100"/>
      <c r="X1713" s="100"/>
      <c r="Y1713" s="101">
        <f t="shared" si="684"/>
        <v>0</v>
      </c>
      <c r="Z1713" s="101">
        <f t="shared" si="685"/>
        <v>0</v>
      </c>
      <c r="AA1713" s="101" t="e">
        <f t="shared" si="675"/>
        <v>#VALUE!</v>
      </c>
    </row>
    <row r="1714" spans="1:27" ht="17.25" x14ac:dyDescent="0.25">
      <c r="A1714" s="4"/>
      <c r="B1714" s="4"/>
      <c r="C1714" s="92"/>
      <c r="D1714" s="192"/>
      <c r="E1714" s="93"/>
      <c r="F1714" s="94"/>
      <c r="G1714" s="95" t="str">
        <f t="shared" si="676"/>
        <v>Error</v>
      </c>
      <c r="H1714" s="96">
        <v>14400</v>
      </c>
      <c r="I1714" s="97" t="e">
        <f t="shared" si="677"/>
        <v>#VALUE!</v>
      </c>
      <c r="J1714" s="87" t="e">
        <f t="shared" si="672"/>
        <v>#VALUE!</v>
      </c>
      <c r="K1714" s="97">
        <f t="shared" si="678"/>
        <v>0</v>
      </c>
      <c r="L1714" s="97">
        <f t="shared" si="679"/>
        <v>0</v>
      </c>
      <c r="M1714" s="97" t="e">
        <f t="shared" si="680"/>
        <v>#VALUE!</v>
      </c>
      <c r="N1714" s="97" t="e">
        <f t="shared" si="681"/>
        <v>#VALUE!</v>
      </c>
      <c r="O1714" s="96"/>
      <c r="P1714" s="97" t="e">
        <f t="shared" si="673"/>
        <v>#VALUE!</v>
      </c>
      <c r="Q1714" s="98" t="e">
        <f t="shared" si="682"/>
        <v>#VALUE!</v>
      </c>
      <c r="R1714" s="99"/>
      <c r="S1714" s="4"/>
      <c r="T1714" s="27">
        <f t="shared" si="683"/>
        <v>0</v>
      </c>
      <c r="U1714" s="100">
        <v>66140</v>
      </c>
      <c r="V1714" s="101">
        <f t="shared" si="674"/>
        <v>0</v>
      </c>
      <c r="W1714" s="100"/>
      <c r="X1714" s="100"/>
      <c r="Y1714" s="101">
        <f t="shared" si="684"/>
        <v>0</v>
      </c>
      <c r="Z1714" s="101">
        <f t="shared" si="685"/>
        <v>0</v>
      </c>
      <c r="AA1714" s="101" t="e">
        <f t="shared" si="675"/>
        <v>#VALUE!</v>
      </c>
    </row>
    <row r="1715" spans="1:27" ht="17.25" x14ac:dyDescent="0.25">
      <c r="A1715" s="4"/>
      <c r="B1715" s="4"/>
      <c r="C1715" s="92"/>
      <c r="D1715" s="192"/>
      <c r="E1715" s="83"/>
      <c r="F1715" s="84"/>
      <c r="G1715" s="85" t="str">
        <f t="shared" si="676"/>
        <v>Error</v>
      </c>
      <c r="H1715" s="86">
        <v>14400</v>
      </c>
      <c r="I1715" s="87" t="e">
        <f t="shared" si="677"/>
        <v>#VALUE!</v>
      </c>
      <c r="J1715" s="87" t="e">
        <f t="shared" si="672"/>
        <v>#VALUE!</v>
      </c>
      <c r="K1715" s="87">
        <f t="shared" si="678"/>
        <v>0</v>
      </c>
      <c r="L1715" s="87">
        <f t="shared" si="679"/>
        <v>0</v>
      </c>
      <c r="M1715" s="87" t="e">
        <f t="shared" si="680"/>
        <v>#VALUE!</v>
      </c>
      <c r="N1715" s="87" t="e">
        <f t="shared" si="681"/>
        <v>#VALUE!</v>
      </c>
      <c r="O1715" s="86"/>
      <c r="P1715" s="87" t="e">
        <f t="shared" si="673"/>
        <v>#VALUE!</v>
      </c>
      <c r="Q1715" s="88" t="e">
        <f t="shared" si="682"/>
        <v>#VALUE!</v>
      </c>
      <c r="R1715" s="89"/>
      <c r="S1715" s="81"/>
      <c r="T1715" s="27">
        <f t="shared" si="683"/>
        <v>0</v>
      </c>
      <c r="U1715" s="90">
        <v>66140</v>
      </c>
      <c r="V1715" s="91">
        <f t="shared" si="674"/>
        <v>0</v>
      </c>
      <c r="W1715" s="90"/>
      <c r="X1715" s="90"/>
      <c r="Y1715" s="91">
        <f t="shared" si="684"/>
        <v>0</v>
      </c>
      <c r="Z1715" s="91">
        <f t="shared" si="685"/>
        <v>0</v>
      </c>
      <c r="AA1715" s="91" t="e">
        <f t="shared" si="675"/>
        <v>#VALUE!</v>
      </c>
    </row>
    <row r="1716" spans="1:27" ht="17.25" x14ac:dyDescent="0.25">
      <c r="A1716" s="4"/>
      <c r="B1716" s="4"/>
      <c r="C1716" s="92"/>
      <c r="D1716" s="192"/>
      <c r="E1716" s="93"/>
      <c r="F1716" s="94"/>
      <c r="G1716" s="95" t="str">
        <f t="shared" si="676"/>
        <v>Error</v>
      </c>
      <c r="H1716" s="96">
        <v>14400</v>
      </c>
      <c r="I1716" s="97" t="e">
        <f t="shared" si="677"/>
        <v>#VALUE!</v>
      </c>
      <c r="J1716" s="87" t="e">
        <f t="shared" si="672"/>
        <v>#VALUE!</v>
      </c>
      <c r="K1716" s="97">
        <f t="shared" si="678"/>
        <v>0</v>
      </c>
      <c r="L1716" s="97">
        <f t="shared" si="679"/>
        <v>0</v>
      </c>
      <c r="M1716" s="97" t="e">
        <f t="shared" si="680"/>
        <v>#VALUE!</v>
      </c>
      <c r="N1716" s="97" t="e">
        <f t="shared" si="681"/>
        <v>#VALUE!</v>
      </c>
      <c r="O1716" s="96"/>
      <c r="P1716" s="97" t="e">
        <f t="shared" si="673"/>
        <v>#VALUE!</v>
      </c>
      <c r="Q1716" s="98" t="e">
        <f t="shared" si="682"/>
        <v>#VALUE!</v>
      </c>
      <c r="R1716" s="99"/>
      <c r="S1716" s="4"/>
      <c r="T1716" s="27">
        <f t="shared" si="683"/>
        <v>0</v>
      </c>
      <c r="U1716" s="100">
        <v>66140</v>
      </c>
      <c r="V1716" s="101">
        <f t="shared" si="674"/>
        <v>0</v>
      </c>
      <c r="W1716" s="100"/>
      <c r="X1716" s="100"/>
      <c r="Y1716" s="101">
        <f t="shared" si="684"/>
        <v>0</v>
      </c>
      <c r="Z1716" s="101">
        <f t="shared" si="685"/>
        <v>0</v>
      </c>
      <c r="AA1716" s="101" t="e">
        <f t="shared" si="675"/>
        <v>#VALUE!</v>
      </c>
    </row>
    <row r="1717" spans="1:27" ht="17.25" x14ac:dyDescent="0.25">
      <c r="A1717" s="4"/>
      <c r="B1717" s="4"/>
      <c r="C1717" s="92"/>
      <c r="D1717" s="192"/>
      <c r="E1717" s="93"/>
      <c r="F1717" s="94"/>
      <c r="G1717" s="95" t="str">
        <f t="shared" si="676"/>
        <v>Error</v>
      </c>
      <c r="H1717" s="96">
        <v>14400</v>
      </c>
      <c r="I1717" s="97" t="e">
        <f t="shared" si="677"/>
        <v>#VALUE!</v>
      </c>
      <c r="J1717" s="87" t="e">
        <f t="shared" si="672"/>
        <v>#VALUE!</v>
      </c>
      <c r="K1717" s="97">
        <f t="shared" si="678"/>
        <v>0</v>
      </c>
      <c r="L1717" s="97">
        <f t="shared" si="679"/>
        <v>0</v>
      </c>
      <c r="M1717" s="97" t="e">
        <f t="shared" si="680"/>
        <v>#VALUE!</v>
      </c>
      <c r="N1717" s="97" t="e">
        <f t="shared" si="681"/>
        <v>#VALUE!</v>
      </c>
      <c r="O1717" s="96"/>
      <c r="P1717" s="97" t="e">
        <f t="shared" si="673"/>
        <v>#VALUE!</v>
      </c>
      <c r="Q1717" s="98" t="e">
        <f t="shared" si="682"/>
        <v>#VALUE!</v>
      </c>
      <c r="R1717" s="99"/>
      <c r="S1717" s="4"/>
      <c r="T1717" s="27">
        <f t="shared" si="683"/>
        <v>0</v>
      </c>
      <c r="U1717" s="100">
        <v>66140</v>
      </c>
      <c r="V1717" s="101">
        <f t="shared" si="674"/>
        <v>0</v>
      </c>
      <c r="W1717" s="100"/>
      <c r="X1717" s="100"/>
      <c r="Y1717" s="101">
        <f t="shared" si="684"/>
        <v>0</v>
      </c>
      <c r="Z1717" s="101">
        <f t="shared" si="685"/>
        <v>0</v>
      </c>
      <c r="AA1717" s="101" t="e">
        <f t="shared" si="675"/>
        <v>#VALUE!</v>
      </c>
    </row>
    <row r="1718" spans="1:27" ht="17.25" x14ac:dyDescent="0.25">
      <c r="A1718" s="4"/>
      <c r="B1718" s="4"/>
      <c r="C1718" s="92"/>
      <c r="D1718" s="192"/>
      <c r="E1718" s="93"/>
      <c r="F1718" s="94"/>
      <c r="G1718" s="95" t="str">
        <f t="shared" si="676"/>
        <v>Error</v>
      </c>
      <c r="H1718" s="96">
        <v>14400</v>
      </c>
      <c r="I1718" s="97" t="e">
        <f t="shared" si="677"/>
        <v>#VALUE!</v>
      </c>
      <c r="J1718" s="87" t="e">
        <f t="shared" si="672"/>
        <v>#VALUE!</v>
      </c>
      <c r="K1718" s="97">
        <f t="shared" si="678"/>
        <v>0</v>
      </c>
      <c r="L1718" s="97">
        <f t="shared" si="679"/>
        <v>0</v>
      </c>
      <c r="M1718" s="97" t="e">
        <f t="shared" si="680"/>
        <v>#VALUE!</v>
      </c>
      <c r="N1718" s="97" t="e">
        <f t="shared" si="681"/>
        <v>#VALUE!</v>
      </c>
      <c r="O1718" s="96"/>
      <c r="P1718" s="97" t="e">
        <f t="shared" si="673"/>
        <v>#VALUE!</v>
      </c>
      <c r="Q1718" s="98" t="e">
        <f t="shared" si="682"/>
        <v>#VALUE!</v>
      </c>
      <c r="R1718" s="99"/>
      <c r="S1718" s="4"/>
      <c r="T1718" s="27">
        <f t="shared" si="683"/>
        <v>0</v>
      </c>
      <c r="U1718" s="100">
        <v>66140</v>
      </c>
      <c r="V1718" s="101">
        <f t="shared" si="674"/>
        <v>0</v>
      </c>
      <c r="W1718" s="100"/>
      <c r="X1718" s="100"/>
      <c r="Y1718" s="101">
        <f t="shared" si="684"/>
        <v>0</v>
      </c>
      <c r="Z1718" s="101">
        <f t="shared" si="685"/>
        <v>0</v>
      </c>
      <c r="AA1718" s="101" t="e">
        <f t="shared" si="675"/>
        <v>#VALUE!</v>
      </c>
    </row>
    <row r="1719" spans="1:27" ht="17.25" x14ac:dyDescent="0.25">
      <c r="A1719" s="4"/>
      <c r="B1719" s="4"/>
      <c r="C1719" s="92"/>
      <c r="D1719" s="192"/>
      <c r="E1719" s="93"/>
      <c r="F1719" s="94"/>
      <c r="G1719" s="95" t="str">
        <f t="shared" si="676"/>
        <v>Error</v>
      </c>
      <c r="H1719" s="96">
        <v>14400</v>
      </c>
      <c r="I1719" s="97" t="e">
        <f t="shared" si="677"/>
        <v>#VALUE!</v>
      </c>
      <c r="J1719" s="87" t="e">
        <f t="shared" si="672"/>
        <v>#VALUE!</v>
      </c>
      <c r="K1719" s="97">
        <f t="shared" si="678"/>
        <v>0</v>
      </c>
      <c r="L1719" s="97">
        <f t="shared" si="679"/>
        <v>0</v>
      </c>
      <c r="M1719" s="97" t="e">
        <f t="shared" si="680"/>
        <v>#VALUE!</v>
      </c>
      <c r="N1719" s="97" t="e">
        <f t="shared" si="681"/>
        <v>#VALUE!</v>
      </c>
      <c r="O1719" s="96"/>
      <c r="P1719" s="97" t="e">
        <f t="shared" si="673"/>
        <v>#VALUE!</v>
      </c>
      <c r="Q1719" s="98" t="e">
        <f t="shared" si="682"/>
        <v>#VALUE!</v>
      </c>
      <c r="R1719" s="99"/>
      <c r="S1719" s="4"/>
      <c r="T1719" s="27">
        <f t="shared" si="683"/>
        <v>0</v>
      </c>
      <c r="U1719" s="100">
        <v>66140</v>
      </c>
      <c r="V1719" s="101">
        <f t="shared" si="674"/>
        <v>0</v>
      </c>
      <c r="W1719" s="100"/>
      <c r="X1719" s="100"/>
      <c r="Y1719" s="101">
        <f t="shared" si="684"/>
        <v>0</v>
      </c>
      <c r="Z1719" s="101">
        <f t="shared" si="685"/>
        <v>0</v>
      </c>
      <c r="AA1719" s="101" t="e">
        <f t="shared" si="675"/>
        <v>#VALUE!</v>
      </c>
    </row>
    <row r="1720" spans="1:27" ht="17.25" x14ac:dyDescent="0.25">
      <c r="A1720" s="4"/>
      <c r="B1720" s="4"/>
      <c r="C1720" s="92"/>
      <c r="D1720" s="192"/>
      <c r="E1720" s="93"/>
      <c r="F1720" s="94"/>
      <c r="G1720" s="95" t="str">
        <f t="shared" si="676"/>
        <v>Error</v>
      </c>
      <c r="H1720" s="96">
        <v>14400</v>
      </c>
      <c r="I1720" s="97" t="e">
        <f t="shared" si="677"/>
        <v>#VALUE!</v>
      </c>
      <c r="J1720" s="87" t="e">
        <f t="shared" si="672"/>
        <v>#VALUE!</v>
      </c>
      <c r="K1720" s="97">
        <f t="shared" si="678"/>
        <v>0</v>
      </c>
      <c r="L1720" s="97">
        <f t="shared" si="679"/>
        <v>0</v>
      </c>
      <c r="M1720" s="97" t="e">
        <f t="shared" si="680"/>
        <v>#VALUE!</v>
      </c>
      <c r="N1720" s="97" t="e">
        <f t="shared" si="681"/>
        <v>#VALUE!</v>
      </c>
      <c r="O1720" s="96"/>
      <c r="P1720" s="97" t="e">
        <f t="shared" si="673"/>
        <v>#VALUE!</v>
      </c>
      <c r="Q1720" s="98" t="e">
        <f t="shared" si="682"/>
        <v>#VALUE!</v>
      </c>
      <c r="R1720" s="99"/>
      <c r="S1720" s="4"/>
      <c r="T1720" s="27">
        <f t="shared" si="683"/>
        <v>0</v>
      </c>
      <c r="U1720" s="100">
        <v>66140</v>
      </c>
      <c r="V1720" s="101">
        <f t="shared" si="674"/>
        <v>0</v>
      </c>
      <c r="W1720" s="100"/>
      <c r="X1720" s="100"/>
      <c r="Y1720" s="101">
        <f t="shared" si="684"/>
        <v>0</v>
      </c>
      <c r="Z1720" s="101">
        <f t="shared" si="685"/>
        <v>0</v>
      </c>
      <c r="AA1720" s="101" t="e">
        <f t="shared" si="675"/>
        <v>#VALUE!</v>
      </c>
    </row>
    <row r="1721" spans="1:27" ht="17.25" x14ac:dyDescent="0.25">
      <c r="A1721" s="4"/>
      <c r="B1721" s="4"/>
      <c r="C1721" s="92"/>
      <c r="D1721" s="192"/>
      <c r="E1721" s="83"/>
      <c r="F1721" s="84"/>
      <c r="G1721" s="85" t="str">
        <f t="shared" si="676"/>
        <v>Error</v>
      </c>
      <c r="H1721" s="86">
        <v>14400</v>
      </c>
      <c r="I1721" s="87" t="e">
        <f t="shared" si="677"/>
        <v>#VALUE!</v>
      </c>
      <c r="J1721" s="87" t="e">
        <f t="shared" si="672"/>
        <v>#VALUE!</v>
      </c>
      <c r="K1721" s="87">
        <f t="shared" si="678"/>
        <v>0</v>
      </c>
      <c r="L1721" s="87">
        <f t="shared" si="679"/>
        <v>0</v>
      </c>
      <c r="M1721" s="87" t="e">
        <f t="shared" si="680"/>
        <v>#VALUE!</v>
      </c>
      <c r="N1721" s="87" t="e">
        <f t="shared" si="681"/>
        <v>#VALUE!</v>
      </c>
      <c r="O1721" s="86"/>
      <c r="P1721" s="87" t="e">
        <f t="shared" si="673"/>
        <v>#VALUE!</v>
      </c>
      <c r="Q1721" s="88" t="e">
        <f t="shared" si="682"/>
        <v>#VALUE!</v>
      </c>
      <c r="R1721" s="89"/>
      <c r="S1721" s="81"/>
      <c r="T1721" s="27">
        <f t="shared" si="683"/>
        <v>0</v>
      </c>
      <c r="U1721" s="90">
        <v>66140</v>
      </c>
      <c r="V1721" s="91">
        <f t="shared" si="674"/>
        <v>0</v>
      </c>
      <c r="W1721" s="90"/>
      <c r="X1721" s="90"/>
      <c r="Y1721" s="91">
        <f t="shared" si="684"/>
        <v>0</v>
      </c>
      <c r="Z1721" s="91">
        <f t="shared" si="685"/>
        <v>0</v>
      </c>
      <c r="AA1721" s="91" t="e">
        <f t="shared" si="675"/>
        <v>#VALUE!</v>
      </c>
    </row>
    <row r="1722" spans="1:27" ht="17.25" x14ac:dyDescent="0.25">
      <c r="A1722" s="4"/>
      <c r="B1722" s="4"/>
      <c r="C1722" s="92"/>
      <c r="D1722" s="192"/>
      <c r="E1722" s="93"/>
      <c r="F1722" s="94"/>
      <c r="G1722" s="95" t="str">
        <f t="shared" si="676"/>
        <v>Error</v>
      </c>
      <c r="H1722" s="96">
        <v>14400</v>
      </c>
      <c r="I1722" s="97" t="e">
        <f t="shared" si="677"/>
        <v>#VALUE!</v>
      </c>
      <c r="J1722" s="87" t="e">
        <f t="shared" si="672"/>
        <v>#VALUE!</v>
      </c>
      <c r="K1722" s="97">
        <f t="shared" si="678"/>
        <v>0</v>
      </c>
      <c r="L1722" s="97">
        <f t="shared" si="679"/>
        <v>0</v>
      </c>
      <c r="M1722" s="97" t="e">
        <f t="shared" si="680"/>
        <v>#VALUE!</v>
      </c>
      <c r="N1722" s="97" t="e">
        <f t="shared" si="681"/>
        <v>#VALUE!</v>
      </c>
      <c r="O1722" s="96"/>
      <c r="P1722" s="97" t="e">
        <f t="shared" si="673"/>
        <v>#VALUE!</v>
      </c>
      <c r="Q1722" s="98" t="e">
        <f t="shared" si="682"/>
        <v>#VALUE!</v>
      </c>
      <c r="R1722" s="99"/>
      <c r="S1722" s="4"/>
      <c r="T1722" s="27">
        <f t="shared" si="683"/>
        <v>0</v>
      </c>
      <c r="U1722" s="100">
        <v>66140</v>
      </c>
      <c r="V1722" s="101">
        <f t="shared" si="674"/>
        <v>0</v>
      </c>
      <c r="W1722" s="100"/>
      <c r="X1722" s="100"/>
      <c r="Y1722" s="101">
        <f t="shared" si="684"/>
        <v>0</v>
      </c>
      <c r="Z1722" s="101">
        <f t="shared" si="685"/>
        <v>0</v>
      </c>
      <c r="AA1722" s="101" t="e">
        <f t="shared" si="675"/>
        <v>#VALUE!</v>
      </c>
    </row>
    <row r="1723" spans="1:27" ht="17.25" x14ac:dyDescent="0.25">
      <c r="A1723" s="4"/>
      <c r="B1723" s="4"/>
      <c r="C1723" s="92"/>
      <c r="D1723" s="192"/>
      <c r="E1723" s="93"/>
      <c r="F1723" s="94"/>
      <c r="G1723" s="95" t="str">
        <f t="shared" si="676"/>
        <v>Error</v>
      </c>
      <c r="H1723" s="96">
        <v>14400</v>
      </c>
      <c r="I1723" s="97" t="e">
        <f t="shared" si="677"/>
        <v>#VALUE!</v>
      </c>
      <c r="J1723" s="87" t="e">
        <f t="shared" si="672"/>
        <v>#VALUE!</v>
      </c>
      <c r="K1723" s="97">
        <f t="shared" si="678"/>
        <v>0</v>
      </c>
      <c r="L1723" s="97">
        <f t="shared" si="679"/>
        <v>0</v>
      </c>
      <c r="M1723" s="97" t="e">
        <f t="shared" si="680"/>
        <v>#VALUE!</v>
      </c>
      <c r="N1723" s="97" t="e">
        <f t="shared" si="681"/>
        <v>#VALUE!</v>
      </c>
      <c r="O1723" s="96"/>
      <c r="P1723" s="97" t="e">
        <f t="shared" si="673"/>
        <v>#VALUE!</v>
      </c>
      <c r="Q1723" s="98" t="e">
        <f t="shared" si="682"/>
        <v>#VALUE!</v>
      </c>
      <c r="R1723" s="99"/>
      <c r="S1723" s="4"/>
      <c r="T1723" s="27">
        <f t="shared" si="683"/>
        <v>0</v>
      </c>
      <c r="U1723" s="100">
        <v>66140</v>
      </c>
      <c r="V1723" s="101">
        <f t="shared" si="674"/>
        <v>0</v>
      </c>
      <c r="W1723" s="100"/>
      <c r="X1723" s="100"/>
      <c r="Y1723" s="101">
        <f t="shared" si="684"/>
        <v>0</v>
      </c>
      <c r="Z1723" s="101">
        <f t="shared" si="685"/>
        <v>0</v>
      </c>
      <c r="AA1723" s="101" t="e">
        <f t="shared" si="675"/>
        <v>#VALUE!</v>
      </c>
    </row>
    <row r="1724" spans="1:27" ht="17.25" x14ac:dyDescent="0.25">
      <c r="A1724" s="4"/>
      <c r="B1724" s="4"/>
      <c r="C1724" s="92"/>
      <c r="D1724" s="192"/>
      <c r="E1724" s="93"/>
      <c r="F1724" s="94"/>
      <c r="G1724" s="95" t="str">
        <f t="shared" si="676"/>
        <v>Error</v>
      </c>
      <c r="H1724" s="96">
        <v>14400</v>
      </c>
      <c r="I1724" s="97" t="e">
        <f t="shared" si="677"/>
        <v>#VALUE!</v>
      </c>
      <c r="J1724" s="87" t="e">
        <f t="shared" si="672"/>
        <v>#VALUE!</v>
      </c>
      <c r="K1724" s="97">
        <f t="shared" si="678"/>
        <v>0</v>
      </c>
      <c r="L1724" s="97">
        <f t="shared" si="679"/>
        <v>0</v>
      </c>
      <c r="M1724" s="97" t="e">
        <f t="shared" si="680"/>
        <v>#VALUE!</v>
      </c>
      <c r="N1724" s="97" t="e">
        <f t="shared" si="681"/>
        <v>#VALUE!</v>
      </c>
      <c r="O1724" s="96"/>
      <c r="P1724" s="97" t="e">
        <f t="shared" si="673"/>
        <v>#VALUE!</v>
      </c>
      <c r="Q1724" s="98" t="e">
        <f t="shared" si="682"/>
        <v>#VALUE!</v>
      </c>
      <c r="R1724" s="99"/>
      <c r="S1724" s="4"/>
      <c r="T1724" s="27">
        <f t="shared" si="683"/>
        <v>0</v>
      </c>
      <c r="U1724" s="100">
        <v>66140</v>
      </c>
      <c r="V1724" s="101">
        <f t="shared" si="674"/>
        <v>0</v>
      </c>
      <c r="W1724" s="100"/>
      <c r="X1724" s="100"/>
      <c r="Y1724" s="101">
        <f t="shared" si="684"/>
        <v>0</v>
      </c>
      <c r="Z1724" s="101">
        <f t="shared" si="685"/>
        <v>0</v>
      </c>
      <c r="AA1724" s="101" t="e">
        <f t="shared" si="675"/>
        <v>#VALUE!</v>
      </c>
    </row>
    <row r="1725" spans="1:27" ht="17.25" x14ac:dyDescent="0.25">
      <c r="A1725" s="4"/>
      <c r="B1725" s="4"/>
      <c r="C1725" s="92"/>
      <c r="D1725" s="192"/>
      <c r="E1725" s="93"/>
      <c r="F1725" s="94"/>
      <c r="G1725" s="95" t="str">
        <f t="shared" si="676"/>
        <v>Error</v>
      </c>
      <c r="H1725" s="96">
        <v>14400</v>
      </c>
      <c r="I1725" s="97" t="e">
        <f t="shared" si="677"/>
        <v>#VALUE!</v>
      </c>
      <c r="J1725" s="87" t="e">
        <f t="shared" si="672"/>
        <v>#VALUE!</v>
      </c>
      <c r="K1725" s="97">
        <f t="shared" si="678"/>
        <v>0</v>
      </c>
      <c r="L1725" s="97">
        <f t="shared" si="679"/>
        <v>0</v>
      </c>
      <c r="M1725" s="97" t="e">
        <f t="shared" si="680"/>
        <v>#VALUE!</v>
      </c>
      <c r="N1725" s="97" t="e">
        <f t="shared" si="681"/>
        <v>#VALUE!</v>
      </c>
      <c r="O1725" s="96"/>
      <c r="P1725" s="97" t="e">
        <f t="shared" si="673"/>
        <v>#VALUE!</v>
      </c>
      <c r="Q1725" s="98" t="e">
        <f t="shared" si="682"/>
        <v>#VALUE!</v>
      </c>
      <c r="R1725" s="99"/>
      <c r="S1725" s="4"/>
      <c r="T1725" s="27">
        <f t="shared" si="683"/>
        <v>0</v>
      </c>
      <c r="U1725" s="100">
        <v>66140</v>
      </c>
      <c r="V1725" s="101">
        <f t="shared" si="674"/>
        <v>0</v>
      </c>
      <c r="W1725" s="100"/>
      <c r="X1725" s="100"/>
      <c r="Y1725" s="101">
        <f t="shared" si="684"/>
        <v>0</v>
      </c>
      <c r="Z1725" s="101">
        <f t="shared" si="685"/>
        <v>0</v>
      </c>
      <c r="AA1725" s="101" t="e">
        <f t="shared" si="675"/>
        <v>#VALUE!</v>
      </c>
    </row>
    <row r="1726" spans="1:27" ht="17.25" x14ac:dyDescent="0.25">
      <c r="A1726" s="4"/>
      <c r="B1726" s="4"/>
      <c r="C1726" s="92"/>
      <c r="D1726" s="192"/>
      <c r="E1726" s="93"/>
      <c r="F1726" s="94"/>
      <c r="G1726" s="95" t="str">
        <f t="shared" si="676"/>
        <v>Error</v>
      </c>
      <c r="H1726" s="96">
        <v>14400</v>
      </c>
      <c r="I1726" s="97" t="e">
        <f t="shared" si="677"/>
        <v>#VALUE!</v>
      </c>
      <c r="J1726" s="87" t="e">
        <f t="shared" si="672"/>
        <v>#VALUE!</v>
      </c>
      <c r="K1726" s="97">
        <f t="shared" si="678"/>
        <v>0</v>
      </c>
      <c r="L1726" s="97">
        <f t="shared" si="679"/>
        <v>0</v>
      </c>
      <c r="M1726" s="97" t="e">
        <f t="shared" si="680"/>
        <v>#VALUE!</v>
      </c>
      <c r="N1726" s="97" t="e">
        <f t="shared" si="681"/>
        <v>#VALUE!</v>
      </c>
      <c r="O1726" s="96"/>
      <c r="P1726" s="97" t="e">
        <f t="shared" si="673"/>
        <v>#VALUE!</v>
      </c>
      <c r="Q1726" s="98" t="e">
        <f t="shared" si="682"/>
        <v>#VALUE!</v>
      </c>
      <c r="R1726" s="99"/>
      <c r="S1726" s="4"/>
      <c r="T1726" s="27">
        <f t="shared" si="683"/>
        <v>0</v>
      </c>
      <c r="U1726" s="100">
        <v>66140</v>
      </c>
      <c r="V1726" s="101">
        <f t="shared" si="674"/>
        <v>0</v>
      </c>
      <c r="W1726" s="100"/>
      <c r="X1726" s="100"/>
      <c r="Y1726" s="101">
        <f t="shared" si="684"/>
        <v>0</v>
      </c>
      <c r="Z1726" s="101">
        <f t="shared" si="685"/>
        <v>0</v>
      </c>
      <c r="AA1726" s="101" t="e">
        <f t="shared" si="675"/>
        <v>#VALUE!</v>
      </c>
    </row>
    <row r="1727" spans="1:27" ht="17.25" x14ac:dyDescent="0.25">
      <c r="A1727" s="4"/>
      <c r="B1727" s="4"/>
      <c r="C1727" s="92"/>
      <c r="D1727" s="192"/>
      <c r="E1727" s="83"/>
      <c r="F1727" s="84"/>
      <c r="G1727" s="85" t="str">
        <f t="shared" si="676"/>
        <v>Error</v>
      </c>
      <c r="H1727" s="86">
        <v>14400</v>
      </c>
      <c r="I1727" s="87" t="e">
        <f t="shared" si="677"/>
        <v>#VALUE!</v>
      </c>
      <c r="J1727" s="87" t="e">
        <f t="shared" si="672"/>
        <v>#VALUE!</v>
      </c>
      <c r="K1727" s="87">
        <f t="shared" si="678"/>
        <v>0</v>
      </c>
      <c r="L1727" s="87">
        <f t="shared" si="679"/>
        <v>0</v>
      </c>
      <c r="M1727" s="87" t="e">
        <f t="shared" si="680"/>
        <v>#VALUE!</v>
      </c>
      <c r="N1727" s="87" t="e">
        <f t="shared" si="681"/>
        <v>#VALUE!</v>
      </c>
      <c r="O1727" s="86"/>
      <c r="P1727" s="87" t="e">
        <f t="shared" si="673"/>
        <v>#VALUE!</v>
      </c>
      <c r="Q1727" s="88" t="e">
        <f t="shared" si="682"/>
        <v>#VALUE!</v>
      </c>
      <c r="R1727" s="89"/>
      <c r="S1727" s="81"/>
      <c r="T1727" s="27">
        <f t="shared" si="683"/>
        <v>0</v>
      </c>
      <c r="U1727" s="90">
        <v>66140</v>
      </c>
      <c r="V1727" s="91">
        <f t="shared" si="674"/>
        <v>0</v>
      </c>
      <c r="W1727" s="90"/>
      <c r="X1727" s="90"/>
      <c r="Y1727" s="91">
        <f t="shared" si="684"/>
        <v>0</v>
      </c>
      <c r="Z1727" s="91">
        <f t="shared" si="685"/>
        <v>0</v>
      </c>
      <c r="AA1727" s="91" t="e">
        <f t="shared" si="675"/>
        <v>#VALUE!</v>
      </c>
    </row>
    <row r="1728" spans="1:27" ht="17.25" x14ac:dyDescent="0.25">
      <c r="A1728" s="4"/>
      <c r="B1728" s="4"/>
      <c r="C1728" s="92"/>
      <c r="D1728" s="192"/>
      <c r="E1728" s="93"/>
      <c r="F1728" s="94"/>
      <c r="G1728" s="95" t="str">
        <f t="shared" si="676"/>
        <v>Error</v>
      </c>
      <c r="H1728" s="96">
        <v>14400</v>
      </c>
      <c r="I1728" s="97" t="e">
        <f t="shared" si="677"/>
        <v>#VALUE!</v>
      </c>
      <c r="J1728" s="87" t="e">
        <f t="shared" si="672"/>
        <v>#VALUE!</v>
      </c>
      <c r="K1728" s="97">
        <f t="shared" si="678"/>
        <v>0</v>
      </c>
      <c r="L1728" s="97">
        <f t="shared" si="679"/>
        <v>0</v>
      </c>
      <c r="M1728" s="97" t="e">
        <f t="shared" si="680"/>
        <v>#VALUE!</v>
      </c>
      <c r="N1728" s="97" t="e">
        <f t="shared" si="681"/>
        <v>#VALUE!</v>
      </c>
      <c r="O1728" s="96"/>
      <c r="P1728" s="97" t="e">
        <f t="shared" si="673"/>
        <v>#VALUE!</v>
      </c>
      <c r="Q1728" s="98" t="e">
        <f t="shared" si="682"/>
        <v>#VALUE!</v>
      </c>
      <c r="R1728" s="99"/>
      <c r="S1728" s="4"/>
      <c r="T1728" s="27">
        <f t="shared" si="683"/>
        <v>0</v>
      </c>
      <c r="U1728" s="100">
        <v>66140</v>
      </c>
      <c r="V1728" s="101">
        <f t="shared" si="674"/>
        <v>0</v>
      </c>
      <c r="W1728" s="100"/>
      <c r="X1728" s="100"/>
      <c r="Y1728" s="101">
        <f t="shared" si="684"/>
        <v>0</v>
      </c>
      <c r="Z1728" s="101">
        <f t="shared" si="685"/>
        <v>0</v>
      </c>
      <c r="AA1728" s="101" t="e">
        <f t="shared" si="675"/>
        <v>#VALUE!</v>
      </c>
    </row>
    <row r="1729" spans="1:27" ht="17.25" x14ac:dyDescent="0.25">
      <c r="A1729" s="4"/>
      <c r="B1729" s="4"/>
      <c r="C1729" s="92"/>
      <c r="D1729" s="192"/>
      <c r="E1729" s="93"/>
      <c r="F1729" s="94"/>
      <c r="G1729" s="95" t="str">
        <f t="shared" si="676"/>
        <v>Error</v>
      </c>
      <c r="H1729" s="96">
        <v>14400</v>
      </c>
      <c r="I1729" s="97" t="e">
        <f t="shared" si="677"/>
        <v>#VALUE!</v>
      </c>
      <c r="J1729" s="87" t="e">
        <f t="shared" si="672"/>
        <v>#VALUE!</v>
      </c>
      <c r="K1729" s="97">
        <f t="shared" si="678"/>
        <v>0</v>
      </c>
      <c r="L1729" s="97">
        <f t="shared" si="679"/>
        <v>0</v>
      </c>
      <c r="M1729" s="97" t="e">
        <f t="shared" si="680"/>
        <v>#VALUE!</v>
      </c>
      <c r="N1729" s="97" t="e">
        <f t="shared" si="681"/>
        <v>#VALUE!</v>
      </c>
      <c r="O1729" s="96"/>
      <c r="P1729" s="97" t="e">
        <f t="shared" si="673"/>
        <v>#VALUE!</v>
      </c>
      <c r="Q1729" s="98" t="e">
        <f t="shared" si="682"/>
        <v>#VALUE!</v>
      </c>
      <c r="R1729" s="99"/>
      <c r="S1729" s="4"/>
      <c r="T1729" s="27">
        <f t="shared" si="683"/>
        <v>0</v>
      </c>
      <c r="U1729" s="100">
        <v>66140</v>
      </c>
      <c r="V1729" s="101">
        <f t="shared" ref="V1729:V1760" si="686">+U1729*T1729</f>
        <v>0</v>
      </c>
      <c r="W1729" s="100"/>
      <c r="X1729" s="100"/>
      <c r="Y1729" s="101">
        <f t="shared" si="684"/>
        <v>0</v>
      </c>
      <c r="Z1729" s="101">
        <f t="shared" si="685"/>
        <v>0</v>
      </c>
      <c r="AA1729" s="101" t="e">
        <f t="shared" ref="AA1729:AA1760" si="687">+Z1729+Q1729</f>
        <v>#VALUE!</v>
      </c>
    </row>
    <row r="1730" spans="1:27" ht="17.25" x14ac:dyDescent="0.25">
      <c r="A1730" s="4"/>
      <c r="B1730" s="4"/>
      <c r="C1730" s="92"/>
      <c r="D1730" s="192"/>
      <c r="E1730" s="93"/>
      <c r="F1730" s="94"/>
      <c r="G1730" s="95" t="str">
        <f t="shared" si="676"/>
        <v>Error</v>
      </c>
      <c r="H1730" s="96">
        <v>14400</v>
      </c>
      <c r="I1730" s="97" t="e">
        <f t="shared" si="677"/>
        <v>#VALUE!</v>
      </c>
      <c r="J1730" s="87" t="e">
        <f t="shared" si="672"/>
        <v>#VALUE!</v>
      </c>
      <c r="K1730" s="97">
        <f t="shared" si="678"/>
        <v>0</v>
      </c>
      <c r="L1730" s="97">
        <f t="shared" si="679"/>
        <v>0</v>
      </c>
      <c r="M1730" s="97" t="e">
        <f t="shared" si="680"/>
        <v>#VALUE!</v>
      </c>
      <c r="N1730" s="97" t="e">
        <f t="shared" si="681"/>
        <v>#VALUE!</v>
      </c>
      <c r="O1730" s="96"/>
      <c r="P1730" s="97" t="e">
        <f t="shared" si="673"/>
        <v>#VALUE!</v>
      </c>
      <c r="Q1730" s="98" t="e">
        <f t="shared" si="682"/>
        <v>#VALUE!</v>
      </c>
      <c r="R1730" s="99"/>
      <c r="S1730" s="4"/>
      <c r="T1730" s="27">
        <f t="shared" si="683"/>
        <v>0</v>
      </c>
      <c r="U1730" s="100">
        <v>66140</v>
      </c>
      <c r="V1730" s="101">
        <f t="shared" si="686"/>
        <v>0</v>
      </c>
      <c r="W1730" s="100"/>
      <c r="X1730" s="100"/>
      <c r="Y1730" s="101">
        <f t="shared" si="684"/>
        <v>0</v>
      </c>
      <c r="Z1730" s="101">
        <f t="shared" si="685"/>
        <v>0</v>
      </c>
      <c r="AA1730" s="101" t="e">
        <f t="shared" si="687"/>
        <v>#VALUE!</v>
      </c>
    </row>
    <row r="1731" spans="1:27" ht="17.25" x14ac:dyDescent="0.25">
      <c r="A1731" s="4"/>
      <c r="B1731" s="4"/>
      <c r="C1731" s="92"/>
      <c r="D1731" s="192"/>
      <c r="E1731" s="93"/>
      <c r="F1731" s="94"/>
      <c r="G1731" s="95" t="str">
        <f t="shared" si="676"/>
        <v>Error</v>
      </c>
      <c r="H1731" s="96">
        <v>14400</v>
      </c>
      <c r="I1731" s="97" t="e">
        <f t="shared" si="677"/>
        <v>#VALUE!</v>
      </c>
      <c r="J1731" s="87" t="e">
        <f t="shared" si="672"/>
        <v>#VALUE!</v>
      </c>
      <c r="K1731" s="97">
        <f t="shared" si="678"/>
        <v>0</v>
      </c>
      <c r="L1731" s="97">
        <f t="shared" si="679"/>
        <v>0</v>
      </c>
      <c r="M1731" s="97" t="e">
        <f t="shared" si="680"/>
        <v>#VALUE!</v>
      </c>
      <c r="N1731" s="97" t="e">
        <f t="shared" si="681"/>
        <v>#VALUE!</v>
      </c>
      <c r="O1731" s="96"/>
      <c r="P1731" s="97" t="e">
        <f t="shared" si="673"/>
        <v>#VALUE!</v>
      </c>
      <c r="Q1731" s="98" t="e">
        <f t="shared" si="682"/>
        <v>#VALUE!</v>
      </c>
      <c r="R1731" s="99"/>
      <c r="S1731" s="4"/>
      <c r="T1731" s="27">
        <f t="shared" si="683"/>
        <v>0</v>
      </c>
      <c r="U1731" s="100">
        <v>66140</v>
      </c>
      <c r="V1731" s="101">
        <f t="shared" si="686"/>
        <v>0</v>
      </c>
      <c r="W1731" s="100"/>
      <c r="X1731" s="100"/>
      <c r="Y1731" s="101">
        <f t="shared" si="684"/>
        <v>0</v>
      </c>
      <c r="Z1731" s="101">
        <f t="shared" si="685"/>
        <v>0</v>
      </c>
      <c r="AA1731" s="101" t="e">
        <f t="shared" si="687"/>
        <v>#VALUE!</v>
      </c>
    </row>
    <row r="1732" spans="1:27" ht="17.25" x14ac:dyDescent="0.25">
      <c r="A1732" s="4"/>
      <c r="B1732" s="4"/>
      <c r="C1732" s="92"/>
      <c r="D1732" s="192"/>
      <c r="E1732" s="93"/>
      <c r="F1732" s="94"/>
      <c r="G1732" s="95" t="str">
        <f t="shared" si="676"/>
        <v>Error</v>
      </c>
      <c r="H1732" s="96">
        <v>14400</v>
      </c>
      <c r="I1732" s="97" t="e">
        <f t="shared" si="677"/>
        <v>#VALUE!</v>
      </c>
      <c r="J1732" s="87" t="e">
        <f t="shared" si="672"/>
        <v>#VALUE!</v>
      </c>
      <c r="K1732" s="97">
        <f t="shared" si="678"/>
        <v>0</v>
      </c>
      <c r="L1732" s="97">
        <f t="shared" si="679"/>
        <v>0</v>
      </c>
      <c r="M1732" s="97" t="e">
        <f t="shared" si="680"/>
        <v>#VALUE!</v>
      </c>
      <c r="N1732" s="97" t="e">
        <f t="shared" si="681"/>
        <v>#VALUE!</v>
      </c>
      <c r="O1732" s="96"/>
      <c r="P1732" s="97" t="e">
        <f t="shared" si="673"/>
        <v>#VALUE!</v>
      </c>
      <c r="Q1732" s="98" t="e">
        <f t="shared" si="682"/>
        <v>#VALUE!</v>
      </c>
      <c r="R1732" s="99"/>
      <c r="S1732" s="4"/>
      <c r="T1732" s="27">
        <f t="shared" si="683"/>
        <v>0</v>
      </c>
      <c r="U1732" s="100">
        <v>66140</v>
      </c>
      <c r="V1732" s="101">
        <f t="shared" si="686"/>
        <v>0</v>
      </c>
      <c r="W1732" s="100"/>
      <c r="X1732" s="100"/>
      <c r="Y1732" s="101">
        <f t="shared" si="684"/>
        <v>0</v>
      </c>
      <c r="Z1732" s="101">
        <f t="shared" si="685"/>
        <v>0</v>
      </c>
      <c r="AA1732" s="101" t="e">
        <f t="shared" si="687"/>
        <v>#VALUE!</v>
      </c>
    </row>
    <row r="1733" spans="1:27" ht="17.25" x14ac:dyDescent="0.25">
      <c r="A1733" s="4"/>
      <c r="B1733" s="4"/>
      <c r="C1733" s="92"/>
      <c r="D1733" s="192"/>
      <c r="E1733" s="83"/>
      <c r="F1733" s="84"/>
      <c r="G1733" s="85" t="str">
        <f t="shared" si="676"/>
        <v>Error</v>
      </c>
      <c r="H1733" s="86">
        <v>14400</v>
      </c>
      <c r="I1733" s="87" t="e">
        <f t="shared" si="677"/>
        <v>#VALUE!</v>
      </c>
      <c r="J1733" s="87" t="e">
        <f t="shared" si="672"/>
        <v>#VALUE!</v>
      </c>
      <c r="K1733" s="87">
        <f t="shared" si="678"/>
        <v>0</v>
      </c>
      <c r="L1733" s="87">
        <f t="shared" si="679"/>
        <v>0</v>
      </c>
      <c r="M1733" s="87" t="e">
        <f t="shared" si="680"/>
        <v>#VALUE!</v>
      </c>
      <c r="N1733" s="87" t="e">
        <f t="shared" si="681"/>
        <v>#VALUE!</v>
      </c>
      <c r="O1733" s="86"/>
      <c r="P1733" s="87" t="e">
        <f t="shared" si="673"/>
        <v>#VALUE!</v>
      </c>
      <c r="Q1733" s="88" t="e">
        <f t="shared" si="682"/>
        <v>#VALUE!</v>
      </c>
      <c r="R1733" s="89"/>
      <c r="S1733" s="81"/>
      <c r="T1733" s="27">
        <f t="shared" si="683"/>
        <v>0</v>
      </c>
      <c r="U1733" s="90">
        <v>66140</v>
      </c>
      <c r="V1733" s="91">
        <f t="shared" si="686"/>
        <v>0</v>
      </c>
      <c r="W1733" s="90"/>
      <c r="X1733" s="90"/>
      <c r="Y1733" s="91">
        <f t="shared" si="684"/>
        <v>0</v>
      </c>
      <c r="Z1733" s="91">
        <f t="shared" si="685"/>
        <v>0</v>
      </c>
      <c r="AA1733" s="91" t="e">
        <f t="shared" si="687"/>
        <v>#VALUE!</v>
      </c>
    </row>
    <row r="1734" spans="1:27" ht="17.25" x14ac:dyDescent="0.25">
      <c r="A1734" s="4"/>
      <c r="B1734" s="4"/>
      <c r="C1734" s="92"/>
      <c r="D1734" s="192"/>
      <c r="E1734" s="93"/>
      <c r="F1734" s="94"/>
      <c r="G1734" s="95" t="str">
        <f t="shared" si="676"/>
        <v>Error</v>
      </c>
      <c r="H1734" s="96">
        <v>14400</v>
      </c>
      <c r="I1734" s="97" t="e">
        <f t="shared" si="677"/>
        <v>#VALUE!</v>
      </c>
      <c r="J1734" s="87" t="e">
        <f t="shared" si="672"/>
        <v>#VALUE!</v>
      </c>
      <c r="K1734" s="97">
        <f t="shared" si="678"/>
        <v>0</v>
      </c>
      <c r="L1734" s="97">
        <f t="shared" si="679"/>
        <v>0</v>
      </c>
      <c r="M1734" s="97" t="e">
        <f t="shared" si="680"/>
        <v>#VALUE!</v>
      </c>
      <c r="N1734" s="97" t="e">
        <f t="shared" si="681"/>
        <v>#VALUE!</v>
      </c>
      <c r="O1734" s="96"/>
      <c r="P1734" s="97" t="e">
        <f t="shared" si="673"/>
        <v>#VALUE!</v>
      </c>
      <c r="Q1734" s="98" t="e">
        <f t="shared" si="682"/>
        <v>#VALUE!</v>
      </c>
      <c r="R1734" s="99"/>
      <c r="S1734" s="4"/>
      <c r="T1734" s="27">
        <f t="shared" si="683"/>
        <v>0</v>
      </c>
      <c r="U1734" s="100">
        <v>66140</v>
      </c>
      <c r="V1734" s="101">
        <f t="shared" si="686"/>
        <v>0</v>
      </c>
      <c r="W1734" s="100"/>
      <c r="X1734" s="100"/>
      <c r="Y1734" s="101">
        <f t="shared" si="684"/>
        <v>0</v>
      </c>
      <c r="Z1734" s="101">
        <f t="shared" si="685"/>
        <v>0</v>
      </c>
      <c r="AA1734" s="101" t="e">
        <f t="shared" si="687"/>
        <v>#VALUE!</v>
      </c>
    </row>
    <row r="1735" spans="1:27" ht="17.25" x14ac:dyDescent="0.25">
      <c r="A1735" s="4"/>
      <c r="B1735" s="4"/>
      <c r="C1735" s="92"/>
      <c r="D1735" s="192"/>
      <c r="E1735" s="93"/>
      <c r="F1735" s="94"/>
      <c r="G1735" s="95" t="str">
        <f t="shared" si="676"/>
        <v>Error</v>
      </c>
      <c r="H1735" s="96">
        <v>14400</v>
      </c>
      <c r="I1735" s="97" t="e">
        <f t="shared" si="677"/>
        <v>#VALUE!</v>
      </c>
      <c r="J1735" s="87" t="e">
        <f t="shared" si="672"/>
        <v>#VALUE!</v>
      </c>
      <c r="K1735" s="97">
        <f t="shared" si="678"/>
        <v>0</v>
      </c>
      <c r="L1735" s="97">
        <f t="shared" si="679"/>
        <v>0</v>
      </c>
      <c r="M1735" s="97" t="e">
        <f t="shared" si="680"/>
        <v>#VALUE!</v>
      </c>
      <c r="N1735" s="97" t="e">
        <f t="shared" si="681"/>
        <v>#VALUE!</v>
      </c>
      <c r="O1735" s="96"/>
      <c r="P1735" s="97" t="e">
        <f t="shared" si="673"/>
        <v>#VALUE!</v>
      </c>
      <c r="Q1735" s="98" t="e">
        <f t="shared" si="682"/>
        <v>#VALUE!</v>
      </c>
      <c r="R1735" s="99"/>
      <c r="S1735" s="4"/>
      <c r="T1735" s="27">
        <f t="shared" si="683"/>
        <v>0</v>
      </c>
      <c r="U1735" s="100">
        <v>66140</v>
      </c>
      <c r="V1735" s="101">
        <f t="shared" si="686"/>
        <v>0</v>
      </c>
      <c r="W1735" s="100"/>
      <c r="X1735" s="100"/>
      <c r="Y1735" s="101">
        <f t="shared" si="684"/>
        <v>0</v>
      </c>
      <c r="Z1735" s="101">
        <f t="shared" si="685"/>
        <v>0</v>
      </c>
      <c r="AA1735" s="101" t="e">
        <f t="shared" si="687"/>
        <v>#VALUE!</v>
      </c>
    </row>
    <row r="1736" spans="1:27" ht="17.25" x14ac:dyDescent="0.25">
      <c r="A1736" s="4"/>
      <c r="B1736" s="4"/>
      <c r="C1736" s="92"/>
      <c r="D1736" s="192"/>
      <c r="E1736" s="93"/>
      <c r="F1736" s="94"/>
      <c r="G1736" s="95" t="str">
        <f t="shared" si="676"/>
        <v>Error</v>
      </c>
      <c r="H1736" s="96">
        <v>14400</v>
      </c>
      <c r="I1736" s="97" t="e">
        <f t="shared" si="677"/>
        <v>#VALUE!</v>
      </c>
      <c r="J1736" s="87" t="e">
        <f t="shared" si="672"/>
        <v>#VALUE!</v>
      </c>
      <c r="K1736" s="97">
        <f t="shared" si="678"/>
        <v>0</v>
      </c>
      <c r="L1736" s="97">
        <f t="shared" si="679"/>
        <v>0</v>
      </c>
      <c r="M1736" s="97" t="e">
        <f t="shared" si="680"/>
        <v>#VALUE!</v>
      </c>
      <c r="N1736" s="97" t="e">
        <f t="shared" si="681"/>
        <v>#VALUE!</v>
      </c>
      <c r="O1736" s="96"/>
      <c r="P1736" s="97" t="e">
        <f t="shared" si="673"/>
        <v>#VALUE!</v>
      </c>
      <c r="Q1736" s="98" t="e">
        <f t="shared" si="682"/>
        <v>#VALUE!</v>
      </c>
      <c r="R1736" s="99"/>
      <c r="S1736" s="4"/>
      <c r="T1736" s="27">
        <f t="shared" si="683"/>
        <v>0</v>
      </c>
      <c r="U1736" s="100">
        <v>66140</v>
      </c>
      <c r="V1736" s="101">
        <f t="shared" si="686"/>
        <v>0</v>
      </c>
      <c r="W1736" s="100"/>
      <c r="X1736" s="100"/>
      <c r="Y1736" s="101">
        <f t="shared" si="684"/>
        <v>0</v>
      </c>
      <c r="Z1736" s="101">
        <f t="shared" si="685"/>
        <v>0</v>
      </c>
      <c r="AA1736" s="101" t="e">
        <f t="shared" si="687"/>
        <v>#VALUE!</v>
      </c>
    </row>
    <row r="1737" spans="1:27" ht="17.25" x14ac:dyDescent="0.25">
      <c r="A1737" s="4"/>
      <c r="B1737" s="4"/>
      <c r="C1737" s="92"/>
      <c r="D1737" s="192"/>
      <c r="E1737" s="93"/>
      <c r="F1737" s="94"/>
      <c r="G1737" s="95" t="str">
        <f t="shared" si="676"/>
        <v>Error</v>
      </c>
      <c r="H1737" s="96">
        <v>14400</v>
      </c>
      <c r="I1737" s="97" t="e">
        <f t="shared" si="677"/>
        <v>#VALUE!</v>
      </c>
      <c r="J1737" s="87" t="e">
        <f t="shared" si="672"/>
        <v>#VALUE!</v>
      </c>
      <c r="K1737" s="97">
        <f t="shared" si="678"/>
        <v>0</v>
      </c>
      <c r="L1737" s="97">
        <f t="shared" si="679"/>
        <v>0</v>
      </c>
      <c r="M1737" s="97" t="e">
        <f t="shared" si="680"/>
        <v>#VALUE!</v>
      </c>
      <c r="N1737" s="97" t="e">
        <f t="shared" si="681"/>
        <v>#VALUE!</v>
      </c>
      <c r="O1737" s="96"/>
      <c r="P1737" s="97" t="e">
        <f t="shared" si="673"/>
        <v>#VALUE!</v>
      </c>
      <c r="Q1737" s="98" t="e">
        <f t="shared" si="682"/>
        <v>#VALUE!</v>
      </c>
      <c r="R1737" s="99"/>
      <c r="S1737" s="4"/>
      <c r="T1737" s="27">
        <f t="shared" si="683"/>
        <v>0</v>
      </c>
      <c r="U1737" s="100">
        <v>66140</v>
      </c>
      <c r="V1737" s="101">
        <f t="shared" si="686"/>
        <v>0</v>
      </c>
      <c r="W1737" s="100"/>
      <c r="X1737" s="100"/>
      <c r="Y1737" s="101">
        <f t="shared" si="684"/>
        <v>0</v>
      </c>
      <c r="Z1737" s="101">
        <f t="shared" si="685"/>
        <v>0</v>
      </c>
      <c r="AA1737" s="101" t="e">
        <f t="shared" si="687"/>
        <v>#VALUE!</v>
      </c>
    </row>
    <row r="1738" spans="1:27" ht="17.25" x14ac:dyDescent="0.25">
      <c r="A1738" s="4"/>
      <c r="B1738" s="4"/>
      <c r="C1738" s="92"/>
      <c r="D1738" s="192"/>
      <c r="E1738" s="93"/>
      <c r="F1738" s="94"/>
      <c r="G1738" s="95" t="str">
        <f t="shared" si="676"/>
        <v>Error</v>
      </c>
      <c r="H1738" s="96">
        <v>14400</v>
      </c>
      <c r="I1738" s="97" t="e">
        <f t="shared" si="677"/>
        <v>#VALUE!</v>
      </c>
      <c r="J1738" s="87" t="e">
        <f t="shared" si="672"/>
        <v>#VALUE!</v>
      </c>
      <c r="K1738" s="97">
        <f t="shared" si="678"/>
        <v>0</v>
      </c>
      <c r="L1738" s="97">
        <f t="shared" si="679"/>
        <v>0</v>
      </c>
      <c r="M1738" s="97" t="e">
        <f t="shared" si="680"/>
        <v>#VALUE!</v>
      </c>
      <c r="N1738" s="97" t="e">
        <f t="shared" si="681"/>
        <v>#VALUE!</v>
      </c>
      <c r="O1738" s="96"/>
      <c r="P1738" s="97" t="e">
        <f t="shared" si="673"/>
        <v>#VALUE!</v>
      </c>
      <c r="Q1738" s="98" t="e">
        <f t="shared" si="682"/>
        <v>#VALUE!</v>
      </c>
      <c r="R1738" s="99"/>
      <c r="S1738" s="4"/>
      <c r="T1738" s="27">
        <f t="shared" si="683"/>
        <v>0</v>
      </c>
      <c r="U1738" s="100">
        <v>66140</v>
      </c>
      <c r="V1738" s="101">
        <f t="shared" si="686"/>
        <v>0</v>
      </c>
      <c r="W1738" s="100"/>
      <c r="X1738" s="100"/>
      <c r="Y1738" s="101">
        <f t="shared" si="684"/>
        <v>0</v>
      </c>
      <c r="Z1738" s="101">
        <f t="shared" si="685"/>
        <v>0</v>
      </c>
      <c r="AA1738" s="101" t="e">
        <f t="shared" si="687"/>
        <v>#VALUE!</v>
      </c>
    </row>
    <row r="1739" spans="1:27" ht="17.25" x14ac:dyDescent="0.25">
      <c r="A1739" s="4"/>
      <c r="B1739" s="4"/>
      <c r="C1739" s="92"/>
      <c r="D1739" s="192"/>
      <c r="E1739" s="83"/>
      <c r="F1739" s="84"/>
      <c r="G1739" s="85" t="str">
        <f t="shared" si="676"/>
        <v>Error</v>
      </c>
      <c r="H1739" s="86">
        <v>14400</v>
      </c>
      <c r="I1739" s="87" t="e">
        <f t="shared" si="677"/>
        <v>#VALUE!</v>
      </c>
      <c r="J1739" s="87" t="e">
        <f t="shared" si="672"/>
        <v>#VALUE!</v>
      </c>
      <c r="K1739" s="87">
        <f t="shared" si="678"/>
        <v>0</v>
      </c>
      <c r="L1739" s="87">
        <f t="shared" si="679"/>
        <v>0</v>
      </c>
      <c r="M1739" s="87" t="e">
        <f t="shared" si="680"/>
        <v>#VALUE!</v>
      </c>
      <c r="N1739" s="87" t="e">
        <f t="shared" si="681"/>
        <v>#VALUE!</v>
      </c>
      <c r="O1739" s="86"/>
      <c r="P1739" s="87" t="e">
        <f t="shared" si="673"/>
        <v>#VALUE!</v>
      </c>
      <c r="Q1739" s="88" t="e">
        <f t="shared" si="682"/>
        <v>#VALUE!</v>
      </c>
      <c r="R1739" s="89"/>
      <c r="S1739" s="81"/>
      <c r="T1739" s="27">
        <f t="shared" si="683"/>
        <v>0</v>
      </c>
      <c r="U1739" s="90">
        <v>66140</v>
      </c>
      <c r="V1739" s="91">
        <f t="shared" si="686"/>
        <v>0</v>
      </c>
      <c r="W1739" s="90"/>
      <c r="X1739" s="90"/>
      <c r="Y1739" s="91">
        <f t="shared" si="684"/>
        <v>0</v>
      </c>
      <c r="Z1739" s="91">
        <f t="shared" si="685"/>
        <v>0</v>
      </c>
      <c r="AA1739" s="91" t="e">
        <f t="shared" si="687"/>
        <v>#VALUE!</v>
      </c>
    </row>
    <row r="1740" spans="1:27" ht="17.25" x14ac:dyDescent="0.25">
      <c r="A1740" s="4"/>
      <c r="B1740" s="4"/>
      <c r="C1740" s="92"/>
      <c r="D1740" s="192"/>
      <c r="E1740" s="93"/>
      <c r="F1740" s="94"/>
      <c r="G1740" s="95" t="str">
        <f t="shared" si="676"/>
        <v>Error</v>
      </c>
      <c r="H1740" s="96">
        <v>14400</v>
      </c>
      <c r="I1740" s="97" t="e">
        <f t="shared" si="677"/>
        <v>#VALUE!</v>
      </c>
      <c r="J1740" s="87" t="e">
        <f t="shared" si="672"/>
        <v>#VALUE!</v>
      </c>
      <c r="K1740" s="97">
        <f t="shared" si="678"/>
        <v>0</v>
      </c>
      <c r="L1740" s="97">
        <f t="shared" si="679"/>
        <v>0</v>
      </c>
      <c r="M1740" s="97" t="e">
        <f t="shared" si="680"/>
        <v>#VALUE!</v>
      </c>
      <c r="N1740" s="97" t="e">
        <f t="shared" si="681"/>
        <v>#VALUE!</v>
      </c>
      <c r="O1740" s="96"/>
      <c r="P1740" s="97" t="e">
        <f t="shared" si="673"/>
        <v>#VALUE!</v>
      </c>
      <c r="Q1740" s="98" t="e">
        <f t="shared" si="682"/>
        <v>#VALUE!</v>
      </c>
      <c r="R1740" s="99"/>
      <c r="S1740" s="4"/>
      <c r="T1740" s="27">
        <f t="shared" si="683"/>
        <v>0</v>
      </c>
      <c r="U1740" s="100">
        <v>66140</v>
      </c>
      <c r="V1740" s="101">
        <f t="shared" si="686"/>
        <v>0</v>
      </c>
      <c r="W1740" s="100"/>
      <c r="X1740" s="100"/>
      <c r="Y1740" s="101">
        <f t="shared" si="684"/>
        <v>0</v>
      </c>
      <c r="Z1740" s="101">
        <f t="shared" si="685"/>
        <v>0</v>
      </c>
      <c r="AA1740" s="101" t="e">
        <f t="shared" si="687"/>
        <v>#VALUE!</v>
      </c>
    </row>
    <row r="1741" spans="1:27" ht="17.25" x14ac:dyDescent="0.25">
      <c r="A1741" s="4"/>
      <c r="B1741" s="4"/>
      <c r="C1741" s="92"/>
      <c r="D1741" s="192"/>
      <c r="E1741" s="93"/>
      <c r="F1741" s="94"/>
      <c r="G1741" s="95" t="str">
        <f t="shared" si="676"/>
        <v>Error</v>
      </c>
      <c r="H1741" s="96">
        <v>14400</v>
      </c>
      <c r="I1741" s="97" t="e">
        <f t="shared" si="677"/>
        <v>#VALUE!</v>
      </c>
      <c r="J1741" s="87" t="e">
        <f t="shared" si="672"/>
        <v>#VALUE!</v>
      </c>
      <c r="K1741" s="97">
        <f t="shared" si="678"/>
        <v>0</v>
      </c>
      <c r="L1741" s="97">
        <f t="shared" si="679"/>
        <v>0</v>
      </c>
      <c r="M1741" s="97" t="e">
        <f t="shared" si="680"/>
        <v>#VALUE!</v>
      </c>
      <c r="N1741" s="97" t="e">
        <f t="shared" si="681"/>
        <v>#VALUE!</v>
      </c>
      <c r="O1741" s="96"/>
      <c r="P1741" s="97" t="e">
        <f t="shared" si="673"/>
        <v>#VALUE!</v>
      </c>
      <c r="Q1741" s="98" t="e">
        <f t="shared" si="682"/>
        <v>#VALUE!</v>
      </c>
      <c r="R1741" s="99"/>
      <c r="S1741" s="4"/>
      <c r="T1741" s="27">
        <f t="shared" si="683"/>
        <v>0</v>
      </c>
      <c r="U1741" s="100">
        <v>66140</v>
      </c>
      <c r="V1741" s="101">
        <f t="shared" si="686"/>
        <v>0</v>
      </c>
      <c r="W1741" s="100"/>
      <c r="X1741" s="100"/>
      <c r="Y1741" s="101">
        <f t="shared" si="684"/>
        <v>0</v>
      </c>
      <c r="Z1741" s="101">
        <f t="shared" si="685"/>
        <v>0</v>
      </c>
      <c r="AA1741" s="101" t="e">
        <f t="shared" si="687"/>
        <v>#VALUE!</v>
      </c>
    </row>
    <row r="1742" spans="1:27" ht="17.25" x14ac:dyDescent="0.25">
      <c r="A1742" s="4"/>
      <c r="B1742" s="4"/>
      <c r="C1742" s="92"/>
      <c r="D1742" s="192"/>
      <c r="E1742" s="93"/>
      <c r="F1742" s="94"/>
      <c r="G1742" s="95" t="str">
        <f t="shared" si="676"/>
        <v>Error</v>
      </c>
      <c r="H1742" s="96">
        <v>14400</v>
      </c>
      <c r="I1742" s="97" t="e">
        <f t="shared" si="677"/>
        <v>#VALUE!</v>
      </c>
      <c r="J1742" s="87" t="e">
        <f t="shared" si="672"/>
        <v>#VALUE!</v>
      </c>
      <c r="K1742" s="97">
        <f t="shared" si="678"/>
        <v>0</v>
      </c>
      <c r="L1742" s="97">
        <f t="shared" si="679"/>
        <v>0</v>
      </c>
      <c r="M1742" s="97" t="e">
        <f t="shared" si="680"/>
        <v>#VALUE!</v>
      </c>
      <c r="N1742" s="97" t="e">
        <f t="shared" si="681"/>
        <v>#VALUE!</v>
      </c>
      <c r="O1742" s="96"/>
      <c r="P1742" s="97" t="e">
        <f t="shared" si="673"/>
        <v>#VALUE!</v>
      </c>
      <c r="Q1742" s="98" t="e">
        <f t="shared" si="682"/>
        <v>#VALUE!</v>
      </c>
      <c r="R1742" s="99"/>
      <c r="S1742" s="4"/>
      <c r="T1742" s="27">
        <f t="shared" si="683"/>
        <v>0</v>
      </c>
      <c r="U1742" s="100">
        <v>66140</v>
      </c>
      <c r="V1742" s="101">
        <f t="shared" si="686"/>
        <v>0</v>
      </c>
      <c r="W1742" s="100"/>
      <c r="X1742" s="100"/>
      <c r="Y1742" s="101">
        <f t="shared" si="684"/>
        <v>0</v>
      </c>
      <c r="Z1742" s="101">
        <f t="shared" si="685"/>
        <v>0</v>
      </c>
      <c r="AA1742" s="101" t="e">
        <f t="shared" si="687"/>
        <v>#VALUE!</v>
      </c>
    </row>
    <row r="1743" spans="1:27" ht="17.25" x14ac:dyDescent="0.25">
      <c r="A1743" s="4"/>
      <c r="B1743" s="4"/>
      <c r="C1743" s="92"/>
      <c r="D1743" s="192"/>
      <c r="E1743" s="93"/>
      <c r="F1743" s="94"/>
      <c r="G1743" s="95" t="str">
        <f t="shared" si="676"/>
        <v>Error</v>
      </c>
      <c r="H1743" s="96">
        <v>14400</v>
      </c>
      <c r="I1743" s="97" t="e">
        <f t="shared" si="677"/>
        <v>#VALUE!</v>
      </c>
      <c r="J1743" s="87" t="e">
        <f t="shared" si="672"/>
        <v>#VALUE!</v>
      </c>
      <c r="K1743" s="97">
        <f t="shared" si="678"/>
        <v>0</v>
      </c>
      <c r="L1743" s="97">
        <f t="shared" si="679"/>
        <v>0</v>
      </c>
      <c r="M1743" s="97" t="e">
        <f t="shared" si="680"/>
        <v>#VALUE!</v>
      </c>
      <c r="N1743" s="97" t="e">
        <f t="shared" si="681"/>
        <v>#VALUE!</v>
      </c>
      <c r="O1743" s="96"/>
      <c r="P1743" s="97" t="e">
        <f t="shared" si="673"/>
        <v>#VALUE!</v>
      </c>
      <c r="Q1743" s="98" t="e">
        <f t="shared" si="682"/>
        <v>#VALUE!</v>
      </c>
      <c r="R1743" s="99"/>
      <c r="S1743" s="4"/>
      <c r="T1743" s="27">
        <f t="shared" si="683"/>
        <v>0</v>
      </c>
      <c r="U1743" s="100">
        <v>66140</v>
      </c>
      <c r="V1743" s="101">
        <f t="shared" si="686"/>
        <v>0</v>
      </c>
      <c r="W1743" s="100"/>
      <c r="X1743" s="100"/>
      <c r="Y1743" s="101">
        <f t="shared" si="684"/>
        <v>0</v>
      </c>
      <c r="Z1743" s="101">
        <f t="shared" si="685"/>
        <v>0</v>
      </c>
      <c r="AA1743" s="101" t="e">
        <f t="shared" si="687"/>
        <v>#VALUE!</v>
      </c>
    </row>
    <row r="1744" spans="1:27" ht="17.25" x14ac:dyDescent="0.25">
      <c r="A1744" s="4"/>
      <c r="B1744" s="4"/>
      <c r="C1744" s="92"/>
      <c r="D1744" s="192"/>
      <c r="E1744" s="93"/>
      <c r="F1744" s="94"/>
      <c r="G1744" s="95" t="str">
        <f t="shared" si="676"/>
        <v>Error</v>
      </c>
      <c r="H1744" s="96">
        <v>14400</v>
      </c>
      <c r="I1744" s="97" t="e">
        <f t="shared" si="677"/>
        <v>#VALUE!</v>
      </c>
      <c r="J1744" s="87" t="e">
        <f t="shared" si="672"/>
        <v>#VALUE!</v>
      </c>
      <c r="K1744" s="97">
        <f t="shared" si="678"/>
        <v>0</v>
      </c>
      <c r="L1744" s="97">
        <f t="shared" si="679"/>
        <v>0</v>
      </c>
      <c r="M1744" s="97" t="e">
        <f t="shared" si="680"/>
        <v>#VALUE!</v>
      </c>
      <c r="N1744" s="97" t="e">
        <f t="shared" si="681"/>
        <v>#VALUE!</v>
      </c>
      <c r="O1744" s="96"/>
      <c r="P1744" s="97" t="e">
        <f t="shared" si="673"/>
        <v>#VALUE!</v>
      </c>
      <c r="Q1744" s="98" t="e">
        <f t="shared" si="682"/>
        <v>#VALUE!</v>
      </c>
      <c r="R1744" s="99"/>
      <c r="S1744" s="4"/>
      <c r="T1744" s="27">
        <f t="shared" si="683"/>
        <v>0</v>
      </c>
      <c r="U1744" s="100">
        <v>66140</v>
      </c>
      <c r="V1744" s="101">
        <f t="shared" si="686"/>
        <v>0</v>
      </c>
      <c r="W1744" s="100"/>
      <c r="X1744" s="100"/>
      <c r="Y1744" s="101">
        <f t="shared" si="684"/>
        <v>0</v>
      </c>
      <c r="Z1744" s="101">
        <f t="shared" si="685"/>
        <v>0</v>
      </c>
      <c r="AA1744" s="101" t="e">
        <f t="shared" si="687"/>
        <v>#VALUE!</v>
      </c>
    </row>
    <row r="1745" spans="1:27" ht="17.25" x14ac:dyDescent="0.25">
      <c r="A1745" s="4"/>
      <c r="B1745" s="4"/>
      <c r="C1745" s="92"/>
      <c r="D1745" s="192"/>
      <c r="E1745" s="83"/>
      <c r="F1745" s="84"/>
      <c r="G1745" s="85" t="str">
        <f t="shared" si="676"/>
        <v>Error</v>
      </c>
      <c r="H1745" s="86">
        <v>14400</v>
      </c>
      <c r="I1745" s="87" t="e">
        <f t="shared" si="677"/>
        <v>#VALUE!</v>
      </c>
      <c r="J1745" s="87" t="e">
        <f t="shared" si="672"/>
        <v>#VALUE!</v>
      </c>
      <c r="K1745" s="87">
        <f t="shared" si="678"/>
        <v>0</v>
      </c>
      <c r="L1745" s="87">
        <f t="shared" si="679"/>
        <v>0</v>
      </c>
      <c r="M1745" s="87" t="e">
        <f t="shared" si="680"/>
        <v>#VALUE!</v>
      </c>
      <c r="N1745" s="87" t="e">
        <f t="shared" si="681"/>
        <v>#VALUE!</v>
      </c>
      <c r="O1745" s="86"/>
      <c r="P1745" s="87" t="e">
        <f t="shared" si="673"/>
        <v>#VALUE!</v>
      </c>
      <c r="Q1745" s="88" t="e">
        <f t="shared" si="682"/>
        <v>#VALUE!</v>
      </c>
      <c r="R1745" s="89"/>
      <c r="S1745" s="81"/>
      <c r="T1745" s="27">
        <f t="shared" si="683"/>
        <v>0</v>
      </c>
      <c r="U1745" s="90">
        <v>66140</v>
      </c>
      <c r="V1745" s="91">
        <f t="shared" si="686"/>
        <v>0</v>
      </c>
      <c r="W1745" s="90"/>
      <c r="X1745" s="90"/>
      <c r="Y1745" s="91">
        <f t="shared" si="684"/>
        <v>0</v>
      </c>
      <c r="Z1745" s="91">
        <f t="shared" si="685"/>
        <v>0</v>
      </c>
      <c r="AA1745" s="91" t="e">
        <f t="shared" si="687"/>
        <v>#VALUE!</v>
      </c>
    </row>
    <row r="1746" spans="1:27" ht="17.25" x14ac:dyDescent="0.25">
      <c r="A1746" s="4"/>
      <c r="B1746" s="4"/>
      <c r="C1746" s="92"/>
      <c r="D1746" s="192"/>
      <c r="E1746" s="93"/>
      <c r="F1746" s="94"/>
      <c r="G1746" s="95" t="str">
        <f t="shared" si="676"/>
        <v>Error</v>
      </c>
      <c r="H1746" s="96">
        <v>14400</v>
      </c>
      <c r="I1746" s="97" t="e">
        <f t="shared" si="677"/>
        <v>#VALUE!</v>
      </c>
      <c r="J1746" s="87" t="e">
        <f t="shared" si="672"/>
        <v>#VALUE!</v>
      </c>
      <c r="K1746" s="97">
        <f t="shared" si="678"/>
        <v>0</v>
      </c>
      <c r="L1746" s="97">
        <f t="shared" si="679"/>
        <v>0</v>
      </c>
      <c r="M1746" s="97" t="e">
        <f t="shared" si="680"/>
        <v>#VALUE!</v>
      </c>
      <c r="N1746" s="97" t="e">
        <f t="shared" si="681"/>
        <v>#VALUE!</v>
      </c>
      <c r="O1746" s="96"/>
      <c r="P1746" s="97" t="e">
        <f t="shared" si="673"/>
        <v>#VALUE!</v>
      </c>
      <c r="Q1746" s="98" t="e">
        <f t="shared" si="682"/>
        <v>#VALUE!</v>
      </c>
      <c r="R1746" s="99"/>
      <c r="S1746" s="4"/>
      <c r="T1746" s="27">
        <f t="shared" si="683"/>
        <v>0</v>
      </c>
      <c r="U1746" s="100">
        <v>66140</v>
      </c>
      <c r="V1746" s="101">
        <f t="shared" si="686"/>
        <v>0</v>
      </c>
      <c r="W1746" s="100"/>
      <c r="X1746" s="100"/>
      <c r="Y1746" s="101">
        <f t="shared" si="684"/>
        <v>0</v>
      </c>
      <c r="Z1746" s="101">
        <f t="shared" si="685"/>
        <v>0</v>
      </c>
      <c r="AA1746" s="101" t="e">
        <f t="shared" si="687"/>
        <v>#VALUE!</v>
      </c>
    </row>
    <row r="1747" spans="1:27" ht="17.25" x14ac:dyDescent="0.25">
      <c r="A1747" s="4"/>
      <c r="B1747" s="4"/>
      <c r="C1747" s="92"/>
      <c r="D1747" s="192"/>
      <c r="E1747" s="93"/>
      <c r="F1747" s="94"/>
      <c r="G1747" s="95" t="str">
        <f t="shared" si="676"/>
        <v>Error</v>
      </c>
      <c r="H1747" s="96">
        <v>14400</v>
      </c>
      <c r="I1747" s="97" t="e">
        <f t="shared" si="677"/>
        <v>#VALUE!</v>
      </c>
      <c r="J1747" s="87" t="e">
        <f t="shared" si="672"/>
        <v>#VALUE!</v>
      </c>
      <c r="K1747" s="97">
        <f t="shared" si="678"/>
        <v>0</v>
      </c>
      <c r="L1747" s="97">
        <f t="shared" si="679"/>
        <v>0</v>
      </c>
      <c r="M1747" s="97" t="e">
        <f t="shared" si="680"/>
        <v>#VALUE!</v>
      </c>
      <c r="N1747" s="97" t="e">
        <f t="shared" si="681"/>
        <v>#VALUE!</v>
      </c>
      <c r="O1747" s="96"/>
      <c r="P1747" s="97" t="e">
        <f t="shared" si="673"/>
        <v>#VALUE!</v>
      </c>
      <c r="Q1747" s="98" t="e">
        <f t="shared" si="682"/>
        <v>#VALUE!</v>
      </c>
      <c r="R1747" s="99"/>
      <c r="S1747" s="4"/>
      <c r="T1747" s="27">
        <f t="shared" si="683"/>
        <v>0</v>
      </c>
      <c r="U1747" s="100">
        <v>66140</v>
      </c>
      <c r="V1747" s="101">
        <f t="shared" si="686"/>
        <v>0</v>
      </c>
      <c r="W1747" s="100"/>
      <c r="X1747" s="100"/>
      <c r="Y1747" s="101">
        <f t="shared" si="684"/>
        <v>0</v>
      </c>
      <c r="Z1747" s="101">
        <f t="shared" si="685"/>
        <v>0</v>
      </c>
      <c r="AA1747" s="101" t="e">
        <f t="shared" si="687"/>
        <v>#VALUE!</v>
      </c>
    </row>
    <row r="1748" spans="1:27" ht="17.25" x14ac:dyDescent="0.25">
      <c r="A1748" s="4"/>
      <c r="B1748" s="4"/>
      <c r="C1748" s="92"/>
      <c r="D1748" s="192"/>
      <c r="E1748" s="93"/>
      <c r="F1748" s="94"/>
      <c r="G1748" s="95" t="str">
        <f t="shared" si="676"/>
        <v>Error</v>
      </c>
      <c r="H1748" s="96">
        <v>14400</v>
      </c>
      <c r="I1748" s="97" t="e">
        <f t="shared" si="677"/>
        <v>#VALUE!</v>
      </c>
      <c r="J1748" s="87" t="e">
        <f t="shared" si="672"/>
        <v>#VALUE!</v>
      </c>
      <c r="K1748" s="97">
        <f t="shared" si="678"/>
        <v>0</v>
      </c>
      <c r="L1748" s="97">
        <f t="shared" si="679"/>
        <v>0</v>
      </c>
      <c r="M1748" s="97" t="e">
        <f t="shared" si="680"/>
        <v>#VALUE!</v>
      </c>
      <c r="N1748" s="97" t="e">
        <f t="shared" si="681"/>
        <v>#VALUE!</v>
      </c>
      <c r="O1748" s="96"/>
      <c r="P1748" s="97" t="e">
        <f t="shared" si="673"/>
        <v>#VALUE!</v>
      </c>
      <c r="Q1748" s="98" t="e">
        <f t="shared" si="682"/>
        <v>#VALUE!</v>
      </c>
      <c r="R1748" s="99"/>
      <c r="S1748" s="4"/>
      <c r="T1748" s="27">
        <f t="shared" si="683"/>
        <v>0</v>
      </c>
      <c r="U1748" s="100">
        <v>66140</v>
      </c>
      <c r="V1748" s="101">
        <f t="shared" si="686"/>
        <v>0</v>
      </c>
      <c r="W1748" s="100"/>
      <c r="X1748" s="100"/>
      <c r="Y1748" s="101">
        <f t="shared" si="684"/>
        <v>0</v>
      </c>
      <c r="Z1748" s="101">
        <f t="shared" si="685"/>
        <v>0</v>
      </c>
      <c r="AA1748" s="101" t="e">
        <f t="shared" si="687"/>
        <v>#VALUE!</v>
      </c>
    </row>
    <row r="1749" spans="1:27" ht="17.25" x14ac:dyDescent="0.25">
      <c r="A1749" s="4"/>
      <c r="B1749" s="4"/>
      <c r="C1749" s="92"/>
      <c r="D1749" s="192"/>
      <c r="E1749" s="93"/>
      <c r="F1749" s="94"/>
      <c r="G1749" s="95" t="str">
        <f t="shared" si="676"/>
        <v>Error</v>
      </c>
      <c r="H1749" s="96">
        <v>14400</v>
      </c>
      <c r="I1749" s="97" t="e">
        <f t="shared" si="677"/>
        <v>#VALUE!</v>
      </c>
      <c r="J1749" s="87" t="e">
        <f t="shared" si="672"/>
        <v>#VALUE!</v>
      </c>
      <c r="K1749" s="97">
        <f t="shared" si="678"/>
        <v>0</v>
      </c>
      <c r="L1749" s="97">
        <f t="shared" si="679"/>
        <v>0</v>
      </c>
      <c r="M1749" s="97" t="e">
        <f t="shared" si="680"/>
        <v>#VALUE!</v>
      </c>
      <c r="N1749" s="97" t="e">
        <f t="shared" si="681"/>
        <v>#VALUE!</v>
      </c>
      <c r="O1749" s="96"/>
      <c r="P1749" s="97" t="e">
        <f t="shared" si="673"/>
        <v>#VALUE!</v>
      </c>
      <c r="Q1749" s="98" t="e">
        <f t="shared" si="682"/>
        <v>#VALUE!</v>
      </c>
      <c r="R1749" s="99"/>
      <c r="S1749" s="4"/>
      <c r="T1749" s="27">
        <f t="shared" si="683"/>
        <v>0</v>
      </c>
      <c r="U1749" s="100">
        <v>66140</v>
      </c>
      <c r="V1749" s="101">
        <f t="shared" si="686"/>
        <v>0</v>
      </c>
      <c r="W1749" s="100"/>
      <c r="X1749" s="100"/>
      <c r="Y1749" s="101">
        <f t="shared" si="684"/>
        <v>0</v>
      </c>
      <c r="Z1749" s="101">
        <f t="shared" si="685"/>
        <v>0</v>
      </c>
      <c r="AA1749" s="101" t="e">
        <f t="shared" si="687"/>
        <v>#VALUE!</v>
      </c>
    </row>
    <row r="1750" spans="1:27" ht="17.25" x14ac:dyDescent="0.25">
      <c r="A1750" s="4"/>
      <c r="B1750" s="4"/>
      <c r="C1750" s="92"/>
      <c r="D1750" s="192"/>
      <c r="E1750" s="93"/>
      <c r="F1750" s="94"/>
      <c r="G1750" s="95" t="str">
        <f t="shared" si="676"/>
        <v>Error</v>
      </c>
      <c r="H1750" s="96">
        <v>14400</v>
      </c>
      <c r="I1750" s="97" t="e">
        <f t="shared" si="677"/>
        <v>#VALUE!</v>
      </c>
      <c r="J1750" s="87" t="e">
        <f t="shared" si="672"/>
        <v>#VALUE!</v>
      </c>
      <c r="K1750" s="97">
        <f t="shared" si="678"/>
        <v>0</v>
      </c>
      <c r="L1750" s="97">
        <f t="shared" si="679"/>
        <v>0</v>
      </c>
      <c r="M1750" s="97" t="e">
        <f t="shared" si="680"/>
        <v>#VALUE!</v>
      </c>
      <c r="N1750" s="97" t="e">
        <f t="shared" si="681"/>
        <v>#VALUE!</v>
      </c>
      <c r="O1750" s="96"/>
      <c r="P1750" s="97" t="e">
        <f t="shared" si="673"/>
        <v>#VALUE!</v>
      </c>
      <c r="Q1750" s="98" t="e">
        <f t="shared" si="682"/>
        <v>#VALUE!</v>
      </c>
      <c r="R1750" s="99"/>
      <c r="S1750" s="4"/>
      <c r="T1750" s="27">
        <f t="shared" si="683"/>
        <v>0</v>
      </c>
      <c r="U1750" s="100">
        <v>66140</v>
      </c>
      <c r="V1750" s="101">
        <f t="shared" si="686"/>
        <v>0</v>
      </c>
      <c r="W1750" s="100"/>
      <c r="X1750" s="100"/>
      <c r="Y1750" s="101">
        <f t="shared" si="684"/>
        <v>0</v>
      </c>
      <c r="Z1750" s="101">
        <f t="shared" si="685"/>
        <v>0</v>
      </c>
      <c r="AA1750" s="101" t="e">
        <f t="shared" si="687"/>
        <v>#VALUE!</v>
      </c>
    </row>
    <row r="1751" spans="1:27" ht="17.25" x14ac:dyDescent="0.25">
      <c r="A1751" s="4"/>
      <c r="B1751" s="4"/>
      <c r="C1751" s="92"/>
      <c r="D1751" s="192"/>
      <c r="E1751" s="83"/>
      <c r="F1751" s="84"/>
      <c r="G1751" s="85" t="str">
        <f t="shared" si="676"/>
        <v>Error</v>
      </c>
      <c r="H1751" s="86">
        <v>14400</v>
      </c>
      <c r="I1751" s="87" t="e">
        <f t="shared" si="677"/>
        <v>#VALUE!</v>
      </c>
      <c r="J1751" s="87" t="e">
        <f t="shared" si="672"/>
        <v>#VALUE!</v>
      </c>
      <c r="K1751" s="87">
        <f t="shared" si="678"/>
        <v>0</v>
      </c>
      <c r="L1751" s="87">
        <f t="shared" si="679"/>
        <v>0</v>
      </c>
      <c r="M1751" s="87" t="e">
        <f t="shared" si="680"/>
        <v>#VALUE!</v>
      </c>
      <c r="N1751" s="87" t="e">
        <f t="shared" si="681"/>
        <v>#VALUE!</v>
      </c>
      <c r="O1751" s="86"/>
      <c r="P1751" s="87" t="e">
        <f t="shared" si="673"/>
        <v>#VALUE!</v>
      </c>
      <c r="Q1751" s="88" t="e">
        <f t="shared" si="682"/>
        <v>#VALUE!</v>
      </c>
      <c r="R1751" s="89"/>
      <c r="S1751" s="81"/>
      <c r="T1751" s="27">
        <f t="shared" si="683"/>
        <v>0</v>
      </c>
      <c r="U1751" s="90">
        <v>66140</v>
      </c>
      <c r="V1751" s="91">
        <f t="shared" si="686"/>
        <v>0</v>
      </c>
      <c r="W1751" s="90"/>
      <c r="X1751" s="90"/>
      <c r="Y1751" s="91">
        <f t="shared" si="684"/>
        <v>0</v>
      </c>
      <c r="Z1751" s="91">
        <f t="shared" si="685"/>
        <v>0</v>
      </c>
      <c r="AA1751" s="91" t="e">
        <f t="shared" si="687"/>
        <v>#VALUE!</v>
      </c>
    </row>
    <row r="1752" spans="1:27" ht="17.25" x14ac:dyDescent="0.25">
      <c r="A1752" s="4"/>
      <c r="B1752" s="4"/>
      <c r="C1752" s="92"/>
      <c r="D1752" s="192"/>
      <c r="E1752" s="83"/>
      <c r="F1752" s="84"/>
      <c r="G1752" s="85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6">
        <v>14400</v>
      </c>
      <c r="I1752" s="87" t="e">
        <f>G1752*H1752</f>
        <v>#VALUE!</v>
      </c>
      <c r="J1752" s="87" t="e">
        <f t="shared" si="672"/>
        <v>#VALUE!</v>
      </c>
      <c r="K1752" s="87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7">
        <f>K1752*H1752</f>
        <v>0</v>
      </c>
      <c r="M1752" s="87" t="e">
        <f>L1752+J1752</f>
        <v>#VALUE!</v>
      </c>
      <c r="N1752" s="87" t="e">
        <f>IF(F1752&lt;2,M1752*0%,IF(F1752&lt;5,M1752*5%,IF(F1752&lt;10,M1752*10%,IF(F1752&lt;15,M1752*15%,IF(F1752&lt;20,M1752*20%,IF(F1752&lt;25,M1752*25%,IF(F1752&gt;=25,M1752*30%)))))))</f>
        <v>#VALUE!</v>
      </c>
      <c r="O1752" s="86"/>
      <c r="P1752" s="87" t="e">
        <f t="shared" si="673"/>
        <v>#VALUE!</v>
      </c>
      <c r="Q1752" s="88" t="e">
        <f>P1752*6.565</f>
        <v>#VALUE!</v>
      </c>
      <c r="R1752" s="89"/>
      <c r="S1752" s="81"/>
      <c r="T1752" s="27">
        <f t="shared" si="683"/>
        <v>0</v>
      </c>
      <c r="U1752" s="90">
        <v>66140</v>
      </c>
      <c r="V1752" s="91">
        <f t="shared" si="686"/>
        <v>0</v>
      </c>
      <c r="W1752" s="90"/>
      <c r="X1752" s="90"/>
      <c r="Y1752" s="91">
        <f>+V1752+W1752+X1752</f>
        <v>0</v>
      </c>
      <c r="Z1752" s="91">
        <f>+Y1752*6.565</f>
        <v>0</v>
      </c>
      <c r="AA1752" s="91" t="e">
        <f t="shared" si="687"/>
        <v>#VALUE!</v>
      </c>
    </row>
    <row r="1753" spans="1:27" ht="17.25" x14ac:dyDescent="0.25">
      <c r="A1753" s="4"/>
      <c r="B1753" s="4"/>
      <c r="C1753" s="92"/>
      <c r="D1753" s="192"/>
      <c r="E1753" s="93"/>
      <c r="F1753" s="94"/>
      <c r="G1753" s="95" t="str">
        <f t="shared" si="676"/>
        <v>Error</v>
      </c>
      <c r="H1753" s="96">
        <v>14400</v>
      </c>
      <c r="I1753" s="97" t="e">
        <f t="shared" ref="I1753:I1768" si="688">G1753*H1753</f>
        <v>#VALUE!</v>
      </c>
      <c r="J1753" s="87" t="e">
        <f t="shared" si="672"/>
        <v>#VALUE!</v>
      </c>
      <c r="K1753" s="97">
        <f t="shared" si="678"/>
        <v>0</v>
      </c>
      <c r="L1753" s="97">
        <f t="shared" ref="L1753:L1768" si="689">K1753*H1753</f>
        <v>0</v>
      </c>
      <c r="M1753" s="97" t="e">
        <f t="shared" ref="M1753:M1768" si="690">L1753+J1753</f>
        <v>#VALUE!</v>
      </c>
      <c r="N1753" s="97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6"/>
      <c r="P1753" s="97" t="e">
        <f t="shared" si="673"/>
        <v>#VALUE!</v>
      </c>
      <c r="Q1753" s="98" t="e">
        <f t="shared" si="682"/>
        <v>#VALUE!</v>
      </c>
      <c r="R1753" s="99"/>
      <c r="S1753" s="4"/>
      <c r="T1753" s="27">
        <f t="shared" si="683"/>
        <v>0</v>
      </c>
      <c r="U1753" s="100">
        <v>66140</v>
      </c>
      <c r="V1753" s="101">
        <f t="shared" si="686"/>
        <v>0</v>
      </c>
      <c r="W1753" s="100"/>
      <c r="X1753" s="100"/>
      <c r="Y1753" s="101">
        <f t="shared" ref="Y1753:Y1768" si="692">+V1753+W1753+X1753</f>
        <v>0</v>
      </c>
      <c r="Z1753" s="101">
        <f t="shared" si="685"/>
        <v>0</v>
      </c>
      <c r="AA1753" s="101" t="e">
        <f t="shared" si="687"/>
        <v>#VALUE!</v>
      </c>
    </row>
    <row r="1754" spans="1:27" ht="17.25" x14ac:dyDescent="0.25">
      <c r="A1754" s="4"/>
      <c r="B1754" s="4"/>
      <c r="C1754" s="92"/>
      <c r="D1754" s="192"/>
      <c r="E1754" s="93"/>
      <c r="F1754" s="94"/>
      <c r="G1754" s="95" t="str">
        <f t="shared" si="676"/>
        <v>Error</v>
      </c>
      <c r="H1754" s="96">
        <v>14400</v>
      </c>
      <c r="I1754" s="97" t="e">
        <f t="shared" si="688"/>
        <v>#VALUE!</v>
      </c>
      <c r="J1754" s="87" t="e">
        <f t="shared" si="672"/>
        <v>#VALUE!</v>
      </c>
      <c r="K1754" s="97">
        <f t="shared" si="678"/>
        <v>0</v>
      </c>
      <c r="L1754" s="97">
        <f t="shared" si="689"/>
        <v>0</v>
      </c>
      <c r="M1754" s="97" t="e">
        <f t="shared" si="690"/>
        <v>#VALUE!</v>
      </c>
      <c r="N1754" s="97" t="e">
        <f t="shared" si="691"/>
        <v>#VALUE!</v>
      </c>
      <c r="O1754" s="96"/>
      <c r="P1754" s="97" t="e">
        <f t="shared" si="673"/>
        <v>#VALUE!</v>
      </c>
      <c r="Q1754" s="98" t="e">
        <f t="shared" si="682"/>
        <v>#VALUE!</v>
      </c>
      <c r="R1754" s="99"/>
      <c r="S1754" s="4"/>
      <c r="T1754" s="27">
        <f t="shared" si="683"/>
        <v>0</v>
      </c>
      <c r="U1754" s="100">
        <v>66140</v>
      </c>
      <c r="V1754" s="101">
        <f t="shared" si="686"/>
        <v>0</v>
      </c>
      <c r="W1754" s="100"/>
      <c r="X1754" s="100"/>
      <c r="Y1754" s="101">
        <f t="shared" si="692"/>
        <v>0</v>
      </c>
      <c r="Z1754" s="101">
        <f t="shared" si="685"/>
        <v>0</v>
      </c>
      <c r="AA1754" s="101" t="e">
        <f t="shared" si="687"/>
        <v>#VALUE!</v>
      </c>
    </row>
    <row r="1755" spans="1:27" ht="17.25" x14ac:dyDescent="0.25">
      <c r="A1755" s="4"/>
      <c r="B1755" s="4"/>
      <c r="C1755" s="92"/>
      <c r="D1755" s="192"/>
      <c r="E1755" s="93"/>
      <c r="F1755" s="94"/>
      <c r="G1755" s="95" t="str">
        <f t="shared" si="676"/>
        <v>Error</v>
      </c>
      <c r="H1755" s="96">
        <v>14400</v>
      </c>
      <c r="I1755" s="97" t="e">
        <f t="shared" si="688"/>
        <v>#VALUE!</v>
      </c>
      <c r="J1755" s="87" t="e">
        <f t="shared" si="672"/>
        <v>#VALUE!</v>
      </c>
      <c r="K1755" s="97">
        <f t="shared" si="678"/>
        <v>0</v>
      </c>
      <c r="L1755" s="97">
        <f t="shared" si="689"/>
        <v>0</v>
      </c>
      <c r="M1755" s="97" t="e">
        <f t="shared" si="690"/>
        <v>#VALUE!</v>
      </c>
      <c r="N1755" s="97" t="e">
        <f t="shared" si="691"/>
        <v>#VALUE!</v>
      </c>
      <c r="O1755" s="96"/>
      <c r="P1755" s="97" t="e">
        <f t="shared" si="673"/>
        <v>#VALUE!</v>
      </c>
      <c r="Q1755" s="98" t="e">
        <f t="shared" si="682"/>
        <v>#VALUE!</v>
      </c>
      <c r="R1755" s="99"/>
      <c r="S1755" s="4"/>
      <c r="T1755" s="27">
        <f t="shared" si="683"/>
        <v>0</v>
      </c>
      <c r="U1755" s="100">
        <v>66140</v>
      </c>
      <c r="V1755" s="101">
        <f t="shared" si="686"/>
        <v>0</v>
      </c>
      <c r="W1755" s="100"/>
      <c r="X1755" s="100"/>
      <c r="Y1755" s="101">
        <f t="shared" si="692"/>
        <v>0</v>
      </c>
      <c r="Z1755" s="101">
        <f t="shared" si="685"/>
        <v>0</v>
      </c>
      <c r="AA1755" s="101" t="e">
        <f t="shared" si="687"/>
        <v>#VALUE!</v>
      </c>
    </row>
    <row r="1756" spans="1:27" ht="17.25" x14ac:dyDescent="0.25">
      <c r="A1756" s="4"/>
      <c r="B1756" s="4"/>
      <c r="C1756" s="92"/>
      <c r="D1756" s="192"/>
      <c r="E1756" s="93"/>
      <c r="F1756" s="94"/>
      <c r="G1756" s="95" t="str">
        <f t="shared" si="676"/>
        <v>Error</v>
      </c>
      <c r="H1756" s="96">
        <v>14400</v>
      </c>
      <c r="I1756" s="97" t="e">
        <f t="shared" si="688"/>
        <v>#VALUE!</v>
      </c>
      <c r="J1756" s="87" t="e">
        <f t="shared" si="672"/>
        <v>#VALUE!</v>
      </c>
      <c r="K1756" s="97">
        <f t="shared" si="678"/>
        <v>0</v>
      </c>
      <c r="L1756" s="97">
        <f t="shared" si="689"/>
        <v>0</v>
      </c>
      <c r="M1756" s="97" t="e">
        <f t="shared" si="690"/>
        <v>#VALUE!</v>
      </c>
      <c r="N1756" s="97" t="e">
        <f t="shared" si="691"/>
        <v>#VALUE!</v>
      </c>
      <c r="O1756" s="96"/>
      <c r="P1756" s="97" t="e">
        <f t="shared" si="673"/>
        <v>#VALUE!</v>
      </c>
      <c r="Q1756" s="98" t="e">
        <f t="shared" si="682"/>
        <v>#VALUE!</v>
      </c>
      <c r="R1756" s="99"/>
      <c r="S1756" s="4"/>
      <c r="T1756" s="27">
        <f t="shared" si="683"/>
        <v>0</v>
      </c>
      <c r="U1756" s="100">
        <v>66140</v>
      </c>
      <c r="V1756" s="101">
        <f t="shared" si="686"/>
        <v>0</v>
      </c>
      <c r="W1756" s="100"/>
      <c r="X1756" s="100"/>
      <c r="Y1756" s="101">
        <f t="shared" si="692"/>
        <v>0</v>
      </c>
      <c r="Z1756" s="101">
        <f t="shared" si="685"/>
        <v>0</v>
      </c>
      <c r="AA1756" s="101" t="e">
        <f t="shared" si="687"/>
        <v>#VALUE!</v>
      </c>
    </row>
    <row r="1757" spans="1:27" ht="17.25" x14ac:dyDescent="0.25">
      <c r="A1757" s="4"/>
      <c r="B1757" s="4"/>
      <c r="C1757" s="92"/>
      <c r="D1757" s="192"/>
      <c r="E1757" s="93"/>
      <c r="F1757" s="94"/>
      <c r="G1757" s="95" t="str">
        <f t="shared" si="676"/>
        <v>Error</v>
      </c>
      <c r="H1757" s="96">
        <v>14400</v>
      </c>
      <c r="I1757" s="97" t="e">
        <f t="shared" si="688"/>
        <v>#VALUE!</v>
      </c>
      <c r="J1757" s="87" t="e">
        <f t="shared" si="672"/>
        <v>#VALUE!</v>
      </c>
      <c r="K1757" s="97">
        <f t="shared" si="678"/>
        <v>0</v>
      </c>
      <c r="L1757" s="97">
        <f t="shared" si="689"/>
        <v>0</v>
      </c>
      <c r="M1757" s="97" t="e">
        <f t="shared" si="690"/>
        <v>#VALUE!</v>
      </c>
      <c r="N1757" s="97" t="e">
        <f t="shared" si="691"/>
        <v>#VALUE!</v>
      </c>
      <c r="O1757" s="96"/>
      <c r="P1757" s="97" t="e">
        <f t="shared" si="673"/>
        <v>#VALUE!</v>
      </c>
      <c r="Q1757" s="98" t="e">
        <f t="shared" si="682"/>
        <v>#VALUE!</v>
      </c>
      <c r="R1757" s="99"/>
      <c r="S1757" s="4"/>
      <c r="T1757" s="27">
        <f t="shared" si="683"/>
        <v>0</v>
      </c>
      <c r="U1757" s="100">
        <v>66140</v>
      </c>
      <c r="V1757" s="101">
        <f t="shared" si="686"/>
        <v>0</v>
      </c>
      <c r="W1757" s="100"/>
      <c r="X1757" s="100"/>
      <c r="Y1757" s="101">
        <f t="shared" si="692"/>
        <v>0</v>
      </c>
      <c r="Z1757" s="101">
        <f t="shared" si="685"/>
        <v>0</v>
      </c>
      <c r="AA1757" s="101" t="e">
        <f t="shared" si="687"/>
        <v>#VALUE!</v>
      </c>
    </row>
    <row r="1758" spans="1:27" ht="17.25" x14ac:dyDescent="0.25">
      <c r="A1758" s="4"/>
      <c r="B1758" s="4"/>
      <c r="C1758" s="92"/>
      <c r="D1758" s="192"/>
      <c r="E1758" s="83"/>
      <c r="F1758" s="84"/>
      <c r="G1758" s="85" t="str">
        <f t="shared" si="676"/>
        <v>Error</v>
      </c>
      <c r="H1758" s="86">
        <v>14400</v>
      </c>
      <c r="I1758" s="87" t="e">
        <f t="shared" si="688"/>
        <v>#VALUE!</v>
      </c>
      <c r="J1758" s="87" t="e">
        <f t="shared" si="672"/>
        <v>#VALUE!</v>
      </c>
      <c r="K1758" s="87">
        <f t="shared" si="678"/>
        <v>0</v>
      </c>
      <c r="L1758" s="87">
        <f t="shared" si="689"/>
        <v>0</v>
      </c>
      <c r="M1758" s="87" t="e">
        <f t="shared" si="690"/>
        <v>#VALUE!</v>
      </c>
      <c r="N1758" s="87" t="e">
        <f t="shared" si="691"/>
        <v>#VALUE!</v>
      </c>
      <c r="O1758" s="86"/>
      <c r="P1758" s="87" t="e">
        <f t="shared" si="673"/>
        <v>#VALUE!</v>
      </c>
      <c r="Q1758" s="88" t="e">
        <f t="shared" si="682"/>
        <v>#VALUE!</v>
      </c>
      <c r="R1758" s="89"/>
      <c r="S1758" s="81"/>
      <c r="T1758" s="27">
        <f t="shared" si="683"/>
        <v>0</v>
      </c>
      <c r="U1758" s="90">
        <v>66140</v>
      </c>
      <c r="V1758" s="91">
        <f t="shared" si="686"/>
        <v>0</v>
      </c>
      <c r="W1758" s="90"/>
      <c r="X1758" s="90"/>
      <c r="Y1758" s="91">
        <f t="shared" si="692"/>
        <v>0</v>
      </c>
      <c r="Z1758" s="91">
        <f t="shared" si="685"/>
        <v>0</v>
      </c>
      <c r="AA1758" s="91" t="e">
        <f t="shared" si="687"/>
        <v>#VALUE!</v>
      </c>
    </row>
    <row r="1759" spans="1:27" ht="17.25" x14ac:dyDescent="0.25">
      <c r="A1759" s="4"/>
      <c r="B1759" s="4"/>
      <c r="C1759" s="92"/>
      <c r="D1759" s="192"/>
      <c r="E1759" s="93"/>
      <c r="F1759" s="94"/>
      <c r="G1759" s="95" t="str">
        <f t="shared" si="676"/>
        <v>Error</v>
      </c>
      <c r="H1759" s="96">
        <v>14400</v>
      </c>
      <c r="I1759" s="97" t="e">
        <f t="shared" si="688"/>
        <v>#VALUE!</v>
      </c>
      <c r="J1759" s="87" t="e">
        <f t="shared" si="672"/>
        <v>#VALUE!</v>
      </c>
      <c r="K1759" s="97">
        <f t="shared" si="678"/>
        <v>0</v>
      </c>
      <c r="L1759" s="97">
        <f t="shared" si="689"/>
        <v>0</v>
      </c>
      <c r="M1759" s="97" t="e">
        <f t="shared" si="690"/>
        <v>#VALUE!</v>
      </c>
      <c r="N1759" s="97" t="e">
        <f t="shared" si="691"/>
        <v>#VALUE!</v>
      </c>
      <c r="O1759" s="96"/>
      <c r="P1759" s="97" t="e">
        <f t="shared" si="673"/>
        <v>#VALUE!</v>
      </c>
      <c r="Q1759" s="98" t="e">
        <f t="shared" si="682"/>
        <v>#VALUE!</v>
      </c>
      <c r="R1759" s="99"/>
      <c r="S1759" s="4"/>
      <c r="T1759" s="27">
        <f t="shared" si="683"/>
        <v>0</v>
      </c>
      <c r="U1759" s="100">
        <v>66140</v>
      </c>
      <c r="V1759" s="101">
        <f t="shared" si="686"/>
        <v>0</v>
      </c>
      <c r="W1759" s="100"/>
      <c r="X1759" s="100"/>
      <c r="Y1759" s="101">
        <f t="shared" si="692"/>
        <v>0</v>
      </c>
      <c r="Z1759" s="101">
        <f t="shared" si="685"/>
        <v>0</v>
      </c>
      <c r="AA1759" s="101" t="e">
        <f t="shared" si="687"/>
        <v>#VALUE!</v>
      </c>
    </row>
    <row r="1760" spans="1:27" ht="17.25" x14ac:dyDescent="0.25">
      <c r="A1760" s="4"/>
      <c r="B1760" s="4"/>
      <c r="C1760" s="92"/>
      <c r="D1760" s="192"/>
      <c r="E1760" s="93"/>
      <c r="F1760" s="94"/>
      <c r="G1760" s="95" t="str">
        <f t="shared" si="676"/>
        <v>Error</v>
      </c>
      <c r="H1760" s="96">
        <v>14400</v>
      </c>
      <c r="I1760" s="97" t="e">
        <f t="shared" si="688"/>
        <v>#VALUE!</v>
      </c>
      <c r="J1760" s="87" t="e">
        <f t="shared" si="672"/>
        <v>#VALUE!</v>
      </c>
      <c r="K1760" s="97">
        <f t="shared" si="678"/>
        <v>0</v>
      </c>
      <c r="L1760" s="97">
        <f t="shared" si="689"/>
        <v>0</v>
      </c>
      <c r="M1760" s="97" t="e">
        <f t="shared" si="690"/>
        <v>#VALUE!</v>
      </c>
      <c r="N1760" s="97" t="e">
        <f t="shared" si="691"/>
        <v>#VALUE!</v>
      </c>
      <c r="O1760" s="96"/>
      <c r="P1760" s="97" t="e">
        <f t="shared" si="673"/>
        <v>#VALUE!</v>
      </c>
      <c r="Q1760" s="98" t="e">
        <f t="shared" si="682"/>
        <v>#VALUE!</v>
      </c>
      <c r="R1760" s="99"/>
      <c r="S1760" s="4"/>
      <c r="T1760" s="27">
        <f t="shared" si="683"/>
        <v>0</v>
      </c>
      <c r="U1760" s="100">
        <v>66140</v>
      </c>
      <c r="V1760" s="101">
        <f t="shared" si="686"/>
        <v>0</v>
      </c>
      <c r="W1760" s="100"/>
      <c r="X1760" s="100"/>
      <c r="Y1760" s="101">
        <f t="shared" si="692"/>
        <v>0</v>
      </c>
      <c r="Z1760" s="101">
        <f t="shared" si="685"/>
        <v>0</v>
      </c>
      <c r="AA1760" s="101" t="e">
        <f t="shared" si="687"/>
        <v>#VALUE!</v>
      </c>
    </row>
    <row r="1761" spans="1:29" ht="17.25" x14ac:dyDescent="0.25">
      <c r="A1761" s="4"/>
      <c r="B1761" s="4"/>
      <c r="C1761" s="92"/>
      <c r="D1761" s="192"/>
      <c r="E1761" s="93"/>
      <c r="F1761" s="94"/>
      <c r="G1761" s="95" t="str">
        <f t="shared" si="676"/>
        <v>Error</v>
      </c>
      <c r="H1761" s="96">
        <v>14400</v>
      </c>
      <c r="I1761" s="97" t="e">
        <f t="shared" si="688"/>
        <v>#VALUE!</v>
      </c>
      <c r="J1761" s="87" t="e">
        <f t="shared" ref="J1761:J1768" si="693">IF(I1761&lt;=59525,59525,I1761)</f>
        <v>#VALUE!</v>
      </c>
      <c r="K1761" s="97">
        <f t="shared" si="678"/>
        <v>0</v>
      </c>
      <c r="L1761" s="97">
        <f t="shared" si="689"/>
        <v>0</v>
      </c>
      <c r="M1761" s="97" t="e">
        <f t="shared" si="690"/>
        <v>#VALUE!</v>
      </c>
      <c r="N1761" s="97" t="e">
        <f t="shared" si="691"/>
        <v>#VALUE!</v>
      </c>
      <c r="O1761" s="96"/>
      <c r="P1761" s="97" t="e">
        <f t="shared" ref="P1761:P1768" si="694">M1761+N1761+O1761</f>
        <v>#VALUE!</v>
      </c>
      <c r="Q1761" s="98" t="e">
        <f t="shared" si="682"/>
        <v>#VALUE!</v>
      </c>
      <c r="R1761" s="99"/>
      <c r="S1761" s="4"/>
      <c r="T1761" s="27">
        <f t="shared" si="683"/>
        <v>0</v>
      </c>
      <c r="U1761" s="100">
        <v>66140</v>
      </c>
      <c r="V1761" s="101">
        <f t="shared" ref="V1761:V1768" si="695">+U1761*T1761</f>
        <v>0</v>
      </c>
      <c r="W1761" s="100"/>
      <c r="X1761" s="100"/>
      <c r="Y1761" s="101">
        <f t="shared" si="692"/>
        <v>0</v>
      </c>
      <c r="Z1761" s="101">
        <f t="shared" si="685"/>
        <v>0</v>
      </c>
      <c r="AA1761" s="101" t="e">
        <f t="shared" ref="AA1761:AA1768" si="696">+Z1761+Q1761</f>
        <v>#VALUE!</v>
      </c>
    </row>
    <row r="1762" spans="1:29" ht="17.25" x14ac:dyDescent="0.25">
      <c r="A1762" s="4"/>
      <c r="B1762" s="4"/>
      <c r="C1762" s="92"/>
      <c r="D1762" s="192"/>
      <c r="E1762" s="93"/>
      <c r="F1762" s="94"/>
      <c r="G1762" s="95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6">
        <v>14400</v>
      </c>
      <c r="I1762" s="97" t="e">
        <f t="shared" si="688"/>
        <v>#VALUE!</v>
      </c>
      <c r="J1762" s="87" t="e">
        <f t="shared" si="693"/>
        <v>#VALUE!</v>
      </c>
      <c r="K1762" s="97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7">
        <f t="shared" si="689"/>
        <v>0</v>
      </c>
      <c r="M1762" s="97" t="e">
        <f t="shared" si="690"/>
        <v>#VALUE!</v>
      </c>
      <c r="N1762" s="97" t="e">
        <f t="shared" si="691"/>
        <v>#VALUE!</v>
      </c>
      <c r="O1762" s="96"/>
      <c r="P1762" s="97" t="e">
        <f t="shared" si="694"/>
        <v>#VALUE!</v>
      </c>
      <c r="Q1762" s="98" t="e">
        <f t="shared" ref="Q1762:Q1768" si="699">P1762*6.565</f>
        <v>#VALUE!</v>
      </c>
      <c r="R1762" s="99"/>
      <c r="S1762" s="4"/>
      <c r="T1762" s="27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0">
        <v>66140</v>
      </c>
      <c r="V1762" s="101">
        <f t="shared" si="695"/>
        <v>0</v>
      </c>
      <c r="W1762" s="100"/>
      <c r="X1762" s="100"/>
      <c r="Y1762" s="101">
        <f t="shared" si="692"/>
        <v>0</v>
      </c>
      <c r="Z1762" s="101">
        <f t="shared" ref="Z1762:Z1768" si="701">+Y1762*6.565</f>
        <v>0</v>
      </c>
      <c r="AA1762" s="101" t="e">
        <f t="shared" si="696"/>
        <v>#VALUE!</v>
      </c>
    </row>
    <row r="1763" spans="1:29" ht="17.25" x14ac:dyDescent="0.25">
      <c r="A1763" s="4"/>
      <c r="B1763" s="4"/>
      <c r="C1763" s="92"/>
      <c r="D1763" s="192"/>
      <c r="E1763" s="93"/>
      <c r="F1763" s="94"/>
      <c r="G1763" s="95" t="str">
        <f t="shared" si="697"/>
        <v>Error</v>
      </c>
      <c r="H1763" s="96">
        <v>14400</v>
      </c>
      <c r="I1763" s="97" t="e">
        <f t="shared" si="688"/>
        <v>#VALUE!</v>
      </c>
      <c r="J1763" s="87" t="e">
        <f t="shared" si="693"/>
        <v>#VALUE!</v>
      </c>
      <c r="K1763" s="97">
        <f t="shared" si="698"/>
        <v>0</v>
      </c>
      <c r="L1763" s="97">
        <f t="shared" si="689"/>
        <v>0</v>
      </c>
      <c r="M1763" s="97" t="e">
        <f t="shared" si="690"/>
        <v>#VALUE!</v>
      </c>
      <c r="N1763" s="97" t="e">
        <f t="shared" si="691"/>
        <v>#VALUE!</v>
      </c>
      <c r="O1763" s="96"/>
      <c r="P1763" s="97" t="e">
        <f t="shared" si="694"/>
        <v>#VALUE!</v>
      </c>
      <c r="Q1763" s="98" t="e">
        <f t="shared" si="699"/>
        <v>#VALUE!</v>
      </c>
      <c r="R1763" s="99"/>
      <c r="S1763" s="4"/>
      <c r="T1763" s="27">
        <f t="shared" si="700"/>
        <v>0</v>
      </c>
      <c r="U1763" s="100">
        <v>66140</v>
      </c>
      <c r="V1763" s="101">
        <f t="shared" si="695"/>
        <v>0</v>
      </c>
      <c r="W1763" s="100"/>
      <c r="X1763" s="100"/>
      <c r="Y1763" s="101">
        <f t="shared" si="692"/>
        <v>0</v>
      </c>
      <c r="Z1763" s="101">
        <f t="shared" si="701"/>
        <v>0</v>
      </c>
      <c r="AA1763" s="101" t="e">
        <f t="shared" si="696"/>
        <v>#VALUE!</v>
      </c>
    </row>
    <row r="1764" spans="1:29" ht="17.25" x14ac:dyDescent="0.25">
      <c r="A1764" s="4"/>
      <c r="B1764" s="4"/>
      <c r="C1764" s="92"/>
      <c r="D1764" s="192"/>
      <c r="E1764" s="83"/>
      <c r="F1764" s="84"/>
      <c r="G1764" s="85" t="str">
        <f t="shared" si="697"/>
        <v>Error</v>
      </c>
      <c r="H1764" s="86">
        <v>14400</v>
      </c>
      <c r="I1764" s="87" t="e">
        <f t="shared" si="688"/>
        <v>#VALUE!</v>
      </c>
      <c r="J1764" s="87" t="e">
        <f t="shared" si="693"/>
        <v>#VALUE!</v>
      </c>
      <c r="K1764" s="87">
        <f t="shared" si="698"/>
        <v>0</v>
      </c>
      <c r="L1764" s="87">
        <f t="shared" si="689"/>
        <v>0</v>
      </c>
      <c r="M1764" s="87" t="e">
        <f t="shared" si="690"/>
        <v>#VALUE!</v>
      </c>
      <c r="N1764" s="87" t="e">
        <f t="shared" si="691"/>
        <v>#VALUE!</v>
      </c>
      <c r="O1764" s="86"/>
      <c r="P1764" s="87" t="e">
        <f t="shared" si="694"/>
        <v>#VALUE!</v>
      </c>
      <c r="Q1764" s="88" t="e">
        <f t="shared" si="699"/>
        <v>#VALUE!</v>
      </c>
      <c r="R1764" s="89"/>
      <c r="S1764" s="81"/>
      <c r="T1764" s="27">
        <f t="shared" si="700"/>
        <v>0</v>
      </c>
      <c r="U1764" s="90">
        <v>66140</v>
      </c>
      <c r="V1764" s="91">
        <f t="shared" si="695"/>
        <v>0</v>
      </c>
      <c r="W1764" s="90"/>
      <c r="X1764" s="90"/>
      <c r="Y1764" s="91">
        <f t="shared" si="692"/>
        <v>0</v>
      </c>
      <c r="Z1764" s="91">
        <f t="shared" si="701"/>
        <v>0</v>
      </c>
      <c r="AA1764" s="91" t="e">
        <f t="shared" si="696"/>
        <v>#VALUE!</v>
      </c>
    </row>
    <row r="1765" spans="1:29" ht="17.25" x14ac:dyDescent="0.25">
      <c r="A1765" s="4"/>
      <c r="B1765" s="4"/>
      <c r="C1765" s="92"/>
      <c r="D1765" s="192"/>
      <c r="E1765" s="93"/>
      <c r="F1765" s="94"/>
      <c r="G1765" s="95" t="str">
        <f t="shared" si="697"/>
        <v>Error</v>
      </c>
      <c r="H1765" s="96">
        <v>14400</v>
      </c>
      <c r="I1765" s="97" t="e">
        <f t="shared" si="688"/>
        <v>#VALUE!</v>
      </c>
      <c r="J1765" s="87" t="e">
        <f t="shared" si="693"/>
        <v>#VALUE!</v>
      </c>
      <c r="K1765" s="97">
        <f t="shared" si="698"/>
        <v>0</v>
      </c>
      <c r="L1765" s="97">
        <f t="shared" si="689"/>
        <v>0</v>
      </c>
      <c r="M1765" s="97" t="e">
        <f t="shared" si="690"/>
        <v>#VALUE!</v>
      </c>
      <c r="N1765" s="97" t="e">
        <f t="shared" si="691"/>
        <v>#VALUE!</v>
      </c>
      <c r="O1765" s="96"/>
      <c r="P1765" s="97" t="e">
        <f t="shared" si="694"/>
        <v>#VALUE!</v>
      </c>
      <c r="Q1765" s="98" t="e">
        <f t="shared" si="699"/>
        <v>#VALUE!</v>
      </c>
      <c r="R1765" s="99"/>
      <c r="S1765" s="4"/>
      <c r="T1765" s="27">
        <f t="shared" si="700"/>
        <v>0</v>
      </c>
      <c r="U1765" s="100">
        <v>66140</v>
      </c>
      <c r="V1765" s="101">
        <f t="shared" si="695"/>
        <v>0</v>
      </c>
      <c r="W1765" s="100"/>
      <c r="X1765" s="100"/>
      <c r="Y1765" s="101">
        <f t="shared" si="692"/>
        <v>0</v>
      </c>
      <c r="Z1765" s="101">
        <f t="shared" si="701"/>
        <v>0</v>
      </c>
      <c r="AA1765" s="101" t="e">
        <f t="shared" si="696"/>
        <v>#VALUE!</v>
      </c>
    </row>
    <row r="1766" spans="1:29" ht="17.25" x14ac:dyDescent="0.25">
      <c r="A1766" s="4"/>
      <c r="B1766" s="4"/>
      <c r="C1766" s="92"/>
      <c r="D1766" s="192"/>
      <c r="E1766" s="93"/>
      <c r="F1766" s="94"/>
      <c r="G1766" s="95" t="str">
        <f t="shared" si="697"/>
        <v>Error</v>
      </c>
      <c r="H1766" s="96">
        <v>14400</v>
      </c>
      <c r="I1766" s="97" t="e">
        <f t="shared" si="688"/>
        <v>#VALUE!</v>
      </c>
      <c r="J1766" s="87" t="e">
        <f t="shared" si="693"/>
        <v>#VALUE!</v>
      </c>
      <c r="K1766" s="97">
        <f t="shared" si="698"/>
        <v>0</v>
      </c>
      <c r="L1766" s="97">
        <f t="shared" si="689"/>
        <v>0</v>
      </c>
      <c r="M1766" s="97" t="e">
        <f t="shared" si="690"/>
        <v>#VALUE!</v>
      </c>
      <c r="N1766" s="97" t="e">
        <f t="shared" si="691"/>
        <v>#VALUE!</v>
      </c>
      <c r="O1766" s="96"/>
      <c r="P1766" s="97" t="e">
        <f t="shared" si="694"/>
        <v>#VALUE!</v>
      </c>
      <c r="Q1766" s="98" t="e">
        <f t="shared" si="699"/>
        <v>#VALUE!</v>
      </c>
      <c r="R1766" s="99"/>
      <c r="S1766" s="4"/>
      <c r="T1766" s="27">
        <f t="shared" si="700"/>
        <v>0</v>
      </c>
      <c r="U1766" s="100">
        <v>66140</v>
      </c>
      <c r="V1766" s="101">
        <f t="shared" si="695"/>
        <v>0</v>
      </c>
      <c r="W1766" s="100"/>
      <c r="X1766" s="100"/>
      <c r="Y1766" s="101">
        <f t="shared" si="692"/>
        <v>0</v>
      </c>
      <c r="Z1766" s="101">
        <f t="shared" si="701"/>
        <v>0</v>
      </c>
      <c r="AA1766" s="101" t="e">
        <f t="shared" si="696"/>
        <v>#VALUE!</v>
      </c>
    </row>
    <row r="1767" spans="1:29" ht="17.25" x14ac:dyDescent="0.25">
      <c r="A1767" s="4"/>
      <c r="B1767" s="4"/>
      <c r="C1767" s="92"/>
      <c r="D1767" s="192"/>
      <c r="E1767" s="93"/>
      <c r="F1767" s="94"/>
      <c r="G1767" s="95" t="str">
        <f t="shared" si="697"/>
        <v>Error</v>
      </c>
      <c r="H1767" s="96">
        <v>14400</v>
      </c>
      <c r="I1767" s="97" t="e">
        <f t="shared" si="688"/>
        <v>#VALUE!</v>
      </c>
      <c r="J1767" s="87" t="e">
        <f t="shared" si="693"/>
        <v>#VALUE!</v>
      </c>
      <c r="K1767" s="97">
        <f t="shared" si="698"/>
        <v>0</v>
      </c>
      <c r="L1767" s="97">
        <f t="shared" si="689"/>
        <v>0</v>
      </c>
      <c r="M1767" s="97" t="e">
        <f t="shared" si="690"/>
        <v>#VALUE!</v>
      </c>
      <c r="N1767" s="97" t="e">
        <f t="shared" si="691"/>
        <v>#VALUE!</v>
      </c>
      <c r="O1767" s="96"/>
      <c r="P1767" s="97" t="e">
        <f t="shared" si="694"/>
        <v>#VALUE!</v>
      </c>
      <c r="Q1767" s="98" t="e">
        <f t="shared" si="699"/>
        <v>#VALUE!</v>
      </c>
      <c r="R1767" s="99"/>
      <c r="S1767" s="4"/>
      <c r="T1767" s="27">
        <f t="shared" si="700"/>
        <v>0</v>
      </c>
      <c r="U1767" s="100">
        <v>66140</v>
      </c>
      <c r="V1767" s="101">
        <f t="shared" si="695"/>
        <v>0</v>
      </c>
      <c r="W1767" s="100"/>
      <c r="X1767" s="100"/>
      <c r="Y1767" s="101">
        <f t="shared" si="692"/>
        <v>0</v>
      </c>
      <c r="Z1767" s="101">
        <f t="shared" si="701"/>
        <v>0</v>
      </c>
      <c r="AA1767" s="101" t="e">
        <f t="shared" si="696"/>
        <v>#VALUE!</v>
      </c>
    </row>
    <row r="1768" spans="1:29" ht="18" thickBot="1" x14ac:dyDescent="0.3">
      <c r="A1768" s="102"/>
      <c r="B1768" s="102"/>
      <c r="C1768" s="103"/>
      <c r="D1768" s="193"/>
      <c r="E1768" s="104"/>
      <c r="F1768" s="105"/>
      <c r="G1768" s="106" t="str">
        <f t="shared" si="697"/>
        <v>Error</v>
      </c>
      <c r="H1768" s="107">
        <v>14400</v>
      </c>
      <c r="I1768" s="108" t="e">
        <f t="shared" si="688"/>
        <v>#VALUE!</v>
      </c>
      <c r="J1768" s="87" t="e">
        <f t="shared" si="693"/>
        <v>#VALUE!</v>
      </c>
      <c r="K1768" s="108">
        <f t="shared" si="698"/>
        <v>0</v>
      </c>
      <c r="L1768" s="108">
        <f t="shared" si="689"/>
        <v>0</v>
      </c>
      <c r="M1768" s="108" t="e">
        <f t="shared" si="690"/>
        <v>#VALUE!</v>
      </c>
      <c r="N1768" s="108" t="e">
        <f t="shared" si="691"/>
        <v>#VALUE!</v>
      </c>
      <c r="O1768" s="107"/>
      <c r="P1768" s="108" t="e">
        <f t="shared" si="694"/>
        <v>#VALUE!</v>
      </c>
      <c r="Q1768" s="109" t="e">
        <f t="shared" si="699"/>
        <v>#VALUE!</v>
      </c>
      <c r="R1768" s="110"/>
      <c r="S1768" s="102"/>
      <c r="T1768" s="27">
        <f t="shared" si="700"/>
        <v>0</v>
      </c>
      <c r="U1768" s="111">
        <v>66140</v>
      </c>
      <c r="V1768" s="112">
        <f t="shared" si="695"/>
        <v>0</v>
      </c>
      <c r="W1768" s="111"/>
      <c r="X1768" s="111"/>
      <c r="Y1768" s="112">
        <f t="shared" si="692"/>
        <v>0</v>
      </c>
      <c r="Z1768" s="112">
        <f t="shared" si="701"/>
        <v>0</v>
      </c>
      <c r="AA1768" s="112" t="e">
        <f t="shared" si="696"/>
        <v>#VALUE!</v>
      </c>
    </row>
    <row r="1769" spans="1:29" s="119" customFormat="1" ht="15.75" thickBot="1" x14ac:dyDescent="0.3">
      <c r="A1769" s="1528" t="s">
        <v>47</v>
      </c>
      <c r="B1769" s="1529"/>
      <c r="C1769" s="1529"/>
      <c r="D1769" s="1529"/>
      <c r="E1769" s="113">
        <f>SUM(E1697:E1768)</f>
        <v>0</v>
      </c>
      <c r="F1769" s="114"/>
      <c r="G1769" s="115">
        <f>SUM(G1697:G1768)</f>
        <v>0</v>
      </c>
      <c r="H1769" s="116"/>
      <c r="I1769" s="117" t="e">
        <f t="shared" ref="I1769:R1769" si="702">SUM(I1697:I1768)</f>
        <v>#VALUE!</v>
      </c>
      <c r="J1769" s="117" t="e">
        <f t="shared" si="702"/>
        <v>#VALUE!</v>
      </c>
      <c r="K1769" s="117">
        <f t="shared" si="702"/>
        <v>0</v>
      </c>
      <c r="L1769" s="117">
        <f t="shared" si="702"/>
        <v>0</v>
      </c>
      <c r="M1769" s="117" t="e">
        <f t="shared" si="702"/>
        <v>#VALUE!</v>
      </c>
      <c r="N1769" s="117" t="e">
        <f t="shared" si="702"/>
        <v>#VALUE!</v>
      </c>
      <c r="O1769" s="116">
        <f t="shared" si="702"/>
        <v>0</v>
      </c>
      <c r="P1769" s="117" t="e">
        <f t="shared" si="702"/>
        <v>#VALUE!</v>
      </c>
      <c r="Q1769" s="118" t="e">
        <f t="shared" si="702"/>
        <v>#VALUE!</v>
      </c>
      <c r="R1769" s="115">
        <f t="shared" si="702"/>
        <v>0</v>
      </c>
      <c r="S1769" s="116"/>
      <c r="T1769" s="116"/>
      <c r="U1769" s="116"/>
      <c r="V1769" s="117">
        <f t="shared" ref="V1769:AA1769" si="703">SUM(V1697:V1768)</f>
        <v>0</v>
      </c>
      <c r="W1769" s="117">
        <f t="shared" si="703"/>
        <v>0</v>
      </c>
      <c r="X1769" s="117">
        <f t="shared" si="703"/>
        <v>0</v>
      </c>
      <c r="Y1769" s="117">
        <f t="shared" si="703"/>
        <v>0</v>
      </c>
      <c r="Z1769" s="117">
        <f t="shared" si="703"/>
        <v>0</v>
      </c>
      <c r="AA1769" s="118" t="e">
        <f t="shared" si="703"/>
        <v>#VALUE!</v>
      </c>
    </row>
    <row r="1771" spans="1:29" ht="15.75" thickBot="1" x14ac:dyDescent="0.3"/>
    <row r="1772" spans="1:29" s="37" customFormat="1" ht="36.75" customHeight="1" thickBot="1" x14ac:dyDescent="0.25">
      <c r="A1772" s="1530" t="s">
        <v>49</v>
      </c>
      <c r="B1772" s="1531"/>
      <c r="C1772" s="1531"/>
      <c r="D1772" s="1532"/>
      <c r="E1772" s="1533" t="s">
        <v>253</v>
      </c>
      <c r="F1772" s="1534"/>
      <c r="G1772" s="1534"/>
      <c r="H1772" s="1534"/>
      <c r="I1772" s="1534"/>
      <c r="J1772" s="1534"/>
      <c r="K1772" s="1534"/>
      <c r="L1772" s="1534"/>
      <c r="M1772" s="1534"/>
      <c r="N1772" s="1534"/>
      <c r="O1772" s="1534"/>
      <c r="P1772" s="1534"/>
      <c r="Q1772" s="1534"/>
      <c r="R1772" s="1534"/>
      <c r="S1772" s="1534"/>
      <c r="T1772" s="1534"/>
      <c r="U1772" s="1534"/>
      <c r="V1772" s="1534"/>
      <c r="W1772" s="1534"/>
      <c r="X1772" s="1534"/>
      <c r="Y1772" s="1534"/>
      <c r="Z1772" s="1534"/>
      <c r="AA1772" s="1535"/>
    </row>
    <row r="1773" spans="1:29" s="37" customFormat="1" ht="23.25" customHeight="1" thickBot="1" x14ac:dyDescent="0.25">
      <c r="A1773" s="1525" t="s">
        <v>216</v>
      </c>
      <c r="B1773" s="1526"/>
      <c r="C1773" s="1526"/>
      <c r="D1773" s="1527"/>
      <c r="E1773" s="1502" t="s">
        <v>51</v>
      </c>
      <c r="F1773" s="1503"/>
      <c r="G1773" s="1503"/>
      <c r="H1773" s="1503"/>
      <c r="I1773" s="1503"/>
      <c r="J1773" s="1503"/>
      <c r="K1773" s="1503"/>
      <c r="L1773" s="1503"/>
      <c r="M1773" s="1503"/>
      <c r="N1773" s="1503"/>
      <c r="O1773" s="1503"/>
      <c r="P1773" s="1503"/>
      <c r="Q1773" s="1504"/>
      <c r="R1773" s="1500" t="s">
        <v>52</v>
      </c>
      <c r="S1773" s="1501"/>
      <c r="T1773" s="1501"/>
      <c r="U1773" s="1501"/>
      <c r="V1773" s="1501"/>
      <c r="W1773" s="1501"/>
      <c r="X1773" s="1501"/>
      <c r="Y1773" s="1501"/>
      <c r="Z1773" s="1501"/>
      <c r="AA1773" s="1513"/>
    </row>
    <row r="1774" spans="1:29" s="61" customFormat="1" ht="162" customHeight="1" thickBot="1" x14ac:dyDescent="0.3">
      <c r="A1774" s="62" t="s">
        <v>10</v>
      </c>
      <c r="B1774" s="63" t="s">
        <v>217</v>
      </c>
      <c r="C1774" s="63" t="s">
        <v>55</v>
      </c>
      <c r="D1774" s="64" t="s">
        <v>218</v>
      </c>
      <c r="E1774" s="65" t="s">
        <v>1</v>
      </c>
      <c r="F1774" s="66" t="s">
        <v>219</v>
      </c>
      <c r="G1774" s="66" t="s">
        <v>220</v>
      </c>
      <c r="H1774" s="66" t="s">
        <v>221</v>
      </c>
      <c r="I1774" s="66" t="s">
        <v>222</v>
      </c>
      <c r="J1774" s="66" t="s">
        <v>223</v>
      </c>
      <c r="K1774" s="66" t="s">
        <v>224</v>
      </c>
      <c r="L1774" s="66" t="s">
        <v>225</v>
      </c>
      <c r="M1774" s="66" t="s">
        <v>226</v>
      </c>
      <c r="N1774" s="66" t="s">
        <v>227</v>
      </c>
      <c r="O1774" s="66" t="s">
        <v>30</v>
      </c>
      <c r="P1774" s="67" t="s">
        <v>60</v>
      </c>
      <c r="Q1774" s="68" t="s">
        <v>228</v>
      </c>
      <c r="R1774" s="69" t="s">
        <v>1</v>
      </c>
      <c r="S1774" s="70" t="s">
        <v>219</v>
      </c>
      <c r="T1774" s="70" t="s">
        <v>96</v>
      </c>
      <c r="U1774" s="70" t="s">
        <v>229</v>
      </c>
      <c r="V1774" s="70" t="s">
        <v>222</v>
      </c>
      <c r="W1774" s="70" t="str">
        <f>+J1774</f>
        <v>Սահմանվող պաշտոնային դրույքաչափ /հաշվի առնելով  նվազագույն ամսական աշխատավարձը - 50000 դրամ/</v>
      </c>
      <c r="X1774" s="70" t="s">
        <v>30</v>
      </c>
      <c r="Y1774" s="67" t="s">
        <v>60</v>
      </c>
      <c r="Z1774" s="70" t="s">
        <v>230</v>
      </c>
      <c r="AA1774" s="71" t="s">
        <v>231</v>
      </c>
    </row>
    <row r="1775" spans="1:29" s="80" customFormat="1" ht="17.25" customHeight="1" thickBot="1" x14ac:dyDescent="0.3">
      <c r="A1775" s="72">
        <v>1</v>
      </c>
      <c r="B1775" s="73">
        <v>2</v>
      </c>
      <c r="C1775" s="73">
        <v>3</v>
      </c>
      <c r="D1775" s="74">
        <v>4</v>
      </c>
      <c r="E1775" s="75">
        <v>5</v>
      </c>
      <c r="F1775" s="73">
        <v>6</v>
      </c>
      <c r="G1775" s="76">
        <v>7</v>
      </c>
      <c r="H1775" s="73">
        <v>8</v>
      </c>
      <c r="I1775" s="73">
        <v>9</v>
      </c>
      <c r="J1775" s="76">
        <v>10</v>
      </c>
      <c r="K1775" s="73">
        <v>11</v>
      </c>
      <c r="L1775" s="73">
        <v>12</v>
      </c>
      <c r="M1775" s="76">
        <v>13</v>
      </c>
      <c r="N1775" s="73">
        <v>14</v>
      </c>
      <c r="O1775" s="73">
        <v>15</v>
      </c>
      <c r="P1775" s="76">
        <v>16</v>
      </c>
      <c r="Q1775" s="77">
        <v>17</v>
      </c>
      <c r="R1775" s="78">
        <v>18</v>
      </c>
      <c r="S1775" s="76">
        <v>19</v>
      </c>
      <c r="T1775" s="73">
        <v>20</v>
      </c>
      <c r="U1775" s="73">
        <v>21</v>
      </c>
      <c r="V1775" s="73">
        <v>22</v>
      </c>
      <c r="W1775" s="73">
        <v>23</v>
      </c>
      <c r="X1775" s="73">
        <v>24</v>
      </c>
      <c r="Y1775" s="73">
        <v>25</v>
      </c>
      <c r="Z1775" s="73">
        <v>26</v>
      </c>
      <c r="AA1775" s="77">
        <v>27</v>
      </c>
      <c r="AB1775" s="79"/>
      <c r="AC1775" s="79"/>
    </row>
    <row r="1776" spans="1:29" ht="17.25" x14ac:dyDescent="0.25">
      <c r="A1776" s="81"/>
      <c r="B1776" s="81"/>
      <c r="C1776" s="82"/>
      <c r="D1776" s="191"/>
      <c r="E1776" s="83"/>
      <c r="F1776" s="84">
        <v>10</v>
      </c>
      <c r="G1776" s="85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6">
        <v>14400</v>
      </c>
      <c r="I1776" s="87" t="e">
        <f>G1776*H1776</f>
        <v>#VALUE!</v>
      </c>
      <c r="J1776" s="87" t="e">
        <f t="shared" ref="J1776:J1839" si="705">IF(I1776&lt;=59525,59525,I1776)</f>
        <v>#VALUE!</v>
      </c>
      <c r="K1776" s="87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7">
        <f>K1776*H1776</f>
        <v>0</v>
      </c>
      <c r="M1776" s="87" t="e">
        <f>L1776+J1776</f>
        <v>#VALUE!</v>
      </c>
      <c r="N1776" s="87" t="e">
        <f>IF(F1776&lt;2,M1776*0%,IF(F1776&lt;5,M1776*5%,IF(F1776&lt;10,M1776*10%,IF(F1776&lt;15,M1776*15%,IF(F1776&lt;20,M1776*20%,IF(F1776&lt;25,M1776*25%,IF(F1776&gt;=25,M1776*30%)))))))</f>
        <v>#VALUE!</v>
      </c>
      <c r="O1776" s="86"/>
      <c r="P1776" s="87" t="e">
        <f t="shared" ref="P1776:P1839" si="707">M1776+N1776+O1776</f>
        <v>#VALUE!</v>
      </c>
      <c r="Q1776" s="88" t="e">
        <f>P1776*6.565</f>
        <v>#VALUE!</v>
      </c>
      <c r="R1776" s="89"/>
      <c r="S1776" s="81"/>
      <c r="T1776" s="27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0">
        <v>66140</v>
      </c>
      <c r="V1776" s="91">
        <f t="shared" ref="V1776:V1807" si="708">+U1776*T1776</f>
        <v>0</v>
      </c>
      <c r="W1776" s="90"/>
      <c r="X1776" s="90"/>
      <c r="Y1776" s="91">
        <f>+V1776+W1776+X1776</f>
        <v>0</v>
      </c>
      <c r="Z1776" s="91">
        <f>+Y1776*6.565</f>
        <v>0</v>
      </c>
      <c r="AA1776" s="91" t="e">
        <f t="shared" ref="AA1776:AA1807" si="709">+Z1776+Q1776</f>
        <v>#VALUE!</v>
      </c>
    </row>
    <row r="1777" spans="1:27" ht="17.25" x14ac:dyDescent="0.25">
      <c r="A1777" s="4"/>
      <c r="B1777" s="4"/>
      <c r="C1777" s="92"/>
      <c r="D1777" s="192"/>
      <c r="E1777" s="93"/>
      <c r="F1777" s="94"/>
      <c r="G1777" s="95" t="str">
        <f t="shared" si="704"/>
        <v>Error</v>
      </c>
      <c r="H1777" s="96">
        <v>14400</v>
      </c>
      <c r="I1777" s="97" t="e">
        <f t="shared" ref="I1777:I1830" si="710">G1777*H1777</f>
        <v>#VALUE!</v>
      </c>
      <c r="J1777" s="87" t="e">
        <f t="shared" si="705"/>
        <v>#VALUE!</v>
      </c>
      <c r="K1777" s="97">
        <f t="shared" si="706"/>
        <v>0</v>
      </c>
      <c r="L1777" s="97">
        <f t="shared" ref="L1777:L1830" si="711">K1777*H1777</f>
        <v>0</v>
      </c>
      <c r="M1777" s="97" t="e">
        <f t="shared" ref="M1777:M1830" si="712">L1777+J1777</f>
        <v>#VALUE!</v>
      </c>
      <c r="N1777" s="97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6"/>
      <c r="P1777" s="97" t="e">
        <f t="shared" si="707"/>
        <v>#VALUE!</v>
      </c>
      <c r="Q1777" s="98" t="e">
        <f t="shared" ref="Q1777:Q1840" si="714">P1777*6.565</f>
        <v>#VALUE!</v>
      </c>
      <c r="R1777" s="99"/>
      <c r="S1777" s="4"/>
      <c r="T1777" s="27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0">
        <v>66140</v>
      </c>
      <c r="V1777" s="101">
        <f t="shared" si="708"/>
        <v>0</v>
      </c>
      <c r="W1777" s="100"/>
      <c r="X1777" s="100"/>
      <c r="Y1777" s="101">
        <f t="shared" ref="Y1777:Y1830" si="716">+V1777+W1777+X1777</f>
        <v>0</v>
      </c>
      <c r="Z1777" s="101">
        <f t="shared" ref="Z1777:Z1840" si="717">+Y1777*6.565</f>
        <v>0</v>
      </c>
      <c r="AA1777" s="101" t="e">
        <f t="shared" si="709"/>
        <v>#VALUE!</v>
      </c>
    </row>
    <row r="1778" spans="1:27" ht="17.25" x14ac:dyDescent="0.25">
      <c r="A1778" s="4"/>
      <c r="B1778" s="4"/>
      <c r="C1778" s="92"/>
      <c r="D1778" s="192"/>
      <c r="E1778" s="93"/>
      <c r="F1778" s="94"/>
      <c r="G1778" s="95" t="str">
        <f t="shared" si="704"/>
        <v>Error</v>
      </c>
      <c r="H1778" s="96">
        <v>14400</v>
      </c>
      <c r="I1778" s="97" t="e">
        <f t="shared" si="710"/>
        <v>#VALUE!</v>
      </c>
      <c r="J1778" s="87" t="e">
        <f t="shared" si="705"/>
        <v>#VALUE!</v>
      </c>
      <c r="K1778" s="97">
        <f t="shared" si="706"/>
        <v>0</v>
      </c>
      <c r="L1778" s="97">
        <f t="shared" si="711"/>
        <v>0</v>
      </c>
      <c r="M1778" s="97" t="e">
        <f t="shared" si="712"/>
        <v>#VALUE!</v>
      </c>
      <c r="N1778" s="97" t="e">
        <f t="shared" si="713"/>
        <v>#VALUE!</v>
      </c>
      <c r="O1778" s="96"/>
      <c r="P1778" s="97" t="e">
        <f t="shared" si="707"/>
        <v>#VALUE!</v>
      </c>
      <c r="Q1778" s="98" t="e">
        <f t="shared" si="714"/>
        <v>#VALUE!</v>
      </c>
      <c r="R1778" s="99"/>
      <c r="S1778" s="4"/>
      <c r="T1778" s="27">
        <f t="shared" si="715"/>
        <v>0</v>
      </c>
      <c r="U1778" s="100">
        <v>66140</v>
      </c>
      <c r="V1778" s="101">
        <f t="shared" si="708"/>
        <v>0</v>
      </c>
      <c r="W1778" s="100"/>
      <c r="X1778" s="100"/>
      <c r="Y1778" s="101">
        <f t="shared" si="716"/>
        <v>0</v>
      </c>
      <c r="Z1778" s="101">
        <f t="shared" si="717"/>
        <v>0</v>
      </c>
      <c r="AA1778" s="101" t="e">
        <f t="shared" si="709"/>
        <v>#VALUE!</v>
      </c>
    </row>
    <row r="1779" spans="1:27" ht="17.25" x14ac:dyDescent="0.25">
      <c r="A1779" s="4"/>
      <c r="B1779" s="4"/>
      <c r="C1779" s="92"/>
      <c r="D1779" s="192"/>
      <c r="E1779" s="93"/>
      <c r="F1779" s="94"/>
      <c r="G1779" s="95" t="str">
        <f t="shared" si="704"/>
        <v>Error</v>
      </c>
      <c r="H1779" s="96">
        <v>14400</v>
      </c>
      <c r="I1779" s="97" t="e">
        <f t="shared" si="710"/>
        <v>#VALUE!</v>
      </c>
      <c r="J1779" s="87" t="e">
        <f t="shared" si="705"/>
        <v>#VALUE!</v>
      </c>
      <c r="K1779" s="97">
        <f t="shared" si="706"/>
        <v>0</v>
      </c>
      <c r="L1779" s="97">
        <f t="shared" si="711"/>
        <v>0</v>
      </c>
      <c r="M1779" s="97" t="e">
        <f t="shared" si="712"/>
        <v>#VALUE!</v>
      </c>
      <c r="N1779" s="97" t="e">
        <f t="shared" si="713"/>
        <v>#VALUE!</v>
      </c>
      <c r="O1779" s="96"/>
      <c r="P1779" s="97" t="e">
        <f t="shared" si="707"/>
        <v>#VALUE!</v>
      </c>
      <c r="Q1779" s="98" t="e">
        <f t="shared" si="714"/>
        <v>#VALUE!</v>
      </c>
      <c r="R1779" s="99"/>
      <c r="S1779" s="4"/>
      <c r="T1779" s="27">
        <f t="shared" si="715"/>
        <v>0</v>
      </c>
      <c r="U1779" s="100">
        <v>66140</v>
      </c>
      <c r="V1779" s="101">
        <f t="shared" si="708"/>
        <v>0</v>
      </c>
      <c r="W1779" s="100"/>
      <c r="X1779" s="100"/>
      <c r="Y1779" s="101">
        <f t="shared" si="716"/>
        <v>0</v>
      </c>
      <c r="Z1779" s="101">
        <f t="shared" si="717"/>
        <v>0</v>
      </c>
      <c r="AA1779" s="101" t="e">
        <f t="shared" si="709"/>
        <v>#VALUE!</v>
      </c>
    </row>
    <row r="1780" spans="1:27" ht="17.25" x14ac:dyDescent="0.25">
      <c r="A1780" s="4"/>
      <c r="B1780" s="4"/>
      <c r="C1780" s="92"/>
      <c r="D1780" s="192"/>
      <c r="E1780" s="93"/>
      <c r="F1780" s="94"/>
      <c r="G1780" s="95" t="str">
        <f t="shared" si="704"/>
        <v>Error</v>
      </c>
      <c r="H1780" s="96">
        <v>14400</v>
      </c>
      <c r="I1780" s="97" t="e">
        <f t="shared" si="710"/>
        <v>#VALUE!</v>
      </c>
      <c r="J1780" s="87" t="e">
        <f t="shared" si="705"/>
        <v>#VALUE!</v>
      </c>
      <c r="K1780" s="97">
        <f t="shared" si="706"/>
        <v>0</v>
      </c>
      <c r="L1780" s="97">
        <f t="shared" si="711"/>
        <v>0</v>
      </c>
      <c r="M1780" s="97" t="e">
        <f t="shared" si="712"/>
        <v>#VALUE!</v>
      </c>
      <c r="N1780" s="97" t="e">
        <f t="shared" si="713"/>
        <v>#VALUE!</v>
      </c>
      <c r="O1780" s="96"/>
      <c r="P1780" s="97" t="e">
        <f t="shared" si="707"/>
        <v>#VALUE!</v>
      </c>
      <c r="Q1780" s="98" t="e">
        <f t="shared" si="714"/>
        <v>#VALUE!</v>
      </c>
      <c r="R1780" s="99"/>
      <c r="S1780" s="4"/>
      <c r="T1780" s="27">
        <f t="shared" si="715"/>
        <v>0</v>
      </c>
      <c r="U1780" s="100">
        <v>66140</v>
      </c>
      <c r="V1780" s="101">
        <f t="shared" si="708"/>
        <v>0</v>
      </c>
      <c r="W1780" s="100"/>
      <c r="X1780" s="100"/>
      <c r="Y1780" s="101">
        <f t="shared" si="716"/>
        <v>0</v>
      </c>
      <c r="Z1780" s="101">
        <f t="shared" si="717"/>
        <v>0</v>
      </c>
      <c r="AA1780" s="101" t="e">
        <f t="shared" si="709"/>
        <v>#VALUE!</v>
      </c>
    </row>
    <row r="1781" spans="1:27" ht="17.25" x14ac:dyDescent="0.25">
      <c r="A1781" s="4"/>
      <c r="B1781" s="4"/>
      <c r="C1781" s="92"/>
      <c r="D1781" s="192"/>
      <c r="E1781" s="93"/>
      <c r="F1781" s="94"/>
      <c r="G1781" s="95" t="str">
        <f t="shared" si="704"/>
        <v>Error</v>
      </c>
      <c r="H1781" s="96">
        <v>14400</v>
      </c>
      <c r="I1781" s="97" t="e">
        <f t="shared" si="710"/>
        <v>#VALUE!</v>
      </c>
      <c r="J1781" s="87" t="e">
        <f t="shared" si="705"/>
        <v>#VALUE!</v>
      </c>
      <c r="K1781" s="97">
        <f t="shared" si="706"/>
        <v>0</v>
      </c>
      <c r="L1781" s="97">
        <f t="shared" si="711"/>
        <v>0</v>
      </c>
      <c r="M1781" s="97" t="e">
        <f t="shared" si="712"/>
        <v>#VALUE!</v>
      </c>
      <c r="N1781" s="97" t="e">
        <f t="shared" si="713"/>
        <v>#VALUE!</v>
      </c>
      <c r="O1781" s="96"/>
      <c r="P1781" s="97" t="e">
        <f t="shared" si="707"/>
        <v>#VALUE!</v>
      </c>
      <c r="Q1781" s="98" t="e">
        <f t="shared" si="714"/>
        <v>#VALUE!</v>
      </c>
      <c r="R1781" s="99"/>
      <c r="S1781" s="4"/>
      <c r="T1781" s="27">
        <f t="shared" si="715"/>
        <v>0</v>
      </c>
      <c r="U1781" s="100">
        <v>66140</v>
      </c>
      <c r="V1781" s="101">
        <f t="shared" si="708"/>
        <v>0</v>
      </c>
      <c r="W1781" s="100"/>
      <c r="X1781" s="100"/>
      <c r="Y1781" s="101">
        <f t="shared" si="716"/>
        <v>0</v>
      </c>
      <c r="Z1781" s="101">
        <f t="shared" si="717"/>
        <v>0</v>
      </c>
      <c r="AA1781" s="101" t="e">
        <f t="shared" si="709"/>
        <v>#VALUE!</v>
      </c>
    </row>
    <row r="1782" spans="1:27" ht="17.25" x14ac:dyDescent="0.25">
      <c r="A1782" s="4"/>
      <c r="B1782" s="4"/>
      <c r="C1782" s="92"/>
      <c r="D1782" s="192"/>
      <c r="E1782" s="83"/>
      <c r="F1782" s="84"/>
      <c r="G1782" s="85" t="str">
        <f t="shared" si="704"/>
        <v>Error</v>
      </c>
      <c r="H1782" s="86">
        <v>14400</v>
      </c>
      <c r="I1782" s="87" t="e">
        <f t="shared" si="710"/>
        <v>#VALUE!</v>
      </c>
      <c r="J1782" s="87" t="e">
        <f t="shared" si="705"/>
        <v>#VALUE!</v>
      </c>
      <c r="K1782" s="87">
        <f t="shared" si="706"/>
        <v>0</v>
      </c>
      <c r="L1782" s="87">
        <f t="shared" si="711"/>
        <v>0</v>
      </c>
      <c r="M1782" s="87" t="e">
        <f t="shared" si="712"/>
        <v>#VALUE!</v>
      </c>
      <c r="N1782" s="87" t="e">
        <f t="shared" si="713"/>
        <v>#VALUE!</v>
      </c>
      <c r="O1782" s="86"/>
      <c r="P1782" s="87" t="e">
        <f t="shared" si="707"/>
        <v>#VALUE!</v>
      </c>
      <c r="Q1782" s="88" t="e">
        <f t="shared" si="714"/>
        <v>#VALUE!</v>
      </c>
      <c r="R1782" s="89"/>
      <c r="S1782" s="81"/>
      <c r="T1782" s="27">
        <f t="shared" si="715"/>
        <v>0</v>
      </c>
      <c r="U1782" s="90">
        <v>66140</v>
      </c>
      <c r="V1782" s="91">
        <f t="shared" si="708"/>
        <v>0</v>
      </c>
      <c r="W1782" s="90"/>
      <c r="X1782" s="90"/>
      <c r="Y1782" s="91">
        <f t="shared" si="716"/>
        <v>0</v>
      </c>
      <c r="Z1782" s="91">
        <f t="shared" si="717"/>
        <v>0</v>
      </c>
      <c r="AA1782" s="91" t="e">
        <f t="shared" si="709"/>
        <v>#VALUE!</v>
      </c>
    </row>
    <row r="1783" spans="1:27" ht="17.25" x14ac:dyDescent="0.25">
      <c r="A1783" s="4"/>
      <c r="B1783" s="4"/>
      <c r="C1783" s="92"/>
      <c r="D1783" s="192"/>
      <c r="E1783" s="93"/>
      <c r="F1783" s="94"/>
      <c r="G1783" s="95" t="str">
        <f t="shared" si="704"/>
        <v>Error</v>
      </c>
      <c r="H1783" s="96">
        <v>14400</v>
      </c>
      <c r="I1783" s="97" t="e">
        <f t="shared" si="710"/>
        <v>#VALUE!</v>
      </c>
      <c r="J1783" s="87" t="e">
        <f t="shared" si="705"/>
        <v>#VALUE!</v>
      </c>
      <c r="K1783" s="97">
        <f t="shared" si="706"/>
        <v>0</v>
      </c>
      <c r="L1783" s="97">
        <f t="shared" si="711"/>
        <v>0</v>
      </c>
      <c r="M1783" s="97" t="e">
        <f t="shared" si="712"/>
        <v>#VALUE!</v>
      </c>
      <c r="N1783" s="97" t="e">
        <f t="shared" si="713"/>
        <v>#VALUE!</v>
      </c>
      <c r="O1783" s="96"/>
      <c r="P1783" s="97" t="e">
        <f t="shared" si="707"/>
        <v>#VALUE!</v>
      </c>
      <c r="Q1783" s="98" t="e">
        <f t="shared" si="714"/>
        <v>#VALUE!</v>
      </c>
      <c r="R1783" s="99"/>
      <c r="S1783" s="4"/>
      <c r="T1783" s="27">
        <f t="shared" si="715"/>
        <v>0</v>
      </c>
      <c r="U1783" s="100">
        <v>66140</v>
      </c>
      <c r="V1783" s="101">
        <f t="shared" si="708"/>
        <v>0</v>
      </c>
      <c r="W1783" s="100"/>
      <c r="X1783" s="100"/>
      <c r="Y1783" s="101">
        <f t="shared" si="716"/>
        <v>0</v>
      </c>
      <c r="Z1783" s="101">
        <f t="shared" si="717"/>
        <v>0</v>
      </c>
      <c r="AA1783" s="101" t="e">
        <f t="shared" si="709"/>
        <v>#VALUE!</v>
      </c>
    </row>
    <row r="1784" spans="1:27" ht="17.25" x14ac:dyDescent="0.25">
      <c r="A1784" s="4"/>
      <c r="B1784" s="4"/>
      <c r="C1784" s="92"/>
      <c r="D1784" s="192"/>
      <c r="E1784" s="93"/>
      <c r="F1784" s="94"/>
      <c r="G1784" s="95" t="str">
        <f t="shared" si="704"/>
        <v>Error</v>
      </c>
      <c r="H1784" s="96">
        <v>14400</v>
      </c>
      <c r="I1784" s="97" t="e">
        <f t="shared" si="710"/>
        <v>#VALUE!</v>
      </c>
      <c r="J1784" s="87" t="e">
        <f t="shared" si="705"/>
        <v>#VALUE!</v>
      </c>
      <c r="K1784" s="97">
        <f t="shared" si="706"/>
        <v>0</v>
      </c>
      <c r="L1784" s="97">
        <f t="shared" si="711"/>
        <v>0</v>
      </c>
      <c r="M1784" s="97" t="e">
        <f t="shared" si="712"/>
        <v>#VALUE!</v>
      </c>
      <c r="N1784" s="97" t="e">
        <f t="shared" si="713"/>
        <v>#VALUE!</v>
      </c>
      <c r="O1784" s="96"/>
      <c r="P1784" s="97" t="e">
        <f t="shared" si="707"/>
        <v>#VALUE!</v>
      </c>
      <c r="Q1784" s="98" t="e">
        <f t="shared" si="714"/>
        <v>#VALUE!</v>
      </c>
      <c r="R1784" s="99"/>
      <c r="S1784" s="4"/>
      <c r="T1784" s="27">
        <f t="shared" si="715"/>
        <v>0</v>
      </c>
      <c r="U1784" s="100">
        <v>66140</v>
      </c>
      <c r="V1784" s="101">
        <f t="shared" si="708"/>
        <v>0</v>
      </c>
      <c r="W1784" s="100"/>
      <c r="X1784" s="100"/>
      <c r="Y1784" s="101">
        <f t="shared" si="716"/>
        <v>0</v>
      </c>
      <c r="Z1784" s="101">
        <f t="shared" si="717"/>
        <v>0</v>
      </c>
      <c r="AA1784" s="101" t="e">
        <f t="shared" si="709"/>
        <v>#VALUE!</v>
      </c>
    </row>
    <row r="1785" spans="1:27" ht="17.25" x14ac:dyDescent="0.25">
      <c r="A1785" s="4"/>
      <c r="B1785" s="4"/>
      <c r="C1785" s="92"/>
      <c r="D1785" s="192"/>
      <c r="E1785" s="93"/>
      <c r="F1785" s="94"/>
      <c r="G1785" s="95" t="str">
        <f t="shared" si="704"/>
        <v>Error</v>
      </c>
      <c r="H1785" s="96">
        <v>14400</v>
      </c>
      <c r="I1785" s="97" t="e">
        <f t="shared" si="710"/>
        <v>#VALUE!</v>
      </c>
      <c r="J1785" s="87" t="e">
        <f t="shared" si="705"/>
        <v>#VALUE!</v>
      </c>
      <c r="K1785" s="97">
        <f t="shared" si="706"/>
        <v>0</v>
      </c>
      <c r="L1785" s="97">
        <f t="shared" si="711"/>
        <v>0</v>
      </c>
      <c r="M1785" s="97" t="e">
        <f t="shared" si="712"/>
        <v>#VALUE!</v>
      </c>
      <c r="N1785" s="97" t="e">
        <f t="shared" si="713"/>
        <v>#VALUE!</v>
      </c>
      <c r="O1785" s="96"/>
      <c r="P1785" s="97" t="e">
        <f t="shared" si="707"/>
        <v>#VALUE!</v>
      </c>
      <c r="Q1785" s="98" t="e">
        <f t="shared" si="714"/>
        <v>#VALUE!</v>
      </c>
      <c r="R1785" s="99"/>
      <c r="S1785" s="4"/>
      <c r="T1785" s="27">
        <f t="shared" si="715"/>
        <v>0</v>
      </c>
      <c r="U1785" s="100">
        <v>66140</v>
      </c>
      <c r="V1785" s="101">
        <f t="shared" si="708"/>
        <v>0</v>
      </c>
      <c r="W1785" s="100"/>
      <c r="X1785" s="100"/>
      <c r="Y1785" s="101">
        <f t="shared" si="716"/>
        <v>0</v>
      </c>
      <c r="Z1785" s="101">
        <f t="shared" si="717"/>
        <v>0</v>
      </c>
      <c r="AA1785" s="101" t="e">
        <f t="shared" si="709"/>
        <v>#VALUE!</v>
      </c>
    </row>
    <row r="1786" spans="1:27" ht="17.25" x14ac:dyDescent="0.25">
      <c r="A1786" s="4"/>
      <c r="B1786" s="4"/>
      <c r="C1786" s="92"/>
      <c r="D1786" s="192"/>
      <c r="E1786" s="93"/>
      <c r="F1786" s="94"/>
      <c r="G1786" s="95" t="str">
        <f t="shared" si="704"/>
        <v>Error</v>
      </c>
      <c r="H1786" s="96">
        <v>14400</v>
      </c>
      <c r="I1786" s="97" t="e">
        <f t="shared" si="710"/>
        <v>#VALUE!</v>
      </c>
      <c r="J1786" s="87" t="e">
        <f t="shared" si="705"/>
        <v>#VALUE!</v>
      </c>
      <c r="K1786" s="97">
        <f t="shared" si="706"/>
        <v>0</v>
      </c>
      <c r="L1786" s="97">
        <f t="shared" si="711"/>
        <v>0</v>
      </c>
      <c r="M1786" s="97" t="e">
        <f t="shared" si="712"/>
        <v>#VALUE!</v>
      </c>
      <c r="N1786" s="97" t="e">
        <f t="shared" si="713"/>
        <v>#VALUE!</v>
      </c>
      <c r="O1786" s="96"/>
      <c r="P1786" s="97" t="e">
        <f t="shared" si="707"/>
        <v>#VALUE!</v>
      </c>
      <c r="Q1786" s="98" t="e">
        <f t="shared" si="714"/>
        <v>#VALUE!</v>
      </c>
      <c r="R1786" s="99"/>
      <c r="S1786" s="4"/>
      <c r="T1786" s="27">
        <f t="shared" si="715"/>
        <v>0</v>
      </c>
      <c r="U1786" s="100">
        <v>66140</v>
      </c>
      <c r="V1786" s="101">
        <f t="shared" si="708"/>
        <v>0</v>
      </c>
      <c r="W1786" s="100"/>
      <c r="X1786" s="100"/>
      <c r="Y1786" s="101">
        <f t="shared" si="716"/>
        <v>0</v>
      </c>
      <c r="Z1786" s="101">
        <f t="shared" si="717"/>
        <v>0</v>
      </c>
      <c r="AA1786" s="101" t="e">
        <f t="shared" si="709"/>
        <v>#VALUE!</v>
      </c>
    </row>
    <row r="1787" spans="1:27" ht="17.25" x14ac:dyDescent="0.25">
      <c r="A1787" s="4"/>
      <c r="B1787" s="4"/>
      <c r="C1787" s="92"/>
      <c r="D1787" s="192"/>
      <c r="E1787" s="93"/>
      <c r="F1787" s="94"/>
      <c r="G1787" s="95" t="str">
        <f t="shared" si="704"/>
        <v>Error</v>
      </c>
      <c r="H1787" s="96">
        <v>14400</v>
      </c>
      <c r="I1787" s="97" t="e">
        <f t="shared" si="710"/>
        <v>#VALUE!</v>
      </c>
      <c r="J1787" s="87" t="e">
        <f t="shared" si="705"/>
        <v>#VALUE!</v>
      </c>
      <c r="K1787" s="97">
        <f t="shared" si="706"/>
        <v>0</v>
      </c>
      <c r="L1787" s="97">
        <f t="shared" si="711"/>
        <v>0</v>
      </c>
      <c r="M1787" s="97" t="e">
        <f t="shared" si="712"/>
        <v>#VALUE!</v>
      </c>
      <c r="N1787" s="97" t="e">
        <f t="shared" si="713"/>
        <v>#VALUE!</v>
      </c>
      <c r="O1787" s="96"/>
      <c r="P1787" s="97" t="e">
        <f t="shared" si="707"/>
        <v>#VALUE!</v>
      </c>
      <c r="Q1787" s="98" t="e">
        <f t="shared" si="714"/>
        <v>#VALUE!</v>
      </c>
      <c r="R1787" s="99"/>
      <c r="S1787" s="4"/>
      <c r="T1787" s="27">
        <f t="shared" si="715"/>
        <v>0</v>
      </c>
      <c r="U1787" s="100">
        <v>66140</v>
      </c>
      <c r="V1787" s="101">
        <f t="shared" si="708"/>
        <v>0</v>
      </c>
      <c r="W1787" s="100"/>
      <c r="X1787" s="100"/>
      <c r="Y1787" s="101">
        <f t="shared" si="716"/>
        <v>0</v>
      </c>
      <c r="Z1787" s="101">
        <f t="shared" si="717"/>
        <v>0</v>
      </c>
      <c r="AA1787" s="101" t="e">
        <f t="shared" si="709"/>
        <v>#VALUE!</v>
      </c>
    </row>
    <row r="1788" spans="1:27" ht="17.25" x14ac:dyDescent="0.25">
      <c r="A1788" s="4"/>
      <c r="B1788" s="4"/>
      <c r="C1788" s="92"/>
      <c r="D1788" s="192"/>
      <c r="E1788" s="83"/>
      <c r="F1788" s="84"/>
      <c r="G1788" s="85" t="str">
        <f t="shared" si="704"/>
        <v>Error</v>
      </c>
      <c r="H1788" s="86">
        <v>14400</v>
      </c>
      <c r="I1788" s="87" t="e">
        <f t="shared" si="710"/>
        <v>#VALUE!</v>
      </c>
      <c r="J1788" s="87" t="e">
        <f t="shared" si="705"/>
        <v>#VALUE!</v>
      </c>
      <c r="K1788" s="87">
        <f t="shared" si="706"/>
        <v>0</v>
      </c>
      <c r="L1788" s="87">
        <f t="shared" si="711"/>
        <v>0</v>
      </c>
      <c r="M1788" s="87" t="e">
        <f t="shared" si="712"/>
        <v>#VALUE!</v>
      </c>
      <c r="N1788" s="87" t="e">
        <f t="shared" si="713"/>
        <v>#VALUE!</v>
      </c>
      <c r="O1788" s="86"/>
      <c r="P1788" s="87" t="e">
        <f t="shared" si="707"/>
        <v>#VALUE!</v>
      </c>
      <c r="Q1788" s="88" t="e">
        <f t="shared" si="714"/>
        <v>#VALUE!</v>
      </c>
      <c r="R1788" s="89"/>
      <c r="S1788" s="81"/>
      <c r="T1788" s="27">
        <f t="shared" si="715"/>
        <v>0</v>
      </c>
      <c r="U1788" s="90">
        <v>66140</v>
      </c>
      <c r="V1788" s="91">
        <f t="shared" si="708"/>
        <v>0</v>
      </c>
      <c r="W1788" s="90"/>
      <c r="X1788" s="90"/>
      <c r="Y1788" s="91">
        <f t="shared" si="716"/>
        <v>0</v>
      </c>
      <c r="Z1788" s="91">
        <f t="shared" si="717"/>
        <v>0</v>
      </c>
      <c r="AA1788" s="91" t="e">
        <f t="shared" si="709"/>
        <v>#VALUE!</v>
      </c>
    </row>
    <row r="1789" spans="1:27" ht="17.25" x14ac:dyDescent="0.25">
      <c r="A1789" s="4"/>
      <c r="B1789" s="4"/>
      <c r="C1789" s="92"/>
      <c r="D1789" s="192"/>
      <c r="E1789" s="93"/>
      <c r="F1789" s="94"/>
      <c r="G1789" s="95" t="str">
        <f t="shared" si="704"/>
        <v>Error</v>
      </c>
      <c r="H1789" s="96">
        <v>14400</v>
      </c>
      <c r="I1789" s="97" t="e">
        <f t="shared" si="710"/>
        <v>#VALUE!</v>
      </c>
      <c r="J1789" s="87" t="e">
        <f t="shared" si="705"/>
        <v>#VALUE!</v>
      </c>
      <c r="K1789" s="97">
        <f t="shared" si="706"/>
        <v>0</v>
      </c>
      <c r="L1789" s="97">
        <f t="shared" si="711"/>
        <v>0</v>
      </c>
      <c r="M1789" s="97" t="e">
        <f t="shared" si="712"/>
        <v>#VALUE!</v>
      </c>
      <c r="N1789" s="97" t="e">
        <f t="shared" si="713"/>
        <v>#VALUE!</v>
      </c>
      <c r="O1789" s="96"/>
      <c r="P1789" s="97" t="e">
        <f t="shared" si="707"/>
        <v>#VALUE!</v>
      </c>
      <c r="Q1789" s="98" t="e">
        <f t="shared" si="714"/>
        <v>#VALUE!</v>
      </c>
      <c r="R1789" s="99"/>
      <c r="S1789" s="4"/>
      <c r="T1789" s="27">
        <f t="shared" si="715"/>
        <v>0</v>
      </c>
      <c r="U1789" s="100">
        <v>66140</v>
      </c>
      <c r="V1789" s="101">
        <f t="shared" si="708"/>
        <v>0</v>
      </c>
      <c r="W1789" s="100"/>
      <c r="X1789" s="100"/>
      <c r="Y1789" s="101">
        <f t="shared" si="716"/>
        <v>0</v>
      </c>
      <c r="Z1789" s="101">
        <f t="shared" si="717"/>
        <v>0</v>
      </c>
      <c r="AA1789" s="101" t="e">
        <f t="shared" si="709"/>
        <v>#VALUE!</v>
      </c>
    </row>
    <row r="1790" spans="1:27" ht="17.25" x14ac:dyDescent="0.25">
      <c r="A1790" s="4"/>
      <c r="B1790" s="4"/>
      <c r="C1790" s="92"/>
      <c r="D1790" s="192"/>
      <c r="E1790" s="93"/>
      <c r="F1790" s="94"/>
      <c r="G1790" s="95" t="str">
        <f t="shared" si="704"/>
        <v>Error</v>
      </c>
      <c r="H1790" s="96">
        <v>14400</v>
      </c>
      <c r="I1790" s="97" t="e">
        <f t="shared" si="710"/>
        <v>#VALUE!</v>
      </c>
      <c r="J1790" s="87" t="e">
        <f t="shared" si="705"/>
        <v>#VALUE!</v>
      </c>
      <c r="K1790" s="97">
        <f t="shared" si="706"/>
        <v>0</v>
      </c>
      <c r="L1790" s="97">
        <f t="shared" si="711"/>
        <v>0</v>
      </c>
      <c r="M1790" s="97" t="e">
        <f t="shared" si="712"/>
        <v>#VALUE!</v>
      </c>
      <c r="N1790" s="97" t="e">
        <f t="shared" si="713"/>
        <v>#VALUE!</v>
      </c>
      <c r="O1790" s="96"/>
      <c r="P1790" s="97" t="e">
        <f t="shared" si="707"/>
        <v>#VALUE!</v>
      </c>
      <c r="Q1790" s="98" t="e">
        <f t="shared" si="714"/>
        <v>#VALUE!</v>
      </c>
      <c r="R1790" s="99"/>
      <c r="S1790" s="4"/>
      <c r="T1790" s="27">
        <f t="shared" si="715"/>
        <v>0</v>
      </c>
      <c r="U1790" s="100">
        <v>66140</v>
      </c>
      <c r="V1790" s="101">
        <f t="shared" si="708"/>
        <v>0</v>
      </c>
      <c r="W1790" s="100"/>
      <c r="X1790" s="100"/>
      <c r="Y1790" s="101">
        <f t="shared" si="716"/>
        <v>0</v>
      </c>
      <c r="Z1790" s="101">
        <f t="shared" si="717"/>
        <v>0</v>
      </c>
      <c r="AA1790" s="101" t="e">
        <f t="shared" si="709"/>
        <v>#VALUE!</v>
      </c>
    </row>
    <row r="1791" spans="1:27" ht="17.25" x14ac:dyDescent="0.25">
      <c r="A1791" s="4"/>
      <c r="B1791" s="4"/>
      <c r="C1791" s="92"/>
      <c r="D1791" s="192"/>
      <c r="E1791" s="93"/>
      <c r="F1791" s="94"/>
      <c r="G1791" s="95" t="str">
        <f t="shared" si="704"/>
        <v>Error</v>
      </c>
      <c r="H1791" s="96">
        <v>14400</v>
      </c>
      <c r="I1791" s="97" t="e">
        <f t="shared" si="710"/>
        <v>#VALUE!</v>
      </c>
      <c r="J1791" s="87" t="e">
        <f t="shared" si="705"/>
        <v>#VALUE!</v>
      </c>
      <c r="K1791" s="97">
        <f t="shared" si="706"/>
        <v>0</v>
      </c>
      <c r="L1791" s="97">
        <f t="shared" si="711"/>
        <v>0</v>
      </c>
      <c r="M1791" s="97" t="e">
        <f t="shared" si="712"/>
        <v>#VALUE!</v>
      </c>
      <c r="N1791" s="97" t="e">
        <f t="shared" si="713"/>
        <v>#VALUE!</v>
      </c>
      <c r="O1791" s="96"/>
      <c r="P1791" s="97" t="e">
        <f t="shared" si="707"/>
        <v>#VALUE!</v>
      </c>
      <c r="Q1791" s="98" t="e">
        <f t="shared" si="714"/>
        <v>#VALUE!</v>
      </c>
      <c r="R1791" s="99"/>
      <c r="S1791" s="4"/>
      <c r="T1791" s="27">
        <f t="shared" si="715"/>
        <v>0</v>
      </c>
      <c r="U1791" s="100">
        <v>66140</v>
      </c>
      <c r="V1791" s="101">
        <f t="shared" si="708"/>
        <v>0</v>
      </c>
      <c r="W1791" s="100"/>
      <c r="X1791" s="100"/>
      <c r="Y1791" s="101">
        <f t="shared" si="716"/>
        <v>0</v>
      </c>
      <c r="Z1791" s="101">
        <f t="shared" si="717"/>
        <v>0</v>
      </c>
      <c r="AA1791" s="101" t="e">
        <f t="shared" si="709"/>
        <v>#VALUE!</v>
      </c>
    </row>
    <row r="1792" spans="1:27" ht="17.25" x14ac:dyDescent="0.25">
      <c r="A1792" s="4"/>
      <c r="B1792" s="4"/>
      <c r="C1792" s="92"/>
      <c r="D1792" s="192"/>
      <c r="E1792" s="93"/>
      <c r="F1792" s="94"/>
      <c r="G1792" s="95" t="str">
        <f t="shared" si="704"/>
        <v>Error</v>
      </c>
      <c r="H1792" s="96">
        <v>14400</v>
      </c>
      <c r="I1792" s="97" t="e">
        <f t="shared" si="710"/>
        <v>#VALUE!</v>
      </c>
      <c r="J1792" s="87" t="e">
        <f t="shared" si="705"/>
        <v>#VALUE!</v>
      </c>
      <c r="K1792" s="97">
        <f t="shared" si="706"/>
        <v>0</v>
      </c>
      <c r="L1792" s="97">
        <f t="shared" si="711"/>
        <v>0</v>
      </c>
      <c r="M1792" s="97" t="e">
        <f t="shared" si="712"/>
        <v>#VALUE!</v>
      </c>
      <c r="N1792" s="97" t="e">
        <f t="shared" si="713"/>
        <v>#VALUE!</v>
      </c>
      <c r="O1792" s="96"/>
      <c r="P1792" s="97" t="e">
        <f t="shared" si="707"/>
        <v>#VALUE!</v>
      </c>
      <c r="Q1792" s="98" t="e">
        <f t="shared" si="714"/>
        <v>#VALUE!</v>
      </c>
      <c r="R1792" s="99"/>
      <c r="S1792" s="4"/>
      <c r="T1792" s="27">
        <f t="shared" si="715"/>
        <v>0</v>
      </c>
      <c r="U1792" s="100">
        <v>66140</v>
      </c>
      <c r="V1792" s="101">
        <f t="shared" si="708"/>
        <v>0</v>
      </c>
      <c r="W1792" s="100"/>
      <c r="X1792" s="100"/>
      <c r="Y1792" s="101">
        <f t="shared" si="716"/>
        <v>0</v>
      </c>
      <c r="Z1792" s="101">
        <f t="shared" si="717"/>
        <v>0</v>
      </c>
      <c r="AA1792" s="101" t="e">
        <f t="shared" si="709"/>
        <v>#VALUE!</v>
      </c>
    </row>
    <row r="1793" spans="1:27" ht="17.25" x14ac:dyDescent="0.25">
      <c r="A1793" s="4"/>
      <c r="B1793" s="4"/>
      <c r="C1793" s="92"/>
      <c r="D1793" s="192"/>
      <c r="E1793" s="93"/>
      <c r="F1793" s="94"/>
      <c r="G1793" s="95" t="str">
        <f t="shared" si="704"/>
        <v>Error</v>
      </c>
      <c r="H1793" s="96">
        <v>14400</v>
      </c>
      <c r="I1793" s="97" t="e">
        <f t="shared" si="710"/>
        <v>#VALUE!</v>
      </c>
      <c r="J1793" s="87" t="e">
        <f t="shared" si="705"/>
        <v>#VALUE!</v>
      </c>
      <c r="K1793" s="97">
        <f t="shared" si="706"/>
        <v>0</v>
      </c>
      <c r="L1793" s="97">
        <f t="shared" si="711"/>
        <v>0</v>
      </c>
      <c r="M1793" s="97" t="e">
        <f t="shared" si="712"/>
        <v>#VALUE!</v>
      </c>
      <c r="N1793" s="97" t="e">
        <f t="shared" si="713"/>
        <v>#VALUE!</v>
      </c>
      <c r="O1793" s="96"/>
      <c r="P1793" s="97" t="e">
        <f t="shared" si="707"/>
        <v>#VALUE!</v>
      </c>
      <c r="Q1793" s="98" t="e">
        <f t="shared" si="714"/>
        <v>#VALUE!</v>
      </c>
      <c r="R1793" s="99"/>
      <c r="S1793" s="4"/>
      <c r="T1793" s="27">
        <f t="shared" si="715"/>
        <v>0</v>
      </c>
      <c r="U1793" s="100">
        <v>66140</v>
      </c>
      <c r="V1793" s="101">
        <f t="shared" si="708"/>
        <v>0</v>
      </c>
      <c r="W1793" s="100"/>
      <c r="X1793" s="100"/>
      <c r="Y1793" s="101">
        <f t="shared" si="716"/>
        <v>0</v>
      </c>
      <c r="Z1793" s="101">
        <f t="shared" si="717"/>
        <v>0</v>
      </c>
      <c r="AA1793" s="101" t="e">
        <f t="shared" si="709"/>
        <v>#VALUE!</v>
      </c>
    </row>
    <row r="1794" spans="1:27" ht="17.25" x14ac:dyDescent="0.25">
      <c r="A1794" s="4"/>
      <c r="B1794" s="4"/>
      <c r="C1794" s="92"/>
      <c r="D1794" s="192"/>
      <c r="E1794" s="83"/>
      <c r="F1794" s="84"/>
      <c r="G1794" s="85" t="str">
        <f t="shared" si="704"/>
        <v>Error</v>
      </c>
      <c r="H1794" s="86">
        <v>14400</v>
      </c>
      <c r="I1794" s="87" t="e">
        <f t="shared" si="710"/>
        <v>#VALUE!</v>
      </c>
      <c r="J1794" s="87" t="e">
        <f t="shared" si="705"/>
        <v>#VALUE!</v>
      </c>
      <c r="K1794" s="87">
        <f t="shared" si="706"/>
        <v>0</v>
      </c>
      <c r="L1794" s="87">
        <f t="shared" si="711"/>
        <v>0</v>
      </c>
      <c r="M1794" s="87" t="e">
        <f t="shared" si="712"/>
        <v>#VALUE!</v>
      </c>
      <c r="N1794" s="87" t="e">
        <f t="shared" si="713"/>
        <v>#VALUE!</v>
      </c>
      <c r="O1794" s="86"/>
      <c r="P1794" s="87" t="e">
        <f t="shared" si="707"/>
        <v>#VALUE!</v>
      </c>
      <c r="Q1794" s="88" t="e">
        <f t="shared" si="714"/>
        <v>#VALUE!</v>
      </c>
      <c r="R1794" s="89"/>
      <c r="S1794" s="81"/>
      <c r="T1794" s="27">
        <f t="shared" si="715"/>
        <v>0</v>
      </c>
      <c r="U1794" s="90">
        <v>66140</v>
      </c>
      <c r="V1794" s="91">
        <f t="shared" si="708"/>
        <v>0</v>
      </c>
      <c r="W1794" s="90"/>
      <c r="X1794" s="90"/>
      <c r="Y1794" s="91">
        <f t="shared" si="716"/>
        <v>0</v>
      </c>
      <c r="Z1794" s="91">
        <f t="shared" si="717"/>
        <v>0</v>
      </c>
      <c r="AA1794" s="91" t="e">
        <f t="shared" si="709"/>
        <v>#VALUE!</v>
      </c>
    </row>
    <row r="1795" spans="1:27" ht="17.25" x14ac:dyDescent="0.25">
      <c r="A1795" s="4"/>
      <c r="B1795" s="4"/>
      <c r="C1795" s="92"/>
      <c r="D1795" s="192"/>
      <c r="E1795" s="93"/>
      <c r="F1795" s="94"/>
      <c r="G1795" s="95" t="str">
        <f t="shared" si="704"/>
        <v>Error</v>
      </c>
      <c r="H1795" s="96">
        <v>14400</v>
      </c>
      <c r="I1795" s="97" t="e">
        <f t="shared" si="710"/>
        <v>#VALUE!</v>
      </c>
      <c r="J1795" s="87" t="e">
        <f t="shared" si="705"/>
        <v>#VALUE!</v>
      </c>
      <c r="K1795" s="97">
        <f t="shared" si="706"/>
        <v>0</v>
      </c>
      <c r="L1795" s="97">
        <f t="shared" si="711"/>
        <v>0</v>
      </c>
      <c r="M1795" s="97" t="e">
        <f t="shared" si="712"/>
        <v>#VALUE!</v>
      </c>
      <c r="N1795" s="97" t="e">
        <f t="shared" si="713"/>
        <v>#VALUE!</v>
      </c>
      <c r="O1795" s="96"/>
      <c r="P1795" s="97" t="e">
        <f t="shared" si="707"/>
        <v>#VALUE!</v>
      </c>
      <c r="Q1795" s="98" t="e">
        <f t="shared" si="714"/>
        <v>#VALUE!</v>
      </c>
      <c r="R1795" s="99"/>
      <c r="S1795" s="4"/>
      <c r="T1795" s="27">
        <f t="shared" si="715"/>
        <v>0</v>
      </c>
      <c r="U1795" s="100">
        <v>66140</v>
      </c>
      <c r="V1795" s="101">
        <f t="shared" si="708"/>
        <v>0</v>
      </c>
      <c r="W1795" s="100"/>
      <c r="X1795" s="100"/>
      <c r="Y1795" s="101">
        <f t="shared" si="716"/>
        <v>0</v>
      </c>
      <c r="Z1795" s="101">
        <f t="shared" si="717"/>
        <v>0</v>
      </c>
      <c r="AA1795" s="101" t="e">
        <f t="shared" si="709"/>
        <v>#VALUE!</v>
      </c>
    </row>
    <row r="1796" spans="1:27" ht="17.25" x14ac:dyDescent="0.25">
      <c r="A1796" s="4"/>
      <c r="B1796" s="4"/>
      <c r="C1796" s="92"/>
      <c r="D1796" s="192"/>
      <c r="E1796" s="93"/>
      <c r="F1796" s="94"/>
      <c r="G1796" s="95" t="str">
        <f t="shared" si="704"/>
        <v>Error</v>
      </c>
      <c r="H1796" s="96">
        <v>14400</v>
      </c>
      <c r="I1796" s="97" t="e">
        <f t="shared" si="710"/>
        <v>#VALUE!</v>
      </c>
      <c r="J1796" s="87" t="e">
        <f t="shared" si="705"/>
        <v>#VALUE!</v>
      </c>
      <c r="K1796" s="97">
        <f t="shared" si="706"/>
        <v>0</v>
      </c>
      <c r="L1796" s="97">
        <f t="shared" si="711"/>
        <v>0</v>
      </c>
      <c r="M1796" s="97" t="e">
        <f t="shared" si="712"/>
        <v>#VALUE!</v>
      </c>
      <c r="N1796" s="97" t="e">
        <f t="shared" si="713"/>
        <v>#VALUE!</v>
      </c>
      <c r="O1796" s="96"/>
      <c r="P1796" s="97" t="e">
        <f t="shared" si="707"/>
        <v>#VALUE!</v>
      </c>
      <c r="Q1796" s="98" t="e">
        <f t="shared" si="714"/>
        <v>#VALUE!</v>
      </c>
      <c r="R1796" s="99"/>
      <c r="S1796" s="4"/>
      <c r="T1796" s="27">
        <f t="shared" si="715"/>
        <v>0</v>
      </c>
      <c r="U1796" s="100">
        <v>66140</v>
      </c>
      <c r="V1796" s="101">
        <f t="shared" si="708"/>
        <v>0</v>
      </c>
      <c r="W1796" s="100"/>
      <c r="X1796" s="100"/>
      <c r="Y1796" s="101">
        <f t="shared" si="716"/>
        <v>0</v>
      </c>
      <c r="Z1796" s="101">
        <f t="shared" si="717"/>
        <v>0</v>
      </c>
      <c r="AA1796" s="101" t="e">
        <f t="shared" si="709"/>
        <v>#VALUE!</v>
      </c>
    </row>
    <row r="1797" spans="1:27" ht="17.25" x14ac:dyDescent="0.25">
      <c r="A1797" s="4"/>
      <c r="B1797" s="4"/>
      <c r="C1797" s="92"/>
      <c r="D1797" s="192"/>
      <c r="E1797" s="93"/>
      <c r="F1797" s="94"/>
      <c r="G1797" s="95" t="str">
        <f t="shared" si="704"/>
        <v>Error</v>
      </c>
      <c r="H1797" s="96">
        <v>14400</v>
      </c>
      <c r="I1797" s="97" t="e">
        <f t="shared" si="710"/>
        <v>#VALUE!</v>
      </c>
      <c r="J1797" s="87" t="e">
        <f t="shared" si="705"/>
        <v>#VALUE!</v>
      </c>
      <c r="K1797" s="97">
        <f t="shared" si="706"/>
        <v>0</v>
      </c>
      <c r="L1797" s="97">
        <f t="shared" si="711"/>
        <v>0</v>
      </c>
      <c r="M1797" s="97" t="e">
        <f t="shared" si="712"/>
        <v>#VALUE!</v>
      </c>
      <c r="N1797" s="97" t="e">
        <f t="shared" si="713"/>
        <v>#VALUE!</v>
      </c>
      <c r="O1797" s="96"/>
      <c r="P1797" s="97" t="e">
        <f t="shared" si="707"/>
        <v>#VALUE!</v>
      </c>
      <c r="Q1797" s="98" t="e">
        <f t="shared" si="714"/>
        <v>#VALUE!</v>
      </c>
      <c r="R1797" s="99"/>
      <c r="S1797" s="4"/>
      <c r="T1797" s="27">
        <f t="shared" si="715"/>
        <v>0</v>
      </c>
      <c r="U1797" s="100">
        <v>66140</v>
      </c>
      <c r="V1797" s="101">
        <f t="shared" si="708"/>
        <v>0</v>
      </c>
      <c r="W1797" s="100"/>
      <c r="X1797" s="100"/>
      <c r="Y1797" s="101">
        <f t="shared" si="716"/>
        <v>0</v>
      </c>
      <c r="Z1797" s="101">
        <f t="shared" si="717"/>
        <v>0</v>
      </c>
      <c r="AA1797" s="101" t="e">
        <f t="shared" si="709"/>
        <v>#VALUE!</v>
      </c>
    </row>
    <row r="1798" spans="1:27" ht="17.25" x14ac:dyDescent="0.25">
      <c r="A1798" s="4"/>
      <c r="B1798" s="4"/>
      <c r="C1798" s="92"/>
      <c r="D1798" s="192"/>
      <c r="E1798" s="93"/>
      <c r="F1798" s="94"/>
      <c r="G1798" s="95" t="str">
        <f t="shared" si="704"/>
        <v>Error</v>
      </c>
      <c r="H1798" s="96">
        <v>14400</v>
      </c>
      <c r="I1798" s="97" t="e">
        <f t="shared" si="710"/>
        <v>#VALUE!</v>
      </c>
      <c r="J1798" s="87" t="e">
        <f t="shared" si="705"/>
        <v>#VALUE!</v>
      </c>
      <c r="K1798" s="97">
        <f t="shared" si="706"/>
        <v>0</v>
      </c>
      <c r="L1798" s="97">
        <f t="shared" si="711"/>
        <v>0</v>
      </c>
      <c r="M1798" s="97" t="e">
        <f t="shared" si="712"/>
        <v>#VALUE!</v>
      </c>
      <c r="N1798" s="97" t="e">
        <f t="shared" si="713"/>
        <v>#VALUE!</v>
      </c>
      <c r="O1798" s="96"/>
      <c r="P1798" s="97" t="e">
        <f t="shared" si="707"/>
        <v>#VALUE!</v>
      </c>
      <c r="Q1798" s="98" t="e">
        <f t="shared" si="714"/>
        <v>#VALUE!</v>
      </c>
      <c r="R1798" s="99"/>
      <c r="S1798" s="4"/>
      <c r="T1798" s="27">
        <f t="shared" si="715"/>
        <v>0</v>
      </c>
      <c r="U1798" s="100">
        <v>66140</v>
      </c>
      <c r="V1798" s="101">
        <f t="shared" si="708"/>
        <v>0</v>
      </c>
      <c r="W1798" s="100"/>
      <c r="X1798" s="100"/>
      <c r="Y1798" s="101">
        <f t="shared" si="716"/>
        <v>0</v>
      </c>
      <c r="Z1798" s="101">
        <f t="shared" si="717"/>
        <v>0</v>
      </c>
      <c r="AA1798" s="101" t="e">
        <f t="shared" si="709"/>
        <v>#VALUE!</v>
      </c>
    </row>
    <row r="1799" spans="1:27" ht="17.25" x14ac:dyDescent="0.25">
      <c r="A1799" s="4"/>
      <c r="B1799" s="4"/>
      <c r="C1799" s="92"/>
      <c r="D1799" s="192"/>
      <c r="E1799" s="93"/>
      <c r="F1799" s="94"/>
      <c r="G1799" s="95" t="str">
        <f t="shared" si="704"/>
        <v>Error</v>
      </c>
      <c r="H1799" s="96">
        <v>14400</v>
      </c>
      <c r="I1799" s="97" t="e">
        <f t="shared" si="710"/>
        <v>#VALUE!</v>
      </c>
      <c r="J1799" s="87" t="e">
        <f t="shared" si="705"/>
        <v>#VALUE!</v>
      </c>
      <c r="K1799" s="97">
        <f t="shared" si="706"/>
        <v>0</v>
      </c>
      <c r="L1799" s="97">
        <f t="shared" si="711"/>
        <v>0</v>
      </c>
      <c r="M1799" s="97" t="e">
        <f t="shared" si="712"/>
        <v>#VALUE!</v>
      </c>
      <c r="N1799" s="97" t="e">
        <f t="shared" si="713"/>
        <v>#VALUE!</v>
      </c>
      <c r="O1799" s="96"/>
      <c r="P1799" s="97" t="e">
        <f t="shared" si="707"/>
        <v>#VALUE!</v>
      </c>
      <c r="Q1799" s="98" t="e">
        <f t="shared" si="714"/>
        <v>#VALUE!</v>
      </c>
      <c r="R1799" s="99"/>
      <c r="S1799" s="4"/>
      <c r="T1799" s="27">
        <f t="shared" si="715"/>
        <v>0</v>
      </c>
      <c r="U1799" s="100">
        <v>66140</v>
      </c>
      <c r="V1799" s="101">
        <f t="shared" si="708"/>
        <v>0</v>
      </c>
      <c r="W1799" s="100"/>
      <c r="X1799" s="100"/>
      <c r="Y1799" s="101">
        <f t="shared" si="716"/>
        <v>0</v>
      </c>
      <c r="Z1799" s="101">
        <f t="shared" si="717"/>
        <v>0</v>
      </c>
      <c r="AA1799" s="101" t="e">
        <f t="shared" si="709"/>
        <v>#VALUE!</v>
      </c>
    </row>
    <row r="1800" spans="1:27" ht="17.25" x14ac:dyDescent="0.25">
      <c r="A1800" s="4"/>
      <c r="B1800" s="4"/>
      <c r="C1800" s="92"/>
      <c r="D1800" s="192"/>
      <c r="E1800" s="83"/>
      <c r="F1800" s="84"/>
      <c r="G1800" s="85" t="str">
        <f t="shared" si="704"/>
        <v>Error</v>
      </c>
      <c r="H1800" s="86">
        <v>14400</v>
      </c>
      <c r="I1800" s="87" t="e">
        <f t="shared" si="710"/>
        <v>#VALUE!</v>
      </c>
      <c r="J1800" s="87" t="e">
        <f t="shared" si="705"/>
        <v>#VALUE!</v>
      </c>
      <c r="K1800" s="87">
        <f t="shared" si="706"/>
        <v>0</v>
      </c>
      <c r="L1800" s="87">
        <f t="shared" si="711"/>
        <v>0</v>
      </c>
      <c r="M1800" s="87" t="e">
        <f t="shared" si="712"/>
        <v>#VALUE!</v>
      </c>
      <c r="N1800" s="87" t="e">
        <f t="shared" si="713"/>
        <v>#VALUE!</v>
      </c>
      <c r="O1800" s="86"/>
      <c r="P1800" s="87" t="e">
        <f t="shared" si="707"/>
        <v>#VALUE!</v>
      </c>
      <c r="Q1800" s="88" t="e">
        <f t="shared" si="714"/>
        <v>#VALUE!</v>
      </c>
      <c r="R1800" s="89"/>
      <c r="S1800" s="81"/>
      <c r="T1800" s="27">
        <f t="shared" si="715"/>
        <v>0</v>
      </c>
      <c r="U1800" s="90">
        <v>66140</v>
      </c>
      <c r="V1800" s="91">
        <f t="shared" si="708"/>
        <v>0</v>
      </c>
      <c r="W1800" s="90"/>
      <c r="X1800" s="90"/>
      <c r="Y1800" s="91">
        <f t="shared" si="716"/>
        <v>0</v>
      </c>
      <c r="Z1800" s="91">
        <f t="shared" si="717"/>
        <v>0</v>
      </c>
      <c r="AA1800" s="91" t="e">
        <f t="shared" si="709"/>
        <v>#VALUE!</v>
      </c>
    </row>
    <row r="1801" spans="1:27" ht="17.25" x14ac:dyDescent="0.25">
      <c r="A1801" s="4"/>
      <c r="B1801" s="4"/>
      <c r="C1801" s="92"/>
      <c r="D1801" s="192"/>
      <c r="E1801" s="93"/>
      <c r="F1801" s="94"/>
      <c r="G1801" s="95" t="str">
        <f t="shared" si="704"/>
        <v>Error</v>
      </c>
      <c r="H1801" s="96">
        <v>14400</v>
      </c>
      <c r="I1801" s="97" t="e">
        <f t="shared" si="710"/>
        <v>#VALUE!</v>
      </c>
      <c r="J1801" s="87" t="e">
        <f t="shared" si="705"/>
        <v>#VALUE!</v>
      </c>
      <c r="K1801" s="97">
        <f t="shared" si="706"/>
        <v>0</v>
      </c>
      <c r="L1801" s="97">
        <f t="shared" si="711"/>
        <v>0</v>
      </c>
      <c r="M1801" s="97" t="e">
        <f t="shared" si="712"/>
        <v>#VALUE!</v>
      </c>
      <c r="N1801" s="97" t="e">
        <f t="shared" si="713"/>
        <v>#VALUE!</v>
      </c>
      <c r="O1801" s="96"/>
      <c r="P1801" s="97" t="e">
        <f t="shared" si="707"/>
        <v>#VALUE!</v>
      </c>
      <c r="Q1801" s="98" t="e">
        <f t="shared" si="714"/>
        <v>#VALUE!</v>
      </c>
      <c r="R1801" s="99"/>
      <c r="S1801" s="4"/>
      <c r="T1801" s="27">
        <f t="shared" si="715"/>
        <v>0</v>
      </c>
      <c r="U1801" s="100">
        <v>66140</v>
      </c>
      <c r="V1801" s="101">
        <f t="shared" si="708"/>
        <v>0</v>
      </c>
      <c r="W1801" s="100"/>
      <c r="X1801" s="100"/>
      <c r="Y1801" s="101">
        <f t="shared" si="716"/>
        <v>0</v>
      </c>
      <c r="Z1801" s="101">
        <f t="shared" si="717"/>
        <v>0</v>
      </c>
      <c r="AA1801" s="101" t="e">
        <f t="shared" si="709"/>
        <v>#VALUE!</v>
      </c>
    </row>
    <row r="1802" spans="1:27" ht="17.25" x14ac:dyDescent="0.25">
      <c r="A1802" s="4"/>
      <c r="B1802" s="4"/>
      <c r="C1802" s="92"/>
      <c r="D1802" s="192"/>
      <c r="E1802" s="93"/>
      <c r="F1802" s="94"/>
      <c r="G1802" s="95" t="str">
        <f t="shared" si="704"/>
        <v>Error</v>
      </c>
      <c r="H1802" s="96">
        <v>14400</v>
      </c>
      <c r="I1802" s="97" t="e">
        <f t="shared" si="710"/>
        <v>#VALUE!</v>
      </c>
      <c r="J1802" s="87" t="e">
        <f t="shared" si="705"/>
        <v>#VALUE!</v>
      </c>
      <c r="K1802" s="97">
        <f t="shared" si="706"/>
        <v>0</v>
      </c>
      <c r="L1802" s="97">
        <f t="shared" si="711"/>
        <v>0</v>
      </c>
      <c r="M1802" s="97" t="e">
        <f t="shared" si="712"/>
        <v>#VALUE!</v>
      </c>
      <c r="N1802" s="97" t="e">
        <f t="shared" si="713"/>
        <v>#VALUE!</v>
      </c>
      <c r="O1802" s="96"/>
      <c r="P1802" s="97" t="e">
        <f t="shared" si="707"/>
        <v>#VALUE!</v>
      </c>
      <c r="Q1802" s="98" t="e">
        <f t="shared" si="714"/>
        <v>#VALUE!</v>
      </c>
      <c r="R1802" s="99"/>
      <c r="S1802" s="4"/>
      <c r="T1802" s="27">
        <f t="shared" si="715"/>
        <v>0</v>
      </c>
      <c r="U1802" s="100">
        <v>66140</v>
      </c>
      <c r="V1802" s="101">
        <f t="shared" si="708"/>
        <v>0</v>
      </c>
      <c r="W1802" s="100"/>
      <c r="X1802" s="100"/>
      <c r="Y1802" s="101">
        <f t="shared" si="716"/>
        <v>0</v>
      </c>
      <c r="Z1802" s="101">
        <f t="shared" si="717"/>
        <v>0</v>
      </c>
      <c r="AA1802" s="101" t="e">
        <f t="shared" si="709"/>
        <v>#VALUE!</v>
      </c>
    </row>
    <row r="1803" spans="1:27" ht="17.25" x14ac:dyDescent="0.25">
      <c r="A1803" s="4"/>
      <c r="B1803" s="4"/>
      <c r="C1803" s="92"/>
      <c r="D1803" s="192"/>
      <c r="E1803" s="93"/>
      <c r="F1803" s="94"/>
      <c r="G1803" s="95" t="str">
        <f t="shared" si="704"/>
        <v>Error</v>
      </c>
      <c r="H1803" s="96">
        <v>14400</v>
      </c>
      <c r="I1803" s="97" t="e">
        <f t="shared" si="710"/>
        <v>#VALUE!</v>
      </c>
      <c r="J1803" s="87" t="e">
        <f t="shared" si="705"/>
        <v>#VALUE!</v>
      </c>
      <c r="K1803" s="97">
        <f t="shared" si="706"/>
        <v>0</v>
      </c>
      <c r="L1803" s="97">
        <f t="shared" si="711"/>
        <v>0</v>
      </c>
      <c r="M1803" s="97" t="e">
        <f t="shared" si="712"/>
        <v>#VALUE!</v>
      </c>
      <c r="N1803" s="97" t="e">
        <f t="shared" si="713"/>
        <v>#VALUE!</v>
      </c>
      <c r="O1803" s="96"/>
      <c r="P1803" s="97" t="e">
        <f t="shared" si="707"/>
        <v>#VALUE!</v>
      </c>
      <c r="Q1803" s="98" t="e">
        <f t="shared" si="714"/>
        <v>#VALUE!</v>
      </c>
      <c r="R1803" s="99"/>
      <c r="S1803" s="4"/>
      <c r="T1803" s="27">
        <f t="shared" si="715"/>
        <v>0</v>
      </c>
      <c r="U1803" s="100">
        <v>66140</v>
      </c>
      <c r="V1803" s="101">
        <f t="shared" si="708"/>
        <v>0</v>
      </c>
      <c r="W1803" s="100"/>
      <c r="X1803" s="100"/>
      <c r="Y1803" s="101">
        <f t="shared" si="716"/>
        <v>0</v>
      </c>
      <c r="Z1803" s="101">
        <f t="shared" si="717"/>
        <v>0</v>
      </c>
      <c r="AA1803" s="101" t="e">
        <f t="shared" si="709"/>
        <v>#VALUE!</v>
      </c>
    </row>
    <row r="1804" spans="1:27" ht="17.25" x14ac:dyDescent="0.25">
      <c r="A1804" s="4"/>
      <c r="B1804" s="4"/>
      <c r="C1804" s="92"/>
      <c r="D1804" s="192"/>
      <c r="E1804" s="93"/>
      <c r="F1804" s="94"/>
      <c r="G1804" s="95" t="str">
        <f t="shared" si="704"/>
        <v>Error</v>
      </c>
      <c r="H1804" s="96">
        <v>14400</v>
      </c>
      <c r="I1804" s="97" t="e">
        <f t="shared" si="710"/>
        <v>#VALUE!</v>
      </c>
      <c r="J1804" s="87" t="e">
        <f t="shared" si="705"/>
        <v>#VALUE!</v>
      </c>
      <c r="K1804" s="97">
        <f t="shared" si="706"/>
        <v>0</v>
      </c>
      <c r="L1804" s="97">
        <f t="shared" si="711"/>
        <v>0</v>
      </c>
      <c r="M1804" s="97" t="e">
        <f t="shared" si="712"/>
        <v>#VALUE!</v>
      </c>
      <c r="N1804" s="97" t="e">
        <f t="shared" si="713"/>
        <v>#VALUE!</v>
      </c>
      <c r="O1804" s="96"/>
      <c r="P1804" s="97" t="e">
        <f t="shared" si="707"/>
        <v>#VALUE!</v>
      </c>
      <c r="Q1804" s="98" t="e">
        <f t="shared" si="714"/>
        <v>#VALUE!</v>
      </c>
      <c r="R1804" s="99"/>
      <c r="S1804" s="4"/>
      <c r="T1804" s="27">
        <f t="shared" si="715"/>
        <v>0</v>
      </c>
      <c r="U1804" s="100">
        <v>66140</v>
      </c>
      <c r="V1804" s="101">
        <f t="shared" si="708"/>
        <v>0</v>
      </c>
      <c r="W1804" s="100"/>
      <c r="X1804" s="100"/>
      <c r="Y1804" s="101">
        <f t="shared" si="716"/>
        <v>0</v>
      </c>
      <c r="Z1804" s="101">
        <f t="shared" si="717"/>
        <v>0</v>
      </c>
      <c r="AA1804" s="101" t="e">
        <f t="shared" si="709"/>
        <v>#VALUE!</v>
      </c>
    </row>
    <row r="1805" spans="1:27" ht="17.25" x14ac:dyDescent="0.25">
      <c r="A1805" s="4"/>
      <c r="B1805" s="4"/>
      <c r="C1805" s="92"/>
      <c r="D1805" s="192"/>
      <c r="E1805" s="93"/>
      <c r="F1805" s="94"/>
      <c r="G1805" s="95" t="str">
        <f t="shared" si="704"/>
        <v>Error</v>
      </c>
      <c r="H1805" s="96">
        <v>14400</v>
      </c>
      <c r="I1805" s="97" t="e">
        <f t="shared" si="710"/>
        <v>#VALUE!</v>
      </c>
      <c r="J1805" s="87" t="e">
        <f t="shared" si="705"/>
        <v>#VALUE!</v>
      </c>
      <c r="K1805" s="97">
        <f t="shared" si="706"/>
        <v>0</v>
      </c>
      <c r="L1805" s="97">
        <f t="shared" si="711"/>
        <v>0</v>
      </c>
      <c r="M1805" s="97" t="e">
        <f t="shared" si="712"/>
        <v>#VALUE!</v>
      </c>
      <c r="N1805" s="97" t="e">
        <f t="shared" si="713"/>
        <v>#VALUE!</v>
      </c>
      <c r="O1805" s="96"/>
      <c r="P1805" s="97" t="e">
        <f t="shared" si="707"/>
        <v>#VALUE!</v>
      </c>
      <c r="Q1805" s="98" t="e">
        <f t="shared" si="714"/>
        <v>#VALUE!</v>
      </c>
      <c r="R1805" s="99"/>
      <c r="S1805" s="4"/>
      <c r="T1805" s="27">
        <f t="shared" si="715"/>
        <v>0</v>
      </c>
      <c r="U1805" s="100">
        <v>66140</v>
      </c>
      <c r="V1805" s="101">
        <f t="shared" si="708"/>
        <v>0</v>
      </c>
      <c r="W1805" s="100"/>
      <c r="X1805" s="100"/>
      <c r="Y1805" s="101">
        <f t="shared" si="716"/>
        <v>0</v>
      </c>
      <c r="Z1805" s="101">
        <f t="shared" si="717"/>
        <v>0</v>
      </c>
      <c r="AA1805" s="101" t="e">
        <f t="shared" si="709"/>
        <v>#VALUE!</v>
      </c>
    </row>
    <row r="1806" spans="1:27" ht="17.25" x14ac:dyDescent="0.25">
      <c r="A1806" s="4"/>
      <c r="B1806" s="4"/>
      <c r="C1806" s="92"/>
      <c r="D1806" s="192"/>
      <c r="E1806" s="83"/>
      <c r="F1806" s="84"/>
      <c r="G1806" s="85" t="str">
        <f t="shared" si="704"/>
        <v>Error</v>
      </c>
      <c r="H1806" s="86">
        <v>14400</v>
      </c>
      <c r="I1806" s="87" t="e">
        <f t="shared" si="710"/>
        <v>#VALUE!</v>
      </c>
      <c r="J1806" s="87" t="e">
        <f t="shared" si="705"/>
        <v>#VALUE!</v>
      </c>
      <c r="K1806" s="87">
        <f t="shared" si="706"/>
        <v>0</v>
      </c>
      <c r="L1806" s="87">
        <f t="shared" si="711"/>
        <v>0</v>
      </c>
      <c r="M1806" s="87" t="e">
        <f t="shared" si="712"/>
        <v>#VALUE!</v>
      </c>
      <c r="N1806" s="87" t="e">
        <f t="shared" si="713"/>
        <v>#VALUE!</v>
      </c>
      <c r="O1806" s="86"/>
      <c r="P1806" s="87" t="e">
        <f t="shared" si="707"/>
        <v>#VALUE!</v>
      </c>
      <c r="Q1806" s="88" t="e">
        <f t="shared" si="714"/>
        <v>#VALUE!</v>
      </c>
      <c r="R1806" s="89"/>
      <c r="S1806" s="81"/>
      <c r="T1806" s="27">
        <f t="shared" si="715"/>
        <v>0</v>
      </c>
      <c r="U1806" s="90">
        <v>66140</v>
      </c>
      <c r="V1806" s="91">
        <f t="shared" si="708"/>
        <v>0</v>
      </c>
      <c r="W1806" s="90"/>
      <c r="X1806" s="90"/>
      <c r="Y1806" s="91">
        <f t="shared" si="716"/>
        <v>0</v>
      </c>
      <c r="Z1806" s="91">
        <f t="shared" si="717"/>
        <v>0</v>
      </c>
      <c r="AA1806" s="91" t="e">
        <f t="shared" si="709"/>
        <v>#VALUE!</v>
      </c>
    </row>
    <row r="1807" spans="1:27" ht="17.25" x14ac:dyDescent="0.25">
      <c r="A1807" s="4"/>
      <c r="B1807" s="4"/>
      <c r="C1807" s="92"/>
      <c r="D1807" s="192"/>
      <c r="E1807" s="93"/>
      <c r="F1807" s="94"/>
      <c r="G1807" s="95" t="str">
        <f t="shared" si="704"/>
        <v>Error</v>
      </c>
      <c r="H1807" s="96">
        <v>14400</v>
      </c>
      <c r="I1807" s="97" t="e">
        <f t="shared" si="710"/>
        <v>#VALUE!</v>
      </c>
      <c r="J1807" s="87" t="e">
        <f t="shared" si="705"/>
        <v>#VALUE!</v>
      </c>
      <c r="K1807" s="97">
        <f t="shared" si="706"/>
        <v>0</v>
      </c>
      <c r="L1807" s="97">
        <f t="shared" si="711"/>
        <v>0</v>
      </c>
      <c r="M1807" s="97" t="e">
        <f t="shared" si="712"/>
        <v>#VALUE!</v>
      </c>
      <c r="N1807" s="97" t="e">
        <f t="shared" si="713"/>
        <v>#VALUE!</v>
      </c>
      <c r="O1807" s="96"/>
      <c r="P1807" s="97" t="e">
        <f t="shared" si="707"/>
        <v>#VALUE!</v>
      </c>
      <c r="Q1807" s="98" t="e">
        <f t="shared" si="714"/>
        <v>#VALUE!</v>
      </c>
      <c r="R1807" s="99"/>
      <c r="S1807" s="4"/>
      <c r="T1807" s="27">
        <f t="shared" si="715"/>
        <v>0</v>
      </c>
      <c r="U1807" s="100">
        <v>66140</v>
      </c>
      <c r="V1807" s="101">
        <f t="shared" si="708"/>
        <v>0</v>
      </c>
      <c r="W1807" s="100"/>
      <c r="X1807" s="100"/>
      <c r="Y1807" s="101">
        <f t="shared" si="716"/>
        <v>0</v>
      </c>
      <c r="Z1807" s="101">
        <f t="shared" si="717"/>
        <v>0</v>
      </c>
      <c r="AA1807" s="101" t="e">
        <f t="shared" si="709"/>
        <v>#VALUE!</v>
      </c>
    </row>
    <row r="1808" spans="1:27" ht="17.25" x14ac:dyDescent="0.25">
      <c r="A1808" s="4"/>
      <c r="B1808" s="4"/>
      <c r="C1808" s="92"/>
      <c r="D1808" s="192"/>
      <c r="E1808" s="93"/>
      <c r="F1808" s="94"/>
      <c r="G1808" s="95" t="str">
        <f t="shared" si="704"/>
        <v>Error</v>
      </c>
      <c r="H1808" s="96">
        <v>14400</v>
      </c>
      <c r="I1808" s="97" t="e">
        <f t="shared" si="710"/>
        <v>#VALUE!</v>
      </c>
      <c r="J1808" s="87" t="e">
        <f t="shared" si="705"/>
        <v>#VALUE!</v>
      </c>
      <c r="K1808" s="97">
        <f t="shared" si="706"/>
        <v>0</v>
      </c>
      <c r="L1808" s="97">
        <f t="shared" si="711"/>
        <v>0</v>
      </c>
      <c r="M1808" s="97" t="e">
        <f t="shared" si="712"/>
        <v>#VALUE!</v>
      </c>
      <c r="N1808" s="97" t="e">
        <f t="shared" si="713"/>
        <v>#VALUE!</v>
      </c>
      <c r="O1808" s="96"/>
      <c r="P1808" s="97" t="e">
        <f t="shared" si="707"/>
        <v>#VALUE!</v>
      </c>
      <c r="Q1808" s="98" t="e">
        <f t="shared" si="714"/>
        <v>#VALUE!</v>
      </c>
      <c r="R1808" s="99"/>
      <c r="S1808" s="4"/>
      <c r="T1808" s="27">
        <f t="shared" si="715"/>
        <v>0</v>
      </c>
      <c r="U1808" s="100">
        <v>66140</v>
      </c>
      <c r="V1808" s="101">
        <f t="shared" ref="V1808:V1839" si="718">+U1808*T1808</f>
        <v>0</v>
      </c>
      <c r="W1808" s="100"/>
      <c r="X1808" s="100"/>
      <c r="Y1808" s="101">
        <f t="shared" si="716"/>
        <v>0</v>
      </c>
      <c r="Z1808" s="101">
        <f t="shared" si="717"/>
        <v>0</v>
      </c>
      <c r="AA1808" s="101" t="e">
        <f t="shared" ref="AA1808:AA1839" si="719">+Z1808+Q1808</f>
        <v>#VALUE!</v>
      </c>
    </row>
    <row r="1809" spans="1:27" ht="17.25" x14ac:dyDescent="0.25">
      <c r="A1809" s="4"/>
      <c r="B1809" s="4"/>
      <c r="C1809" s="92"/>
      <c r="D1809" s="192"/>
      <c r="E1809" s="93"/>
      <c r="F1809" s="94"/>
      <c r="G1809" s="95" t="str">
        <f t="shared" si="704"/>
        <v>Error</v>
      </c>
      <c r="H1809" s="96">
        <v>14400</v>
      </c>
      <c r="I1809" s="97" t="e">
        <f t="shared" si="710"/>
        <v>#VALUE!</v>
      </c>
      <c r="J1809" s="87" t="e">
        <f t="shared" si="705"/>
        <v>#VALUE!</v>
      </c>
      <c r="K1809" s="97">
        <f t="shared" si="706"/>
        <v>0</v>
      </c>
      <c r="L1809" s="97">
        <f t="shared" si="711"/>
        <v>0</v>
      </c>
      <c r="M1809" s="97" t="e">
        <f t="shared" si="712"/>
        <v>#VALUE!</v>
      </c>
      <c r="N1809" s="97" t="e">
        <f t="shared" si="713"/>
        <v>#VALUE!</v>
      </c>
      <c r="O1809" s="96"/>
      <c r="P1809" s="97" t="e">
        <f t="shared" si="707"/>
        <v>#VALUE!</v>
      </c>
      <c r="Q1809" s="98" t="e">
        <f t="shared" si="714"/>
        <v>#VALUE!</v>
      </c>
      <c r="R1809" s="99"/>
      <c r="S1809" s="4"/>
      <c r="T1809" s="27">
        <f t="shared" si="715"/>
        <v>0</v>
      </c>
      <c r="U1809" s="100">
        <v>66140</v>
      </c>
      <c r="V1809" s="101">
        <f t="shared" si="718"/>
        <v>0</v>
      </c>
      <c r="W1809" s="100"/>
      <c r="X1809" s="100"/>
      <c r="Y1809" s="101">
        <f t="shared" si="716"/>
        <v>0</v>
      </c>
      <c r="Z1809" s="101">
        <f t="shared" si="717"/>
        <v>0</v>
      </c>
      <c r="AA1809" s="101" t="e">
        <f t="shared" si="719"/>
        <v>#VALUE!</v>
      </c>
    </row>
    <row r="1810" spans="1:27" ht="17.25" x14ac:dyDescent="0.25">
      <c r="A1810" s="4"/>
      <c r="B1810" s="4"/>
      <c r="C1810" s="92"/>
      <c r="D1810" s="192"/>
      <c r="E1810" s="93"/>
      <c r="F1810" s="94"/>
      <c r="G1810" s="95" t="str">
        <f t="shared" si="704"/>
        <v>Error</v>
      </c>
      <c r="H1810" s="96">
        <v>14400</v>
      </c>
      <c r="I1810" s="97" t="e">
        <f t="shared" si="710"/>
        <v>#VALUE!</v>
      </c>
      <c r="J1810" s="87" t="e">
        <f t="shared" si="705"/>
        <v>#VALUE!</v>
      </c>
      <c r="K1810" s="97">
        <f t="shared" si="706"/>
        <v>0</v>
      </c>
      <c r="L1810" s="97">
        <f t="shared" si="711"/>
        <v>0</v>
      </c>
      <c r="M1810" s="97" t="e">
        <f t="shared" si="712"/>
        <v>#VALUE!</v>
      </c>
      <c r="N1810" s="97" t="e">
        <f t="shared" si="713"/>
        <v>#VALUE!</v>
      </c>
      <c r="O1810" s="96"/>
      <c r="P1810" s="97" t="e">
        <f t="shared" si="707"/>
        <v>#VALUE!</v>
      </c>
      <c r="Q1810" s="98" t="e">
        <f t="shared" si="714"/>
        <v>#VALUE!</v>
      </c>
      <c r="R1810" s="99"/>
      <c r="S1810" s="4"/>
      <c r="T1810" s="27">
        <f t="shared" si="715"/>
        <v>0</v>
      </c>
      <c r="U1810" s="100">
        <v>66140</v>
      </c>
      <c r="V1810" s="101">
        <f t="shared" si="718"/>
        <v>0</v>
      </c>
      <c r="W1810" s="100"/>
      <c r="X1810" s="100"/>
      <c r="Y1810" s="101">
        <f t="shared" si="716"/>
        <v>0</v>
      </c>
      <c r="Z1810" s="101">
        <f t="shared" si="717"/>
        <v>0</v>
      </c>
      <c r="AA1810" s="101" t="e">
        <f t="shared" si="719"/>
        <v>#VALUE!</v>
      </c>
    </row>
    <row r="1811" spans="1:27" ht="17.25" x14ac:dyDescent="0.25">
      <c r="A1811" s="4"/>
      <c r="B1811" s="4"/>
      <c r="C1811" s="92"/>
      <c r="D1811" s="192"/>
      <c r="E1811" s="93"/>
      <c r="F1811" s="94"/>
      <c r="G1811" s="95" t="str">
        <f t="shared" si="704"/>
        <v>Error</v>
      </c>
      <c r="H1811" s="96">
        <v>14400</v>
      </c>
      <c r="I1811" s="97" t="e">
        <f t="shared" si="710"/>
        <v>#VALUE!</v>
      </c>
      <c r="J1811" s="87" t="e">
        <f t="shared" si="705"/>
        <v>#VALUE!</v>
      </c>
      <c r="K1811" s="97">
        <f t="shared" si="706"/>
        <v>0</v>
      </c>
      <c r="L1811" s="97">
        <f t="shared" si="711"/>
        <v>0</v>
      </c>
      <c r="M1811" s="97" t="e">
        <f t="shared" si="712"/>
        <v>#VALUE!</v>
      </c>
      <c r="N1811" s="97" t="e">
        <f t="shared" si="713"/>
        <v>#VALUE!</v>
      </c>
      <c r="O1811" s="96"/>
      <c r="P1811" s="97" t="e">
        <f t="shared" si="707"/>
        <v>#VALUE!</v>
      </c>
      <c r="Q1811" s="98" t="e">
        <f t="shared" si="714"/>
        <v>#VALUE!</v>
      </c>
      <c r="R1811" s="99"/>
      <c r="S1811" s="4"/>
      <c r="T1811" s="27">
        <f t="shared" si="715"/>
        <v>0</v>
      </c>
      <c r="U1811" s="100">
        <v>66140</v>
      </c>
      <c r="V1811" s="101">
        <f t="shared" si="718"/>
        <v>0</v>
      </c>
      <c r="W1811" s="100"/>
      <c r="X1811" s="100"/>
      <c r="Y1811" s="101">
        <f t="shared" si="716"/>
        <v>0</v>
      </c>
      <c r="Z1811" s="101">
        <f t="shared" si="717"/>
        <v>0</v>
      </c>
      <c r="AA1811" s="101" t="e">
        <f t="shared" si="719"/>
        <v>#VALUE!</v>
      </c>
    </row>
    <row r="1812" spans="1:27" ht="17.25" x14ac:dyDescent="0.25">
      <c r="A1812" s="4"/>
      <c r="B1812" s="4"/>
      <c r="C1812" s="92"/>
      <c r="D1812" s="192"/>
      <c r="E1812" s="83"/>
      <c r="F1812" s="84"/>
      <c r="G1812" s="85" t="str">
        <f t="shared" si="704"/>
        <v>Error</v>
      </c>
      <c r="H1812" s="86">
        <v>14400</v>
      </c>
      <c r="I1812" s="87" t="e">
        <f t="shared" si="710"/>
        <v>#VALUE!</v>
      </c>
      <c r="J1812" s="87" t="e">
        <f t="shared" si="705"/>
        <v>#VALUE!</v>
      </c>
      <c r="K1812" s="87">
        <f t="shared" si="706"/>
        <v>0</v>
      </c>
      <c r="L1812" s="87">
        <f t="shared" si="711"/>
        <v>0</v>
      </c>
      <c r="M1812" s="87" t="e">
        <f t="shared" si="712"/>
        <v>#VALUE!</v>
      </c>
      <c r="N1812" s="87" t="e">
        <f t="shared" si="713"/>
        <v>#VALUE!</v>
      </c>
      <c r="O1812" s="86"/>
      <c r="P1812" s="87" t="e">
        <f t="shared" si="707"/>
        <v>#VALUE!</v>
      </c>
      <c r="Q1812" s="88" t="e">
        <f t="shared" si="714"/>
        <v>#VALUE!</v>
      </c>
      <c r="R1812" s="89"/>
      <c r="S1812" s="81"/>
      <c r="T1812" s="27">
        <f t="shared" si="715"/>
        <v>0</v>
      </c>
      <c r="U1812" s="90">
        <v>66140</v>
      </c>
      <c r="V1812" s="91">
        <f t="shared" si="718"/>
        <v>0</v>
      </c>
      <c r="W1812" s="90"/>
      <c r="X1812" s="90"/>
      <c r="Y1812" s="91">
        <f t="shared" si="716"/>
        <v>0</v>
      </c>
      <c r="Z1812" s="91">
        <f t="shared" si="717"/>
        <v>0</v>
      </c>
      <c r="AA1812" s="91" t="e">
        <f t="shared" si="719"/>
        <v>#VALUE!</v>
      </c>
    </row>
    <row r="1813" spans="1:27" ht="17.25" x14ac:dyDescent="0.25">
      <c r="A1813" s="4"/>
      <c r="B1813" s="4"/>
      <c r="C1813" s="92"/>
      <c r="D1813" s="192"/>
      <c r="E1813" s="93"/>
      <c r="F1813" s="94"/>
      <c r="G1813" s="95" t="str">
        <f t="shared" si="704"/>
        <v>Error</v>
      </c>
      <c r="H1813" s="96">
        <v>14400</v>
      </c>
      <c r="I1813" s="97" t="e">
        <f t="shared" si="710"/>
        <v>#VALUE!</v>
      </c>
      <c r="J1813" s="87" t="e">
        <f t="shared" si="705"/>
        <v>#VALUE!</v>
      </c>
      <c r="K1813" s="97">
        <f t="shared" si="706"/>
        <v>0</v>
      </c>
      <c r="L1813" s="97">
        <f t="shared" si="711"/>
        <v>0</v>
      </c>
      <c r="M1813" s="97" t="e">
        <f t="shared" si="712"/>
        <v>#VALUE!</v>
      </c>
      <c r="N1813" s="97" t="e">
        <f t="shared" si="713"/>
        <v>#VALUE!</v>
      </c>
      <c r="O1813" s="96"/>
      <c r="P1813" s="97" t="e">
        <f t="shared" si="707"/>
        <v>#VALUE!</v>
      </c>
      <c r="Q1813" s="98" t="e">
        <f t="shared" si="714"/>
        <v>#VALUE!</v>
      </c>
      <c r="R1813" s="99"/>
      <c r="S1813" s="4"/>
      <c r="T1813" s="27">
        <f t="shared" si="715"/>
        <v>0</v>
      </c>
      <c r="U1813" s="100">
        <v>66140</v>
      </c>
      <c r="V1813" s="101">
        <f t="shared" si="718"/>
        <v>0</v>
      </c>
      <c r="W1813" s="100"/>
      <c r="X1813" s="100"/>
      <c r="Y1813" s="101">
        <f t="shared" si="716"/>
        <v>0</v>
      </c>
      <c r="Z1813" s="101">
        <f t="shared" si="717"/>
        <v>0</v>
      </c>
      <c r="AA1813" s="101" t="e">
        <f t="shared" si="719"/>
        <v>#VALUE!</v>
      </c>
    </row>
    <row r="1814" spans="1:27" ht="17.25" x14ac:dyDescent="0.25">
      <c r="A1814" s="4"/>
      <c r="B1814" s="4"/>
      <c r="C1814" s="92"/>
      <c r="D1814" s="192"/>
      <c r="E1814" s="93"/>
      <c r="F1814" s="94"/>
      <c r="G1814" s="95" t="str">
        <f t="shared" si="704"/>
        <v>Error</v>
      </c>
      <c r="H1814" s="96">
        <v>14400</v>
      </c>
      <c r="I1814" s="97" t="e">
        <f t="shared" si="710"/>
        <v>#VALUE!</v>
      </c>
      <c r="J1814" s="87" t="e">
        <f t="shared" si="705"/>
        <v>#VALUE!</v>
      </c>
      <c r="K1814" s="97">
        <f t="shared" si="706"/>
        <v>0</v>
      </c>
      <c r="L1814" s="97">
        <f t="shared" si="711"/>
        <v>0</v>
      </c>
      <c r="M1814" s="97" t="e">
        <f t="shared" si="712"/>
        <v>#VALUE!</v>
      </c>
      <c r="N1814" s="97" t="e">
        <f t="shared" si="713"/>
        <v>#VALUE!</v>
      </c>
      <c r="O1814" s="96"/>
      <c r="P1814" s="97" t="e">
        <f t="shared" si="707"/>
        <v>#VALUE!</v>
      </c>
      <c r="Q1814" s="98" t="e">
        <f t="shared" si="714"/>
        <v>#VALUE!</v>
      </c>
      <c r="R1814" s="99"/>
      <c r="S1814" s="4"/>
      <c r="T1814" s="27">
        <f t="shared" si="715"/>
        <v>0</v>
      </c>
      <c r="U1814" s="100">
        <v>66140</v>
      </c>
      <c r="V1814" s="101">
        <f t="shared" si="718"/>
        <v>0</v>
      </c>
      <c r="W1814" s="100"/>
      <c r="X1814" s="100"/>
      <c r="Y1814" s="101">
        <f t="shared" si="716"/>
        <v>0</v>
      </c>
      <c r="Z1814" s="101">
        <f t="shared" si="717"/>
        <v>0</v>
      </c>
      <c r="AA1814" s="101" t="e">
        <f t="shared" si="719"/>
        <v>#VALUE!</v>
      </c>
    </row>
    <row r="1815" spans="1:27" ht="17.25" x14ac:dyDescent="0.25">
      <c r="A1815" s="4"/>
      <c r="B1815" s="4"/>
      <c r="C1815" s="92"/>
      <c r="D1815" s="192"/>
      <c r="E1815" s="93"/>
      <c r="F1815" s="94"/>
      <c r="G1815" s="95" t="str">
        <f t="shared" si="704"/>
        <v>Error</v>
      </c>
      <c r="H1815" s="96">
        <v>14400</v>
      </c>
      <c r="I1815" s="97" t="e">
        <f t="shared" si="710"/>
        <v>#VALUE!</v>
      </c>
      <c r="J1815" s="87" t="e">
        <f t="shared" si="705"/>
        <v>#VALUE!</v>
      </c>
      <c r="K1815" s="97">
        <f t="shared" si="706"/>
        <v>0</v>
      </c>
      <c r="L1815" s="97">
        <f t="shared" si="711"/>
        <v>0</v>
      </c>
      <c r="M1815" s="97" t="e">
        <f t="shared" si="712"/>
        <v>#VALUE!</v>
      </c>
      <c r="N1815" s="97" t="e">
        <f t="shared" si="713"/>
        <v>#VALUE!</v>
      </c>
      <c r="O1815" s="96"/>
      <c r="P1815" s="97" t="e">
        <f t="shared" si="707"/>
        <v>#VALUE!</v>
      </c>
      <c r="Q1815" s="98" t="e">
        <f t="shared" si="714"/>
        <v>#VALUE!</v>
      </c>
      <c r="R1815" s="99"/>
      <c r="S1815" s="4"/>
      <c r="T1815" s="27">
        <f t="shared" si="715"/>
        <v>0</v>
      </c>
      <c r="U1815" s="100">
        <v>66140</v>
      </c>
      <c r="V1815" s="101">
        <f t="shared" si="718"/>
        <v>0</v>
      </c>
      <c r="W1815" s="100"/>
      <c r="X1815" s="100"/>
      <c r="Y1815" s="101">
        <f t="shared" si="716"/>
        <v>0</v>
      </c>
      <c r="Z1815" s="101">
        <f t="shared" si="717"/>
        <v>0</v>
      </c>
      <c r="AA1815" s="101" t="e">
        <f t="shared" si="719"/>
        <v>#VALUE!</v>
      </c>
    </row>
    <row r="1816" spans="1:27" ht="17.25" x14ac:dyDescent="0.25">
      <c r="A1816" s="4"/>
      <c r="B1816" s="4"/>
      <c r="C1816" s="92"/>
      <c r="D1816" s="192"/>
      <c r="E1816" s="93"/>
      <c r="F1816" s="94"/>
      <c r="G1816" s="95" t="str">
        <f t="shared" si="704"/>
        <v>Error</v>
      </c>
      <c r="H1816" s="96">
        <v>14400</v>
      </c>
      <c r="I1816" s="97" t="e">
        <f t="shared" si="710"/>
        <v>#VALUE!</v>
      </c>
      <c r="J1816" s="87" t="e">
        <f t="shared" si="705"/>
        <v>#VALUE!</v>
      </c>
      <c r="K1816" s="97">
        <f t="shared" si="706"/>
        <v>0</v>
      </c>
      <c r="L1816" s="97">
        <f t="shared" si="711"/>
        <v>0</v>
      </c>
      <c r="M1816" s="97" t="e">
        <f t="shared" si="712"/>
        <v>#VALUE!</v>
      </c>
      <c r="N1816" s="97" t="e">
        <f t="shared" si="713"/>
        <v>#VALUE!</v>
      </c>
      <c r="O1816" s="96"/>
      <c r="P1816" s="97" t="e">
        <f t="shared" si="707"/>
        <v>#VALUE!</v>
      </c>
      <c r="Q1816" s="98" t="e">
        <f t="shared" si="714"/>
        <v>#VALUE!</v>
      </c>
      <c r="R1816" s="99"/>
      <c r="S1816" s="4"/>
      <c r="T1816" s="27">
        <f t="shared" si="715"/>
        <v>0</v>
      </c>
      <c r="U1816" s="100">
        <v>66140</v>
      </c>
      <c r="V1816" s="101">
        <f t="shared" si="718"/>
        <v>0</v>
      </c>
      <c r="W1816" s="100"/>
      <c r="X1816" s="100"/>
      <c r="Y1816" s="101">
        <f t="shared" si="716"/>
        <v>0</v>
      </c>
      <c r="Z1816" s="101">
        <f t="shared" si="717"/>
        <v>0</v>
      </c>
      <c r="AA1816" s="101" t="e">
        <f t="shared" si="719"/>
        <v>#VALUE!</v>
      </c>
    </row>
    <row r="1817" spans="1:27" ht="17.25" x14ac:dyDescent="0.25">
      <c r="A1817" s="4"/>
      <c r="B1817" s="4"/>
      <c r="C1817" s="92"/>
      <c r="D1817" s="192"/>
      <c r="E1817" s="93"/>
      <c r="F1817" s="94"/>
      <c r="G1817" s="95" t="str">
        <f t="shared" si="704"/>
        <v>Error</v>
      </c>
      <c r="H1817" s="96">
        <v>14400</v>
      </c>
      <c r="I1817" s="97" t="e">
        <f t="shared" si="710"/>
        <v>#VALUE!</v>
      </c>
      <c r="J1817" s="87" t="e">
        <f t="shared" si="705"/>
        <v>#VALUE!</v>
      </c>
      <c r="K1817" s="97">
        <f t="shared" si="706"/>
        <v>0</v>
      </c>
      <c r="L1817" s="97">
        <f t="shared" si="711"/>
        <v>0</v>
      </c>
      <c r="M1817" s="97" t="e">
        <f t="shared" si="712"/>
        <v>#VALUE!</v>
      </c>
      <c r="N1817" s="97" t="e">
        <f t="shared" si="713"/>
        <v>#VALUE!</v>
      </c>
      <c r="O1817" s="96"/>
      <c r="P1817" s="97" t="e">
        <f t="shared" si="707"/>
        <v>#VALUE!</v>
      </c>
      <c r="Q1817" s="98" t="e">
        <f t="shared" si="714"/>
        <v>#VALUE!</v>
      </c>
      <c r="R1817" s="99"/>
      <c r="S1817" s="4"/>
      <c r="T1817" s="27">
        <f t="shared" si="715"/>
        <v>0</v>
      </c>
      <c r="U1817" s="100">
        <v>66140</v>
      </c>
      <c r="V1817" s="101">
        <f t="shared" si="718"/>
        <v>0</v>
      </c>
      <c r="W1817" s="100"/>
      <c r="X1817" s="100"/>
      <c r="Y1817" s="101">
        <f t="shared" si="716"/>
        <v>0</v>
      </c>
      <c r="Z1817" s="101">
        <f t="shared" si="717"/>
        <v>0</v>
      </c>
      <c r="AA1817" s="101" t="e">
        <f t="shared" si="719"/>
        <v>#VALUE!</v>
      </c>
    </row>
    <row r="1818" spans="1:27" ht="17.25" x14ac:dyDescent="0.25">
      <c r="A1818" s="4"/>
      <c r="B1818" s="4"/>
      <c r="C1818" s="92"/>
      <c r="D1818" s="192"/>
      <c r="E1818" s="83"/>
      <c r="F1818" s="84"/>
      <c r="G1818" s="85" t="str">
        <f t="shared" si="704"/>
        <v>Error</v>
      </c>
      <c r="H1818" s="86">
        <v>14400</v>
      </c>
      <c r="I1818" s="87" t="e">
        <f t="shared" si="710"/>
        <v>#VALUE!</v>
      </c>
      <c r="J1818" s="87" t="e">
        <f t="shared" si="705"/>
        <v>#VALUE!</v>
      </c>
      <c r="K1818" s="87">
        <f t="shared" si="706"/>
        <v>0</v>
      </c>
      <c r="L1818" s="87">
        <f t="shared" si="711"/>
        <v>0</v>
      </c>
      <c r="M1818" s="87" t="e">
        <f t="shared" si="712"/>
        <v>#VALUE!</v>
      </c>
      <c r="N1818" s="87" t="e">
        <f t="shared" si="713"/>
        <v>#VALUE!</v>
      </c>
      <c r="O1818" s="86"/>
      <c r="P1818" s="87" t="e">
        <f t="shared" si="707"/>
        <v>#VALUE!</v>
      </c>
      <c r="Q1818" s="88" t="e">
        <f t="shared" si="714"/>
        <v>#VALUE!</v>
      </c>
      <c r="R1818" s="89"/>
      <c r="S1818" s="81"/>
      <c r="T1818" s="27">
        <f t="shared" si="715"/>
        <v>0</v>
      </c>
      <c r="U1818" s="90">
        <v>66140</v>
      </c>
      <c r="V1818" s="91">
        <f t="shared" si="718"/>
        <v>0</v>
      </c>
      <c r="W1818" s="90"/>
      <c r="X1818" s="90"/>
      <c r="Y1818" s="91">
        <f t="shared" si="716"/>
        <v>0</v>
      </c>
      <c r="Z1818" s="91">
        <f t="shared" si="717"/>
        <v>0</v>
      </c>
      <c r="AA1818" s="91" t="e">
        <f t="shared" si="719"/>
        <v>#VALUE!</v>
      </c>
    </row>
    <row r="1819" spans="1:27" ht="17.25" x14ac:dyDescent="0.25">
      <c r="A1819" s="4"/>
      <c r="B1819" s="4"/>
      <c r="C1819" s="92"/>
      <c r="D1819" s="192"/>
      <c r="E1819" s="93"/>
      <c r="F1819" s="94"/>
      <c r="G1819" s="95" t="str">
        <f t="shared" si="704"/>
        <v>Error</v>
      </c>
      <c r="H1819" s="96">
        <v>14400</v>
      </c>
      <c r="I1819" s="97" t="e">
        <f t="shared" si="710"/>
        <v>#VALUE!</v>
      </c>
      <c r="J1819" s="87" t="e">
        <f t="shared" si="705"/>
        <v>#VALUE!</v>
      </c>
      <c r="K1819" s="97">
        <f t="shared" si="706"/>
        <v>0</v>
      </c>
      <c r="L1819" s="97">
        <f t="shared" si="711"/>
        <v>0</v>
      </c>
      <c r="M1819" s="97" t="e">
        <f t="shared" si="712"/>
        <v>#VALUE!</v>
      </c>
      <c r="N1819" s="97" t="e">
        <f t="shared" si="713"/>
        <v>#VALUE!</v>
      </c>
      <c r="O1819" s="96"/>
      <c r="P1819" s="97" t="e">
        <f t="shared" si="707"/>
        <v>#VALUE!</v>
      </c>
      <c r="Q1819" s="98" t="e">
        <f t="shared" si="714"/>
        <v>#VALUE!</v>
      </c>
      <c r="R1819" s="99"/>
      <c r="S1819" s="4"/>
      <c r="T1819" s="27">
        <f t="shared" si="715"/>
        <v>0</v>
      </c>
      <c r="U1819" s="100">
        <v>66140</v>
      </c>
      <c r="V1819" s="101">
        <f t="shared" si="718"/>
        <v>0</v>
      </c>
      <c r="W1819" s="100"/>
      <c r="X1819" s="100"/>
      <c r="Y1819" s="101">
        <f t="shared" si="716"/>
        <v>0</v>
      </c>
      <c r="Z1819" s="101">
        <f t="shared" si="717"/>
        <v>0</v>
      </c>
      <c r="AA1819" s="101" t="e">
        <f t="shared" si="719"/>
        <v>#VALUE!</v>
      </c>
    </row>
    <row r="1820" spans="1:27" ht="17.25" x14ac:dyDescent="0.25">
      <c r="A1820" s="4"/>
      <c r="B1820" s="4"/>
      <c r="C1820" s="92"/>
      <c r="D1820" s="192"/>
      <c r="E1820" s="93"/>
      <c r="F1820" s="94"/>
      <c r="G1820" s="95" t="str">
        <f t="shared" si="704"/>
        <v>Error</v>
      </c>
      <c r="H1820" s="96">
        <v>14400</v>
      </c>
      <c r="I1820" s="97" t="e">
        <f t="shared" si="710"/>
        <v>#VALUE!</v>
      </c>
      <c r="J1820" s="87" t="e">
        <f t="shared" si="705"/>
        <v>#VALUE!</v>
      </c>
      <c r="K1820" s="97">
        <f t="shared" si="706"/>
        <v>0</v>
      </c>
      <c r="L1820" s="97">
        <f t="shared" si="711"/>
        <v>0</v>
      </c>
      <c r="M1820" s="97" t="e">
        <f t="shared" si="712"/>
        <v>#VALUE!</v>
      </c>
      <c r="N1820" s="97" t="e">
        <f t="shared" si="713"/>
        <v>#VALUE!</v>
      </c>
      <c r="O1820" s="96"/>
      <c r="P1820" s="97" t="e">
        <f t="shared" si="707"/>
        <v>#VALUE!</v>
      </c>
      <c r="Q1820" s="98" t="e">
        <f t="shared" si="714"/>
        <v>#VALUE!</v>
      </c>
      <c r="R1820" s="99"/>
      <c r="S1820" s="4"/>
      <c r="T1820" s="27">
        <f t="shared" si="715"/>
        <v>0</v>
      </c>
      <c r="U1820" s="100">
        <v>66140</v>
      </c>
      <c r="V1820" s="101">
        <f t="shared" si="718"/>
        <v>0</v>
      </c>
      <c r="W1820" s="100"/>
      <c r="X1820" s="100"/>
      <c r="Y1820" s="101">
        <f t="shared" si="716"/>
        <v>0</v>
      </c>
      <c r="Z1820" s="101">
        <f t="shared" si="717"/>
        <v>0</v>
      </c>
      <c r="AA1820" s="101" t="e">
        <f t="shared" si="719"/>
        <v>#VALUE!</v>
      </c>
    </row>
    <row r="1821" spans="1:27" ht="17.25" x14ac:dyDescent="0.25">
      <c r="A1821" s="4"/>
      <c r="B1821" s="4"/>
      <c r="C1821" s="92"/>
      <c r="D1821" s="192"/>
      <c r="E1821" s="93"/>
      <c r="F1821" s="94"/>
      <c r="G1821" s="95" t="str">
        <f t="shared" si="704"/>
        <v>Error</v>
      </c>
      <c r="H1821" s="96">
        <v>14400</v>
      </c>
      <c r="I1821" s="97" t="e">
        <f t="shared" si="710"/>
        <v>#VALUE!</v>
      </c>
      <c r="J1821" s="87" t="e">
        <f t="shared" si="705"/>
        <v>#VALUE!</v>
      </c>
      <c r="K1821" s="97">
        <f t="shared" si="706"/>
        <v>0</v>
      </c>
      <c r="L1821" s="97">
        <f t="shared" si="711"/>
        <v>0</v>
      </c>
      <c r="M1821" s="97" t="e">
        <f t="shared" si="712"/>
        <v>#VALUE!</v>
      </c>
      <c r="N1821" s="97" t="e">
        <f t="shared" si="713"/>
        <v>#VALUE!</v>
      </c>
      <c r="O1821" s="96"/>
      <c r="P1821" s="97" t="e">
        <f t="shared" si="707"/>
        <v>#VALUE!</v>
      </c>
      <c r="Q1821" s="98" t="e">
        <f t="shared" si="714"/>
        <v>#VALUE!</v>
      </c>
      <c r="R1821" s="99"/>
      <c r="S1821" s="4"/>
      <c r="T1821" s="27">
        <f t="shared" si="715"/>
        <v>0</v>
      </c>
      <c r="U1821" s="100">
        <v>66140</v>
      </c>
      <c r="V1821" s="101">
        <f t="shared" si="718"/>
        <v>0</v>
      </c>
      <c r="W1821" s="100"/>
      <c r="X1821" s="100"/>
      <c r="Y1821" s="101">
        <f t="shared" si="716"/>
        <v>0</v>
      </c>
      <c r="Z1821" s="101">
        <f t="shared" si="717"/>
        <v>0</v>
      </c>
      <c r="AA1821" s="101" t="e">
        <f t="shared" si="719"/>
        <v>#VALUE!</v>
      </c>
    </row>
    <row r="1822" spans="1:27" ht="17.25" x14ac:dyDescent="0.25">
      <c r="A1822" s="4"/>
      <c r="B1822" s="4"/>
      <c r="C1822" s="92"/>
      <c r="D1822" s="192"/>
      <c r="E1822" s="93"/>
      <c r="F1822" s="94"/>
      <c r="G1822" s="95" t="str">
        <f t="shared" si="704"/>
        <v>Error</v>
      </c>
      <c r="H1822" s="96">
        <v>14400</v>
      </c>
      <c r="I1822" s="97" t="e">
        <f t="shared" si="710"/>
        <v>#VALUE!</v>
      </c>
      <c r="J1822" s="87" t="e">
        <f t="shared" si="705"/>
        <v>#VALUE!</v>
      </c>
      <c r="K1822" s="97">
        <f t="shared" si="706"/>
        <v>0</v>
      </c>
      <c r="L1822" s="97">
        <f t="shared" si="711"/>
        <v>0</v>
      </c>
      <c r="M1822" s="97" t="e">
        <f t="shared" si="712"/>
        <v>#VALUE!</v>
      </c>
      <c r="N1822" s="97" t="e">
        <f t="shared" si="713"/>
        <v>#VALUE!</v>
      </c>
      <c r="O1822" s="96"/>
      <c r="P1822" s="97" t="e">
        <f t="shared" si="707"/>
        <v>#VALUE!</v>
      </c>
      <c r="Q1822" s="98" t="e">
        <f t="shared" si="714"/>
        <v>#VALUE!</v>
      </c>
      <c r="R1822" s="99"/>
      <c r="S1822" s="4"/>
      <c r="T1822" s="27">
        <f t="shared" si="715"/>
        <v>0</v>
      </c>
      <c r="U1822" s="100">
        <v>66140</v>
      </c>
      <c r="V1822" s="101">
        <f t="shared" si="718"/>
        <v>0</v>
      </c>
      <c r="W1822" s="100"/>
      <c r="X1822" s="100"/>
      <c r="Y1822" s="101">
        <f t="shared" si="716"/>
        <v>0</v>
      </c>
      <c r="Z1822" s="101">
        <f t="shared" si="717"/>
        <v>0</v>
      </c>
      <c r="AA1822" s="101" t="e">
        <f t="shared" si="719"/>
        <v>#VALUE!</v>
      </c>
    </row>
    <row r="1823" spans="1:27" ht="17.25" x14ac:dyDescent="0.25">
      <c r="A1823" s="4"/>
      <c r="B1823" s="4"/>
      <c r="C1823" s="92"/>
      <c r="D1823" s="192"/>
      <c r="E1823" s="93"/>
      <c r="F1823" s="94"/>
      <c r="G1823" s="95" t="str">
        <f t="shared" si="704"/>
        <v>Error</v>
      </c>
      <c r="H1823" s="96">
        <v>14400</v>
      </c>
      <c r="I1823" s="97" t="e">
        <f t="shared" si="710"/>
        <v>#VALUE!</v>
      </c>
      <c r="J1823" s="87" t="e">
        <f t="shared" si="705"/>
        <v>#VALUE!</v>
      </c>
      <c r="K1823" s="97">
        <f t="shared" si="706"/>
        <v>0</v>
      </c>
      <c r="L1823" s="97">
        <f t="shared" si="711"/>
        <v>0</v>
      </c>
      <c r="M1823" s="97" t="e">
        <f t="shared" si="712"/>
        <v>#VALUE!</v>
      </c>
      <c r="N1823" s="97" t="e">
        <f t="shared" si="713"/>
        <v>#VALUE!</v>
      </c>
      <c r="O1823" s="96"/>
      <c r="P1823" s="97" t="e">
        <f t="shared" si="707"/>
        <v>#VALUE!</v>
      </c>
      <c r="Q1823" s="98" t="e">
        <f t="shared" si="714"/>
        <v>#VALUE!</v>
      </c>
      <c r="R1823" s="99"/>
      <c r="S1823" s="4"/>
      <c r="T1823" s="27">
        <f t="shared" si="715"/>
        <v>0</v>
      </c>
      <c r="U1823" s="100">
        <v>66140</v>
      </c>
      <c r="V1823" s="101">
        <f t="shared" si="718"/>
        <v>0</v>
      </c>
      <c r="W1823" s="100"/>
      <c r="X1823" s="100"/>
      <c r="Y1823" s="101">
        <f t="shared" si="716"/>
        <v>0</v>
      </c>
      <c r="Z1823" s="101">
        <f t="shared" si="717"/>
        <v>0</v>
      </c>
      <c r="AA1823" s="101" t="e">
        <f t="shared" si="719"/>
        <v>#VALUE!</v>
      </c>
    </row>
    <row r="1824" spans="1:27" ht="17.25" x14ac:dyDescent="0.25">
      <c r="A1824" s="4"/>
      <c r="B1824" s="4"/>
      <c r="C1824" s="92"/>
      <c r="D1824" s="192"/>
      <c r="E1824" s="83"/>
      <c r="F1824" s="84"/>
      <c r="G1824" s="85" t="str">
        <f t="shared" si="704"/>
        <v>Error</v>
      </c>
      <c r="H1824" s="86">
        <v>14400</v>
      </c>
      <c r="I1824" s="87" t="e">
        <f t="shared" si="710"/>
        <v>#VALUE!</v>
      </c>
      <c r="J1824" s="87" t="e">
        <f t="shared" si="705"/>
        <v>#VALUE!</v>
      </c>
      <c r="K1824" s="87">
        <f t="shared" si="706"/>
        <v>0</v>
      </c>
      <c r="L1824" s="87">
        <f t="shared" si="711"/>
        <v>0</v>
      </c>
      <c r="M1824" s="87" t="e">
        <f t="shared" si="712"/>
        <v>#VALUE!</v>
      </c>
      <c r="N1824" s="87" t="e">
        <f t="shared" si="713"/>
        <v>#VALUE!</v>
      </c>
      <c r="O1824" s="86"/>
      <c r="P1824" s="87" t="e">
        <f t="shared" si="707"/>
        <v>#VALUE!</v>
      </c>
      <c r="Q1824" s="88" t="e">
        <f t="shared" si="714"/>
        <v>#VALUE!</v>
      </c>
      <c r="R1824" s="89"/>
      <c r="S1824" s="81"/>
      <c r="T1824" s="27">
        <f t="shared" si="715"/>
        <v>0</v>
      </c>
      <c r="U1824" s="90">
        <v>66140</v>
      </c>
      <c r="V1824" s="91">
        <f t="shared" si="718"/>
        <v>0</v>
      </c>
      <c r="W1824" s="90"/>
      <c r="X1824" s="90"/>
      <c r="Y1824" s="91">
        <f t="shared" si="716"/>
        <v>0</v>
      </c>
      <c r="Z1824" s="91">
        <f t="shared" si="717"/>
        <v>0</v>
      </c>
      <c r="AA1824" s="91" t="e">
        <f t="shared" si="719"/>
        <v>#VALUE!</v>
      </c>
    </row>
    <row r="1825" spans="1:27" ht="17.25" x14ac:dyDescent="0.25">
      <c r="A1825" s="4"/>
      <c r="B1825" s="4"/>
      <c r="C1825" s="92"/>
      <c r="D1825" s="192"/>
      <c r="E1825" s="93"/>
      <c r="F1825" s="94"/>
      <c r="G1825" s="95" t="str">
        <f t="shared" si="704"/>
        <v>Error</v>
      </c>
      <c r="H1825" s="96">
        <v>14400</v>
      </c>
      <c r="I1825" s="97" t="e">
        <f t="shared" si="710"/>
        <v>#VALUE!</v>
      </c>
      <c r="J1825" s="87" t="e">
        <f t="shared" si="705"/>
        <v>#VALUE!</v>
      </c>
      <c r="K1825" s="97">
        <f t="shared" si="706"/>
        <v>0</v>
      </c>
      <c r="L1825" s="97">
        <f t="shared" si="711"/>
        <v>0</v>
      </c>
      <c r="M1825" s="97" t="e">
        <f t="shared" si="712"/>
        <v>#VALUE!</v>
      </c>
      <c r="N1825" s="97" t="e">
        <f t="shared" si="713"/>
        <v>#VALUE!</v>
      </c>
      <c r="O1825" s="96"/>
      <c r="P1825" s="97" t="e">
        <f t="shared" si="707"/>
        <v>#VALUE!</v>
      </c>
      <c r="Q1825" s="98" t="e">
        <f t="shared" si="714"/>
        <v>#VALUE!</v>
      </c>
      <c r="R1825" s="99"/>
      <c r="S1825" s="4"/>
      <c r="T1825" s="27">
        <f t="shared" si="715"/>
        <v>0</v>
      </c>
      <c r="U1825" s="100">
        <v>66140</v>
      </c>
      <c r="V1825" s="101">
        <f t="shared" si="718"/>
        <v>0</v>
      </c>
      <c r="W1825" s="100"/>
      <c r="X1825" s="100"/>
      <c r="Y1825" s="101">
        <f t="shared" si="716"/>
        <v>0</v>
      </c>
      <c r="Z1825" s="101">
        <f t="shared" si="717"/>
        <v>0</v>
      </c>
      <c r="AA1825" s="101" t="e">
        <f t="shared" si="719"/>
        <v>#VALUE!</v>
      </c>
    </row>
    <row r="1826" spans="1:27" ht="17.25" x14ac:dyDescent="0.25">
      <c r="A1826" s="4"/>
      <c r="B1826" s="4"/>
      <c r="C1826" s="92"/>
      <c r="D1826" s="192"/>
      <c r="E1826" s="93"/>
      <c r="F1826" s="94"/>
      <c r="G1826" s="95" t="str">
        <f t="shared" si="704"/>
        <v>Error</v>
      </c>
      <c r="H1826" s="96">
        <v>14400</v>
      </c>
      <c r="I1826" s="97" t="e">
        <f t="shared" si="710"/>
        <v>#VALUE!</v>
      </c>
      <c r="J1826" s="87" t="e">
        <f t="shared" si="705"/>
        <v>#VALUE!</v>
      </c>
      <c r="K1826" s="97">
        <f t="shared" si="706"/>
        <v>0</v>
      </c>
      <c r="L1826" s="97">
        <f t="shared" si="711"/>
        <v>0</v>
      </c>
      <c r="M1826" s="97" t="e">
        <f t="shared" si="712"/>
        <v>#VALUE!</v>
      </c>
      <c r="N1826" s="97" t="e">
        <f t="shared" si="713"/>
        <v>#VALUE!</v>
      </c>
      <c r="O1826" s="96"/>
      <c r="P1826" s="97" t="e">
        <f t="shared" si="707"/>
        <v>#VALUE!</v>
      </c>
      <c r="Q1826" s="98" t="e">
        <f t="shared" si="714"/>
        <v>#VALUE!</v>
      </c>
      <c r="R1826" s="99"/>
      <c r="S1826" s="4"/>
      <c r="T1826" s="27">
        <f t="shared" si="715"/>
        <v>0</v>
      </c>
      <c r="U1826" s="100">
        <v>66140</v>
      </c>
      <c r="V1826" s="101">
        <f t="shared" si="718"/>
        <v>0</v>
      </c>
      <c r="W1826" s="100"/>
      <c r="X1826" s="100"/>
      <c r="Y1826" s="101">
        <f t="shared" si="716"/>
        <v>0</v>
      </c>
      <c r="Z1826" s="101">
        <f t="shared" si="717"/>
        <v>0</v>
      </c>
      <c r="AA1826" s="101" t="e">
        <f t="shared" si="719"/>
        <v>#VALUE!</v>
      </c>
    </row>
    <row r="1827" spans="1:27" ht="17.25" x14ac:dyDescent="0.25">
      <c r="A1827" s="4"/>
      <c r="B1827" s="4"/>
      <c r="C1827" s="92"/>
      <c r="D1827" s="192"/>
      <c r="E1827" s="93"/>
      <c r="F1827" s="94"/>
      <c r="G1827" s="95" t="str">
        <f t="shared" si="704"/>
        <v>Error</v>
      </c>
      <c r="H1827" s="96">
        <v>14400</v>
      </c>
      <c r="I1827" s="97" t="e">
        <f t="shared" si="710"/>
        <v>#VALUE!</v>
      </c>
      <c r="J1827" s="87" t="e">
        <f t="shared" si="705"/>
        <v>#VALUE!</v>
      </c>
      <c r="K1827" s="97">
        <f t="shared" si="706"/>
        <v>0</v>
      </c>
      <c r="L1827" s="97">
        <f t="shared" si="711"/>
        <v>0</v>
      </c>
      <c r="M1827" s="97" t="e">
        <f t="shared" si="712"/>
        <v>#VALUE!</v>
      </c>
      <c r="N1827" s="97" t="e">
        <f t="shared" si="713"/>
        <v>#VALUE!</v>
      </c>
      <c r="O1827" s="96"/>
      <c r="P1827" s="97" t="e">
        <f t="shared" si="707"/>
        <v>#VALUE!</v>
      </c>
      <c r="Q1827" s="98" t="e">
        <f t="shared" si="714"/>
        <v>#VALUE!</v>
      </c>
      <c r="R1827" s="99"/>
      <c r="S1827" s="4"/>
      <c r="T1827" s="27">
        <f t="shared" si="715"/>
        <v>0</v>
      </c>
      <c r="U1827" s="100">
        <v>66140</v>
      </c>
      <c r="V1827" s="101">
        <f t="shared" si="718"/>
        <v>0</v>
      </c>
      <c r="W1827" s="100"/>
      <c r="X1827" s="100"/>
      <c r="Y1827" s="101">
        <f t="shared" si="716"/>
        <v>0</v>
      </c>
      <c r="Z1827" s="101">
        <f t="shared" si="717"/>
        <v>0</v>
      </c>
      <c r="AA1827" s="101" t="e">
        <f t="shared" si="719"/>
        <v>#VALUE!</v>
      </c>
    </row>
    <row r="1828" spans="1:27" ht="17.25" x14ac:dyDescent="0.25">
      <c r="A1828" s="4"/>
      <c r="B1828" s="4"/>
      <c r="C1828" s="92"/>
      <c r="D1828" s="192"/>
      <c r="E1828" s="93"/>
      <c r="F1828" s="94"/>
      <c r="G1828" s="95" t="str">
        <f t="shared" si="704"/>
        <v>Error</v>
      </c>
      <c r="H1828" s="96">
        <v>14400</v>
      </c>
      <c r="I1828" s="97" t="e">
        <f t="shared" si="710"/>
        <v>#VALUE!</v>
      </c>
      <c r="J1828" s="87" t="e">
        <f t="shared" si="705"/>
        <v>#VALUE!</v>
      </c>
      <c r="K1828" s="97">
        <f t="shared" si="706"/>
        <v>0</v>
      </c>
      <c r="L1828" s="97">
        <f t="shared" si="711"/>
        <v>0</v>
      </c>
      <c r="M1828" s="97" t="e">
        <f t="shared" si="712"/>
        <v>#VALUE!</v>
      </c>
      <c r="N1828" s="97" t="e">
        <f t="shared" si="713"/>
        <v>#VALUE!</v>
      </c>
      <c r="O1828" s="96"/>
      <c r="P1828" s="97" t="e">
        <f t="shared" si="707"/>
        <v>#VALUE!</v>
      </c>
      <c r="Q1828" s="98" t="e">
        <f t="shared" si="714"/>
        <v>#VALUE!</v>
      </c>
      <c r="R1828" s="99"/>
      <c r="S1828" s="4"/>
      <c r="T1828" s="27">
        <f t="shared" si="715"/>
        <v>0</v>
      </c>
      <c r="U1828" s="100">
        <v>66140</v>
      </c>
      <c r="V1828" s="101">
        <f t="shared" si="718"/>
        <v>0</v>
      </c>
      <c r="W1828" s="100"/>
      <c r="X1828" s="100"/>
      <c r="Y1828" s="101">
        <f t="shared" si="716"/>
        <v>0</v>
      </c>
      <c r="Z1828" s="101">
        <f t="shared" si="717"/>
        <v>0</v>
      </c>
      <c r="AA1828" s="101" t="e">
        <f t="shared" si="719"/>
        <v>#VALUE!</v>
      </c>
    </row>
    <row r="1829" spans="1:27" ht="17.25" x14ac:dyDescent="0.25">
      <c r="A1829" s="4"/>
      <c r="B1829" s="4"/>
      <c r="C1829" s="92"/>
      <c r="D1829" s="192"/>
      <c r="E1829" s="93"/>
      <c r="F1829" s="94"/>
      <c r="G1829" s="95" t="str">
        <f t="shared" si="704"/>
        <v>Error</v>
      </c>
      <c r="H1829" s="96">
        <v>14400</v>
      </c>
      <c r="I1829" s="97" t="e">
        <f t="shared" si="710"/>
        <v>#VALUE!</v>
      </c>
      <c r="J1829" s="87" t="e">
        <f t="shared" si="705"/>
        <v>#VALUE!</v>
      </c>
      <c r="K1829" s="97">
        <f t="shared" si="706"/>
        <v>0</v>
      </c>
      <c r="L1829" s="97">
        <f t="shared" si="711"/>
        <v>0</v>
      </c>
      <c r="M1829" s="97" t="e">
        <f t="shared" si="712"/>
        <v>#VALUE!</v>
      </c>
      <c r="N1829" s="97" t="e">
        <f t="shared" si="713"/>
        <v>#VALUE!</v>
      </c>
      <c r="O1829" s="96"/>
      <c r="P1829" s="97" t="e">
        <f t="shared" si="707"/>
        <v>#VALUE!</v>
      </c>
      <c r="Q1829" s="98" t="e">
        <f t="shared" si="714"/>
        <v>#VALUE!</v>
      </c>
      <c r="R1829" s="99"/>
      <c r="S1829" s="4"/>
      <c r="T1829" s="27">
        <f t="shared" si="715"/>
        <v>0</v>
      </c>
      <c r="U1829" s="100">
        <v>66140</v>
      </c>
      <c r="V1829" s="101">
        <f t="shared" si="718"/>
        <v>0</v>
      </c>
      <c r="W1829" s="100"/>
      <c r="X1829" s="100"/>
      <c r="Y1829" s="101">
        <f t="shared" si="716"/>
        <v>0</v>
      </c>
      <c r="Z1829" s="101">
        <f t="shared" si="717"/>
        <v>0</v>
      </c>
      <c r="AA1829" s="101" t="e">
        <f t="shared" si="719"/>
        <v>#VALUE!</v>
      </c>
    </row>
    <row r="1830" spans="1:27" ht="17.25" x14ac:dyDescent="0.25">
      <c r="A1830" s="4"/>
      <c r="B1830" s="4"/>
      <c r="C1830" s="92"/>
      <c r="D1830" s="192"/>
      <c r="E1830" s="83"/>
      <c r="F1830" s="84"/>
      <c r="G1830" s="85" t="str">
        <f t="shared" si="704"/>
        <v>Error</v>
      </c>
      <c r="H1830" s="86">
        <v>14400</v>
      </c>
      <c r="I1830" s="87" t="e">
        <f t="shared" si="710"/>
        <v>#VALUE!</v>
      </c>
      <c r="J1830" s="87" t="e">
        <f t="shared" si="705"/>
        <v>#VALUE!</v>
      </c>
      <c r="K1830" s="87">
        <f t="shared" si="706"/>
        <v>0</v>
      </c>
      <c r="L1830" s="87">
        <f t="shared" si="711"/>
        <v>0</v>
      </c>
      <c r="M1830" s="87" t="e">
        <f t="shared" si="712"/>
        <v>#VALUE!</v>
      </c>
      <c r="N1830" s="87" t="e">
        <f t="shared" si="713"/>
        <v>#VALUE!</v>
      </c>
      <c r="O1830" s="86"/>
      <c r="P1830" s="87" t="e">
        <f t="shared" si="707"/>
        <v>#VALUE!</v>
      </c>
      <c r="Q1830" s="88" t="e">
        <f t="shared" si="714"/>
        <v>#VALUE!</v>
      </c>
      <c r="R1830" s="89"/>
      <c r="S1830" s="81"/>
      <c r="T1830" s="27">
        <f t="shared" si="715"/>
        <v>0</v>
      </c>
      <c r="U1830" s="90">
        <v>66140</v>
      </c>
      <c r="V1830" s="91">
        <f t="shared" si="718"/>
        <v>0</v>
      </c>
      <c r="W1830" s="90"/>
      <c r="X1830" s="90"/>
      <c r="Y1830" s="91">
        <f t="shared" si="716"/>
        <v>0</v>
      </c>
      <c r="Z1830" s="91">
        <f t="shared" si="717"/>
        <v>0</v>
      </c>
      <c r="AA1830" s="91" t="e">
        <f t="shared" si="719"/>
        <v>#VALUE!</v>
      </c>
    </row>
    <row r="1831" spans="1:27" ht="17.25" x14ac:dyDescent="0.25">
      <c r="A1831" s="4"/>
      <c r="B1831" s="4"/>
      <c r="C1831" s="92"/>
      <c r="D1831" s="192"/>
      <c r="E1831" s="83"/>
      <c r="F1831" s="84"/>
      <c r="G1831" s="85" t="str">
        <f t="shared" si="704"/>
        <v>Error</v>
      </c>
      <c r="H1831" s="86">
        <v>14400</v>
      </c>
      <c r="I1831" s="87" t="e">
        <f>G1831*H1831</f>
        <v>#VALUE!</v>
      </c>
      <c r="J1831" s="87" t="e">
        <f t="shared" si="705"/>
        <v>#VALUE!</v>
      </c>
      <c r="K1831" s="87">
        <f t="shared" si="706"/>
        <v>0</v>
      </c>
      <c r="L1831" s="87">
        <f>K1831*H1831</f>
        <v>0</v>
      </c>
      <c r="M1831" s="87" t="e">
        <f>L1831+J1831</f>
        <v>#VALUE!</v>
      </c>
      <c r="N1831" s="87" t="e">
        <f>IF(F1831&lt;2,M1831*0%,IF(F1831&lt;5,M1831*5%,IF(F1831&lt;10,M1831*10%,IF(F1831&lt;15,M1831*15%,IF(F1831&lt;20,M1831*20%,IF(F1831&lt;25,M1831*25%,IF(F1831&gt;=25,M1831*30%)))))))</f>
        <v>#VALUE!</v>
      </c>
      <c r="O1831" s="86"/>
      <c r="P1831" s="87" t="e">
        <f t="shared" si="707"/>
        <v>#VALUE!</v>
      </c>
      <c r="Q1831" s="88" t="e">
        <f>P1831*6.565</f>
        <v>#VALUE!</v>
      </c>
      <c r="R1831" s="89"/>
      <c r="S1831" s="81"/>
      <c r="T1831" s="27">
        <f t="shared" si="715"/>
        <v>0</v>
      </c>
      <c r="U1831" s="90">
        <v>66140</v>
      </c>
      <c r="V1831" s="91">
        <f t="shared" si="718"/>
        <v>0</v>
      </c>
      <c r="W1831" s="90"/>
      <c r="X1831" s="90"/>
      <c r="Y1831" s="91">
        <f>+V1831+W1831+X1831</f>
        <v>0</v>
      </c>
      <c r="Z1831" s="91">
        <f>+Y1831*6.565</f>
        <v>0</v>
      </c>
      <c r="AA1831" s="91" t="e">
        <f t="shared" si="719"/>
        <v>#VALUE!</v>
      </c>
    </row>
    <row r="1832" spans="1:27" ht="17.25" x14ac:dyDescent="0.25">
      <c r="A1832" s="4"/>
      <c r="B1832" s="4"/>
      <c r="C1832" s="92"/>
      <c r="D1832" s="192"/>
      <c r="E1832" s="93"/>
      <c r="F1832" s="94"/>
      <c r="G1832" s="95" t="str">
        <f t="shared" si="704"/>
        <v>Error</v>
      </c>
      <c r="H1832" s="96">
        <v>14400</v>
      </c>
      <c r="I1832" s="97" t="e">
        <f t="shared" ref="I1832:I1847" si="720">G1832*H1832</f>
        <v>#VALUE!</v>
      </c>
      <c r="J1832" s="87" t="e">
        <f t="shared" si="705"/>
        <v>#VALUE!</v>
      </c>
      <c r="K1832" s="97">
        <f t="shared" si="706"/>
        <v>0</v>
      </c>
      <c r="L1832" s="97">
        <f t="shared" ref="L1832:L1847" si="721">K1832*H1832</f>
        <v>0</v>
      </c>
      <c r="M1832" s="97" t="e">
        <f t="shared" ref="M1832:M1847" si="722">L1832+J1832</f>
        <v>#VALUE!</v>
      </c>
      <c r="N1832" s="97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6"/>
      <c r="P1832" s="97" t="e">
        <f t="shared" si="707"/>
        <v>#VALUE!</v>
      </c>
      <c r="Q1832" s="98" t="e">
        <f t="shared" si="714"/>
        <v>#VALUE!</v>
      </c>
      <c r="R1832" s="99"/>
      <c r="S1832" s="4"/>
      <c r="T1832" s="27">
        <f t="shared" si="715"/>
        <v>0</v>
      </c>
      <c r="U1832" s="100">
        <v>66140</v>
      </c>
      <c r="V1832" s="101">
        <f t="shared" si="718"/>
        <v>0</v>
      </c>
      <c r="W1832" s="100"/>
      <c r="X1832" s="100"/>
      <c r="Y1832" s="101">
        <f t="shared" ref="Y1832:Y1847" si="724">+V1832+W1832+X1832</f>
        <v>0</v>
      </c>
      <c r="Z1832" s="101">
        <f t="shared" si="717"/>
        <v>0</v>
      </c>
      <c r="AA1832" s="101" t="e">
        <f t="shared" si="719"/>
        <v>#VALUE!</v>
      </c>
    </row>
    <row r="1833" spans="1:27" ht="17.25" x14ac:dyDescent="0.25">
      <c r="A1833" s="4"/>
      <c r="B1833" s="4"/>
      <c r="C1833" s="92"/>
      <c r="D1833" s="192"/>
      <c r="E1833" s="93"/>
      <c r="F1833" s="94"/>
      <c r="G1833" s="95" t="str">
        <f t="shared" si="704"/>
        <v>Error</v>
      </c>
      <c r="H1833" s="96">
        <v>14400</v>
      </c>
      <c r="I1833" s="97" t="e">
        <f t="shared" si="720"/>
        <v>#VALUE!</v>
      </c>
      <c r="J1833" s="87" t="e">
        <f t="shared" si="705"/>
        <v>#VALUE!</v>
      </c>
      <c r="K1833" s="97">
        <f t="shared" si="706"/>
        <v>0</v>
      </c>
      <c r="L1833" s="97">
        <f t="shared" si="721"/>
        <v>0</v>
      </c>
      <c r="M1833" s="97" t="e">
        <f t="shared" si="722"/>
        <v>#VALUE!</v>
      </c>
      <c r="N1833" s="97" t="e">
        <f t="shared" si="723"/>
        <v>#VALUE!</v>
      </c>
      <c r="O1833" s="96"/>
      <c r="P1833" s="97" t="e">
        <f t="shared" si="707"/>
        <v>#VALUE!</v>
      </c>
      <c r="Q1833" s="98" t="e">
        <f t="shared" si="714"/>
        <v>#VALUE!</v>
      </c>
      <c r="R1833" s="99"/>
      <c r="S1833" s="4"/>
      <c r="T1833" s="27">
        <f t="shared" si="715"/>
        <v>0</v>
      </c>
      <c r="U1833" s="100">
        <v>66140</v>
      </c>
      <c r="V1833" s="101">
        <f t="shared" si="718"/>
        <v>0</v>
      </c>
      <c r="W1833" s="100"/>
      <c r="X1833" s="100"/>
      <c r="Y1833" s="101">
        <f t="shared" si="724"/>
        <v>0</v>
      </c>
      <c r="Z1833" s="101">
        <f t="shared" si="717"/>
        <v>0</v>
      </c>
      <c r="AA1833" s="101" t="e">
        <f t="shared" si="719"/>
        <v>#VALUE!</v>
      </c>
    </row>
    <row r="1834" spans="1:27" ht="17.25" x14ac:dyDescent="0.25">
      <c r="A1834" s="4"/>
      <c r="B1834" s="4"/>
      <c r="C1834" s="92"/>
      <c r="D1834" s="192"/>
      <c r="E1834" s="93"/>
      <c r="F1834" s="94"/>
      <c r="G1834" s="95" t="str">
        <f t="shared" si="704"/>
        <v>Error</v>
      </c>
      <c r="H1834" s="96">
        <v>14400</v>
      </c>
      <c r="I1834" s="97" t="e">
        <f t="shared" si="720"/>
        <v>#VALUE!</v>
      </c>
      <c r="J1834" s="87" t="e">
        <f t="shared" si="705"/>
        <v>#VALUE!</v>
      </c>
      <c r="K1834" s="97">
        <f t="shared" si="706"/>
        <v>0</v>
      </c>
      <c r="L1834" s="97">
        <f t="shared" si="721"/>
        <v>0</v>
      </c>
      <c r="M1834" s="97" t="e">
        <f t="shared" si="722"/>
        <v>#VALUE!</v>
      </c>
      <c r="N1834" s="97" t="e">
        <f t="shared" si="723"/>
        <v>#VALUE!</v>
      </c>
      <c r="O1834" s="96"/>
      <c r="P1834" s="97" t="e">
        <f t="shared" si="707"/>
        <v>#VALUE!</v>
      </c>
      <c r="Q1834" s="98" t="e">
        <f t="shared" si="714"/>
        <v>#VALUE!</v>
      </c>
      <c r="R1834" s="99"/>
      <c r="S1834" s="4"/>
      <c r="T1834" s="27">
        <f t="shared" si="715"/>
        <v>0</v>
      </c>
      <c r="U1834" s="100">
        <v>66140</v>
      </c>
      <c r="V1834" s="101">
        <f t="shared" si="718"/>
        <v>0</v>
      </c>
      <c r="W1834" s="100"/>
      <c r="X1834" s="100"/>
      <c r="Y1834" s="101">
        <f t="shared" si="724"/>
        <v>0</v>
      </c>
      <c r="Z1834" s="101">
        <f t="shared" si="717"/>
        <v>0</v>
      </c>
      <c r="AA1834" s="101" t="e">
        <f t="shared" si="719"/>
        <v>#VALUE!</v>
      </c>
    </row>
    <row r="1835" spans="1:27" ht="17.25" x14ac:dyDescent="0.25">
      <c r="A1835" s="4"/>
      <c r="B1835" s="4"/>
      <c r="C1835" s="92"/>
      <c r="D1835" s="192"/>
      <c r="E1835" s="93"/>
      <c r="F1835" s="94"/>
      <c r="G1835" s="95" t="str">
        <f t="shared" si="704"/>
        <v>Error</v>
      </c>
      <c r="H1835" s="96">
        <v>14400</v>
      </c>
      <c r="I1835" s="97" t="e">
        <f t="shared" si="720"/>
        <v>#VALUE!</v>
      </c>
      <c r="J1835" s="87" t="e">
        <f t="shared" si="705"/>
        <v>#VALUE!</v>
      </c>
      <c r="K1835" s="97">
        <f t="shared" si="706"/>
        <v>0</v>
      </c>
      <c r="L1835" s="97">
        <f t="shared" si="721"/>
        <v>0</v>
      </c>
      <c r="M1835" s="97" t="e">
        <f t="shared" si="722"/>
        <v>#VALUE!</v>
      </c>
      <c r="N1835" s="97" t="e">
        <f t="shared" si="723"/>
        <v>#VALUE!</v>
      </c>
      <c r="O1835" s="96"/>
      <c r="P1835" s="97" t="e">
        <f t="shared" si="707"/>
        <v>#VALUE!</v>
      </c>
      <c r="Q1835" s="98" t="e">
        <f t="shared" si="714"/>
        <v>#VALUE!</v>
      </c>
      <c r="R1835" s="99"/>
      <c r="S1835" s="4"/>
      <c r="T1835" s="27">
        <f t="shared" si="715"/>
        <v>0</v>
      </c>
      <c r="U1835" s="100">
        <v>66140</v>
      </c>
      <c r="V1835" s="101">
        <f t="shared" si="718"/>
        <v>0</v>
      </c>
      <c r="W1835" s="100"/>
      <c r="X1835" s="100"/>
      <c r="Y1835" s="101">
        <f t="shared" si="724"/>
        <v>0</v>
      </c>
      <c r="Z1835" s="101">
        <f t="shared" si="717"/>
        <v>0</v>
      </c>
      <c r="AA1835" s="101" t="e">
        <f t="shared" si="719"/>
        <v>#VALUE!</v>
      </c>
    </row>
    <row r="1836" spans="1:27" ht="17.25" x14ac:dyDescent="0.25">
      <c r="A1836" s="4"/>
      <c r="B1836" s="4"/>
      <c r="C1836" s="92"/>
      <c r="D1836" s="192"/>
      <c r="E1836" s="93"/>
      <c r="F1836" s="94"/>
      <c r="G1836" s="95" t="str">
        <f t="shared" si="704"/>
        <v>Error</v>
      </c>
      <c r="H1836" s="96">
        <v>14400</v>
      </c>
      <c r="I1836" s="97" t="e">
        <f t="shared" si="720"/>
        <v>#VALUE!</v>
      </c>
      <c r="J1836" s="87" t="e">
        <f t="shared" si="705"/>
        <v>#VALUE!</v>
      </c>
      <c r="K1836" s="97">
        <f t="shared" si="706"/>
        <v>0</v>
      </c>
      <c r="L1836" s="97">
        <f t="shared" si="721"/>
        <v>0</v>
      </c>
      <c r="M1836" s="97" t="e">
        <f t="shared" si="722"/>
        <v>#VALUE!</v>
      </c>
      <c r="N1836" s="97" t="e">
        <f t="shared" si="723"/>
        <v>#VALUE!</v>
      </c>
      <c r="O1836" s="96"/>
      <c r="P1836" s="97" t="e">
        <f t="shared" si="707"/>
        <v>#VALUE!</v>
      </c>
      <c r="Q1836" s="98" t="e">
        <f t="shared" si="714"/>
        <v>#VALUE!</v>
      </c>
      <c r="R1836" s="99"/>
      <c r="S1836" s="4"/>
      <c r="T1836" s="27">
        <f t="shared" si="715"/>
        <v>0</v>
      </c>
      <c r="U1836" s="100">
        <v>66140</v>
      </c>
      <c r="V1836" s="101">
        <f t="shared" si="718"/>
        <v>0</v>
      </c>
      <c r="W1836" s="100"/>
      <c r="X1836" s="100"/>
      <c r="Y1836" s="101">
        <f t="shared" si="724"/>
        <v>0</v>
      </c>
      <c r="Z1836" s="101">
        <f t="shared" si="717"/>
        <v>0</v>
      </c>
      <c r="AA1836" s="101" t="e">
        <f t="shared" si="719"/>
        <v>#VALUE!</v>
      </c>
    </row>
    <row r="1837" spans="1:27" ht="17.25" x14ac:dyDescent="0.25">
      <c r="A1837" s="4"/>
      <c r="B1837" s="4"/>
      <c r="C1837" s="92"/>
      <c r="D1837" s="192"/>
      <c r="E1837" s="83"/>
      <c r="F1837" s="84"/>
      <c r="G1837" s="85" t="str">
        <f t="shared" si="704"/>
        <v>Error</v>
      </c>
      <c r="H1837" s="86">
        <v>14400</v>
      </c>
      <c r="I1837" s="87" t="e">
        <f t="shared" si="720"/>
        <v>#VALUE!</v>
      </c>
      <c r="J1837" s="87" t="e">
        <f t="shared" si="705"/>
        <v>#VALUE!</v>
      </c>
      <c r="K1837" s="87">
        <f t="shared" si="706"/>
        <v>0</v>
      </c>
      <c r="L1837" s="87">
        <f t="shared" si="721"/>
        <v>0</v>
      </c>
      <c r="M1837" s="87" t="e">
        <f t="shared" si="722"/>
        <v>#VALUE!</v>
      </c>
      <c r="N1837" s="87" t="e">
        <f t="shared" si="723"/>
        <v>#VALUE!</v>
      </c>
      <c r="O1837" s="86"/>
      <c r="P1837" s="87" t="e">
        <f t="shared" si="707"/>
        <v>#VALUE!</v>
      </c>
      <c r="Q1837" s="88" t="e">
        <f t="shared" si="714"/>
        <v>#VALUE!</v>
      </c>
      <c r="R1837" s="89"/>
      <c r="S1837" s="81"/>
      <c r="T1837" s="27">
        <f t="shared" si="715"/>
        <v>0</v>
      </c>
      <c r="U1837" s="90">
        <v>66140</v>
      </c>
      <c r="V1837" s="91">
        <f t="shared" si="718"/>
        <v>0</v>
      </c>
      <c r="W1837" s="90"/>
      <c r="X1837" s="90"/>
      <c r="Y1837" s="91">
        <f t="shared" si="724"/>
        <v>0</v>
      </c>
      <c r="Z1837" s="91">
        <f t="shared" si="717"/>
        <v>0</v>
      </c>
      <c r="AA1837" s="91" t="e">
        <f t="shared" si="719"/>
        <v>#VALUE!</v>
      </c>
    </row>
    <row r="1838" spans="1:27" ht="17.25" x14ac:dyDescent="0.25">
      <c r="A1838" s="4"/>
      <c r="B1838" s="4"/>
      <c r="C1838" s="92"/>
      <c r="D1838" s="192"/>
      <c r="E1838" s="93"/>
      <c r="F1838" s="94"/>
      <c r="G1838" s="95" t="str">
        <f t="shared" si="704"/>
        <v>Error</v>
      </c>
      <c r="H1838" s="96">
        <v>14400</v>
      </c>
      <c r="I1838" s="97" t="e">
        <f t="shared" si="720"/>
        <v>#VALUE!</v>
      </c>
      <c r="J1838" s="87" t="e">
        <f t="shared" si="705"/>
        <v>#VALUE!</v>
      </c>
      <c r="K1838" s="97">
        <f t="shared" si="706"/>
        <v>0</v>
      </c>
      <c r="L1838" s="97">
        <f t="shared" si="721"/>
        <v>0</v>
      </c>
      <c r="M1838" s="97" t="e">
        <f t="shared" si="722"/>
        <v>#VALUE!</v>
      </c>
      <c r="N1838" s="97" t="e">
        <f t="shared" si="723"/>
        <v>#VALUE!</v>
      </c>
      <c r="O1838" s="96"/>
      <c r="P1838" s="97" t="e">
        <f t="shared" si="707"/>
        <v>#VALUE!</v>
      </c>
      <c r="Q1838" s="98" t="e">
        <f t="shared" si="714"/>
        <v>#VALUE!</v>
      </c>
      <c r="R1838" s="99"/>
      <c r="S1838" s="4"/>
      <c r="T1838" s="27">
        <f t="shared" si="715"/>
        <v>0</v>
      </c>
      <c r="U1838" s="100">
        <v>66140</v>
      </c>
      <c r="V1838" s="101">
        <f t="shared" si="718"/>
        <v>0</v>
      </c>
      <c r="W1838" s="100"/>
      <c r="X1838" s="100"/>
      <c r="Y1838" s="101">
        <f t="shared" si="724"/>
        <v>0</v>
      </c>
      <c r="Z1838" s="101">
        <f t="shared" si="717"/>
        <v>0</v>
      </c>
      <c r="AA1838" s="101" t="e">
        <f t="shared" si="719"/>
        <v>#VALUE!</v>
      </c>
    </row>
    <row r="1839" spans="1:27" ht="17.25" x14ac:dyDescent="0.25">
      <c r="A1839" s="4"/>
      <c r="B1839" s="4"/>
      <c r="C1839" s="92"/>
      <c r="D1839" s="192"/>
      <c r="E1839" s="93"/>
      <c r="F1839" s="94"/>
      <c r="G1839" s="95" t="str">
        <f t="shared" si="704"/>
        <v>Error</v>
      </c>
      <c r="H1839" s="96">
        <v>14400</v>
      </c>
      <c r="I1839" s="97" t="e">
        <f t="shared" si="720"/>
        <v>#VALUE!</v>
      </c>
      <c r="J1839" s="87" t="e">
        <f t="shared" si="705"/>
        <v>#VALUE!</v>
      </c>
      <c r="K1839" s="97">
        <f t="shared" si="706"/>
        <v>0</v>
      </c>
      <c r="L1839" s="97">
        <f t="shared" si="721"/>
        <v>0</v>
      </c>
      <c r="M1839" s="97" t="e">
        <f t="shared" si="722"/>
        <v>#VALUE!</v>
      </c>
      <c r="N1839" s="97" t="e">
        <f t="shared" si="723"/>
        <v>#VALUE!</v>
      </c>
      <c r="O1839" s="96"/>
      <c r="P1839" s="97" t="e">
        <f t="shared" si="707"/>
        <v>#VALUE!</v>
      </c>
      <c r="Q1839" s="98" t="e">
        <f t="shared" si="714"/>
        <v>#VALUE!</v>
      </c>
      <c r="R1839" s="99"/>
      <c r="S1839" s="4"/>
      <c r="T1839" s="27">
        <f t="shared" si="715"/>
        <v>0</v>
      </c>
      <c r="U1839" s="100">
        <v>66140</v>
      </c>
      <c r="V1839" s="101">
        <f t="shared" si="718"/>
        <v>0</v>
      </c>
      <c r="W1839" s="100"/>
      <c r="X1839" s="100"/>
      <c r="Y1839" s="101">
        <f t="shared" si="724"/>
        <v>0</v>
      </c>
      <c r="Z1839" s="101">
        <f t="shared" si="717"/>
        <v>0</v>
      </c>
      <c r="AA1839" s="101" t="e">
        <f t="shared" si="719"/>
        <v>#VALUE!</v>
      </c>
    </row>
    <row r="1840" spans="1:27" ht="17.25" x14ac:dyDescent="0.25">
      <c r="A1840" s="4"/>
      <c r="B1840" s="4"/>
      <c r="C1840" s="92"/>
      <c r="D1840" s="192"/>
      <c r="E1840" s="93"/>
      <c r="F1840" s="94"/>
      <c r="G1840" s="95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6">
        <v>14400</v>
      </c>
      <c r="I1840" s="97" t="e">
        <f t="shared" si="720"/>
        <v>#VALUE!</v>
      </c>
      <c r="J1840" s="87" t="e">
        <f t="shared" ref="J1840:J1847" si="726">IF(I1840&lt;=59525,59525,I1840)</f>
        <v>#VALUE!</v>
      </c>
      <c r="K1840" s="97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7">
        <f t="shared" si="721"/>
        <v>0</v>
      </c>
      <c r="M1840" s="97" t="e">
        <f t="shared" si="722"/>
        <v>#VALUE!</v>
      </c>
      <c r="N1840" s="97" t="e">
        <f t="shared" si="723"/>
        <v>#VALUE!</v>
      </c>
      <c r="O1840" s="96"/>
      <c r="P1840" s="97" t="e">
        <f t="shared" ref="P1840:P1847" si="728">M1840+N1840+O1840</f>
        <v>#VALUE!</v>
      </c>
      <c r="Q1840" s="98" t="e">
        <f t="shared" si="714"/>
        <v>#VALUE!</v>
      </c>
      <c r="R1840" s="99"/>
      <c r="S1840" s="4"/>
      <c r="T1840" s="27">
        <f t="shared" si="715"/>
        <v>0</v>
      </c>
      <c r="U1840" s="100">
        <v>66140</v>
      </c>
      <c r="V1840" s="101">
        <f t="shared" ref="V1840:V1847" si="729">+U1840*T1840</f>
        <v>0</v>
      </c>
      <c r="W1840" s="100"/>
      <c r="X1840" s="100"/>
      <c r="Y1840" s="101">
        <f t="shared" si="724"/>
        <v>0</v>
      </c>
      <c r="Z1840" s="101">
        <f t="shared" si="717"/>
        <v>0</v>
      </c>
      <c r="AA1840" s="101" t="e">
        <f t="shared" ref="AA1840:AA1847" si="730">+Z1840+Q1840</f>
        <v>#VALUE!</v>
      </c>
    </row>
    <row r="1841" spans="1:27" ht="17.25" x14ac:dyDescent="0.25">
      <c r="A1841" s="4"/>
      <c r="B1841" s="4"/>
      <c r="C1841" s="92"/>
      <c r="D1841" s="192"/>
      <c r="E1841" s="93"/>
      <c r="F1841" s="94"/>
      <c r="G1841" s="95" t="str">
        <f t="shared" si="725"/>
        <v>Error</v>
      </c>
      <c r="H1841" s="96">
        <v>14400</v>
      </c>
      <c r="I1841" s="97" t="e">
        <f t="shared" si="720"/>
        <v>#VALUE!</v>
      </c>
      <c r="J1841" s="87" t="e">
        <f t="shared" si="726"/>
        <v>#VALUE!</v>
      </c>
      <c r="K1841" s="97">
        <f t="shared" si="727"/>
        <v>0</v>
      </c>
      <c r="L1841" s="97">
        <f t="shared" si="721"/>
        <v>0</v>
      </c>
      <c r="M1841" s="97" t="e">
        <f t="shared" si="722"/>
        <v>#VALUE!</v>
      </c>
      <c r="N1841" s="97" t="e">
        <f t="shared" si="723"/>
        <v>#VALUE!</v>
      </c>
      <c r="O1841" s="96"/>
      <c r="P1841" s="97" t="e">
        <f t="shared" si="728"/>
        <v>#VALUE!</v>
      </c>
      <c r="Q1841" s="98" t="e">
        <f t="shared" ref="Q1841:Q1847" si="731">P1841*6.565</f>
        <v>#VALUE!</v>
      </c>
      <c r="R1841" s="99"/>
      <c r="S1841" s="4"/>
      <c r="T1841" s="27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0">
        <v>66140</v>
      </c>
      <c r="V1841" s="101">
        <f t="shared" si="729"/>
        <v>0</v>
      </c>
      <c r="W1841" s="100"/>
      <c r="X1841" s="100"/>
      <c r="Y1841" s="101">
        <f t="shared" si="724"/>
        <v>0</v>
      </c>
      <c r="Z1841" s="101">
        <f t="shared" ref="Z1841:Z1847" si="733">+Y1841*6.565</f>
        <v>0</v>
      </c>
      <c r="AA1841" s="101" t="e">
        <f t="shared" si="730"/>
        <v>#VALUE!</v>
      </c>
    </row>
    <row r="1842" spans="1:27" ht="17.25" x14ac:dyDescent="0.25">
      <c r="A1842" s="4"/>
      <c r="B1842" s="4"/>
      <c r="C1842" s="92"/>
      <c r="D1842" s="192"/>
      <c r="E1842" s="93"/>
      <c r="F1842" s="94"/>
      <c r="G1842" s="95" t="str">
        <f t="shared" si="725"/>
        <v>Error</v>
      </c>
      <c r="H1842" s="96">
        <v>14400</v>
      </c>
      <c r="I1842" s="97" t="e">
        <f t="shared" si="720"/>
        <v>#VALUE!</v>
      </c>
      <c r="J1842" s="87" t="e">
        <f t="shared" si="726"/>
        <v>#VALUE!</v>
      </c>
      <c r="K1842" s="97">
        <f t="shared" si="727"/>
        <v>0</v>
      </c>
      <c r="L1842" s="97">
        <f t="shared" si="721"/>
        <v>0</v>
      </c>
      <c r="M1842" s="97" t="e">
        <f t="shared" si="722"/>
        <v>#VALUE!</v>
      </c>
      <c r="N1842" s="97" t="e">
        <f t="shared" si="723"/>
        <v>#VALUE!</v>
      </c>
      <c r="O1842" s="96"/>
      <c r="P1842" s="97" t="e">
        <f t="shared" si="728"/>
        <v>#VALUE!</v>
      </c>
      <c r="Q1842" s="98" t="e">
        <f t="shared" si="731"/>
        <v>#VALUE!</v>
      </c>
      <c r="R1842" s="99"/>
      <c r="S1842" s="4"/>
      <c r="T1842" s="27">
        <f t="shared" si="732"/>
        <v>0</v>
      </c>
      <c r="U1842" s="100">
        <v>66140</v>
      </c>
      <c r="V1842" s="101">
        <f t="shared" si="729"/>
        <v>0</v>
      </c>
      <c r="W1842" s="100"/>
      <c r="X1842" s="100"/>
      <c r="Y1842" s="101">
        <f t="shared" si="724"/>
        <v>0</v>
      </c>
      <c r="Z1842" s="101">
        <f t="shared" si="733"/>
        <v>0</v>
      </c>
      <c r="AA1842" s="101" t="e">
        <f t="shared" si="730"/>
        <v>#VALUE!</v>
      </c>
    </row>
    <row r="1843" spans="1:27" ht="17.25" x14ac:dyDescent="0.25">
      <c r="A1843" s="4"/>
      <c r="B1843" s="4"/>
      <c r="C1843" s="92"/>
      <c r="D1843" s="192"/>
      <c r="E1843" s="83"/>
      <c r="F1843" s="84"/>
      <c r="G1843" s="85" t="str">
        <f t="shared" si="725"/>
        <v>Error</v>
      </c>
      <c r="H1843" s="86">
        <v>14400</v>
      </c>
      <c r="I1843" s="87" t="e">
        <f t="shared" si="720"/>
        <v>#VALUE!</v>
      </c>
      <c r="J1843" s="87" t="e">
        <f t="shared" si="726"/>
        <v>#VALUE!</v>
      </c>
      <c r="K1843" s="87">
        <f t="shared" si="727"/>
        <v>0</v>
      </c>
      <c r="L1843" s="87">
        <f t="shared" si="721"/>
        <v>0</v>
      </c>
      <c r="M1843" s="87" t="e">
        <f t="shared" si="722"/>
        <v>#VALUE!</v>
      </c>
      <c r="N1843" s="87" t="e">
        <f t="shared" si="723"/>
        <v>#VALUE!</v>
      </c>
      <c r="O1843" s="86"/>
      <c r="P1843" s="87" t="e">
        <f t="shared" si="728"/>
        <v>#VALUE!</v>
      </c>
      <c r="Q1843" s="88" t="e">
        <f t="shared" si="731"/>
        <v>#VALUE!</v>
      </c>
      <c r="R1843" s="89"/>
      <c r="S1843" s="81"/>
      <c r="T1843" s="27">
        <f t="shared" si="732"/>
        <v>0</v>
      </c>
      <c r="U1843" s="90">
        <v>66140</v>
      </c>
      <c r="V1843" s="91">
        <f t="shared" si="729"/>
        <v>0</v>
      </c>
      <c r="W1843" s="90"/>
      <c r="X1843" s="90"/>
      <c r="Y1843" s="91">
        <f t="shared" si="724"/>
        <v>0</v>
      </c>
      <c r="Z1843" s="91">
        <f t="shared" si="733"/>
        <v>0</v>
      </c>
      <c r="AA1843" s="91" t="e">
        <f t="shared" si="730"/>
        <v>#VALUE!</v>
      </c>
    </row>
    <row r="1844" spans="1:27" ht="17.25" x14ac:dyDescent="0.25">
      <c r="A1844" s="4"/>
      <c r="B1844" s="4"/>
      <c r="C1844" s="92"/>
      <c r="D1844" s="192"/>
      <c r="E1844" s="93"/>
      <c r="F1844" s="94"/>
      <c r="G1844" s="95" t="str">
        <f t="shared" si="725"/>
        <v>Error</v>
      </c>
      <c r="H1844" s="96">
        <v>14400</v>
      </c>
      <c r="I1844" s="97" t="e">
        <f t="shared" si="720"/>
        <v>#VALUE!</v>
      </c>
      <c r="J1844" s="87" t="e">
        <f t="shared" si="726"/>
        <v>#VALUE!</v>
      </c>
      <c r="K1844" s="97">
        <f t="shared" si="727"/>
        <v>0</v>
      </c>
      <c r="L1844" s="97">
        <f t="shared" si="721"/>
        <v>0</v>
      </c>
      <c r="M1844" s="97" t="e">
        <f t="shared" si="722"/>
        <v>#VALUE!</v>
      </c>
      <c r="N1844" s="97" t="e">
        <f t="shared" si="723"/>
        <v>#VALUE!</v>
      </c>
      <c r="O1844" s="96"/>
      <c r="P1844" s="97" t="e">
        <f t="shared" si="728"/>
        <v>#VALUE!</v>
      </c>
      <c r="Q1844" s="98" t="e">
        <f t="shared" si="731"/>
        <v>#VALUE!</v>
      </c>
      <c r="R1844" s="99"/>
      <c r="S1844" s="4"/>
      <c r="T1844" s="27">
        <f t="shared" si="732"/>
        <v>0</v>
      </c>
      <c r="U1844" s="100">
        <v>66140</v>
      </c>
      <c r="V1844" s="101">
        <f t="shared" si="729"/>
        <v>0</v>
      </c>
      <c r="W1844" s="100"/>
      <c r="X1844" s="100"/>
      <c r="Y1844" s="101">
        <f t="shared" si="724"/>
        <v>0</v>
      </c>
      <c r="Z1844" s="101">
        <f t="shared" si="733"/>
        <v>0</v>
      </c>
      <c r="AA1844" s="101" t="e">
        <f t="shared" si="730"/>
        <v>#VALUE!</v>
      </c>
    </row>
    <row r="1845" spans="1:27" ht="17.25" x14ac:dyDescent="0.25">
      <c r="A1845" s="4"/>
      <c r="B1845" s="4"/>
      <c r="C1845" s="92"/>
      <c r="D1845" s="192"/>
      <c r="E1845" s="93"/>
      <c r="F1845" s="94"/>
      <c r="G1845" s="95" t="str">
        <f t="shared" si="725"/>
        <v>Error</v>
      </c>
      <c r="H1845" s="96">
        <v>14400</v>
      </c>
      <c r="I1845" s="97" t="e">
        <f t="shared" si="720"/>
        <v>#VALUE!</v>
      </c>
      <c r="J1845" s="87" t="e">
        <f t="shared" si="726"/>
        <v>#VALUE!</v>
      </c>
      <c r="K1845" s="97">
        <f t="shared" si="727"/>
        <v>0</v>
      </c>
      <c r="L1845" s="97">
        <f t="shared" si="721"/>
        <v>0</v>
      </c>
      <c r="M1845" s="97" t="e">
        <f t="shared" si="722"/>
        <v>#VALUE!</v>
      </c>
      <c r="N1845" s="97" t="e">
        <f t="shared" si="723"/>
        <v>#VALUE!</v>
      </c>
      <c r="O1845" s="96"/>
      <c r="P1845" s="97" t="e">
        <f t="shared" si="728"/>
        <v>#VALUE!</v>
      </c>
      <c r="Q1845" s="98" t="e">
        <f t="shared" si="731"/>
        <v>#VALUE!</v>
      </c>
      <c r="R1845" s="99"/>
      <c r="S1845" s="4"/>
      <c r="T1845" s="27">
        <f t="shared" si="732"/>
        <v>0</v>
      </c>
      <c r="U1845" s="100">
        <v>66140</v>
      </c>
      <c r="V1845" s="101">
        <f t="shared" si="729"/>
        <v>0</v>
      </c>
      <c r="W1845" s="100"/>
      <c r="X1845" s="100"/>
      <c r="Y1845" s="101">
        <f t="shared" si="724"/>
        <v>0</v>
      </c>
      <c r="Z1845" s="101">
        <f t="shared" si="733"/>
        <v>0</v>
      </c>
      <c r="AA1845" s="101" t="e">
        <f t="shared" si="730"/>
        <v>#VALUE!</v>
      </c>
    </row>
    <row r="1846" spans="1:27" ht="17.25" x14ac:dyDescent="0.25">
      <c r="A1846" s="4"/>
      <c r="B1846" s="4"/>
      <c r="C1846" s="92"/>
      <c r="D1846" s="192"/>
      <c r="E1846" s="93"/>
      <c r="F1846" s="94"/>
      <c r="G1846" s="95" t="str">
        <f t="shared" si="725"/>
        <v>Error</v>
      </c>
      <c r="H1846" s="96">
        <v>14400</v>
      </c>
      <c r="I1846" s="97" t="e">
        <f t="shared" si="720"/>
        <v>#VALUE!</v>
      </c>
      <c r="J1846" s="87" t="e">
        <f t="shared" si="726"/>
        <v>#VALUE!</v>
      </c>
      <c r="K1846" s="97">
        <f t="shared" si="727"/>
        <v>0</v>
      </c>
      <c r="L1846" s="97">
        <f t="shared" si="721"/>
        <v>0</v>
      </c>
      <c r="M1846" s="97" t="e">
        <f t="shared" si="722"/>
        <v>#VALUE!</v>
      </c>
      <c r="N1846" s="97" t="e">
        <f t="shared" si="723"/>
        <v>#VALUE!</v>
      </c>
      <c r="O1846" s="96"/>
      <c r="P1846" s="97" t="e">
        <f t="shared" si="728"/>
        <v>#VALUE!</v>
      </c>
      <c r="Q1846" s="98" t="e">
        <f t="shared" si="731"/>
        <v>#VALUE!</v>
      </c>
      <c r="R1846" s="99"/>
      <c r="S1846" s="4"/>
      <c r="T1846" s="27">
        <f t="shared" si="732"/>
        <v>0</v>
      </c>
      <c r="U1846" s="100">
        <v>66140</v>
      </c>
      <c r="V1846" s="101">
        <f t="shared" si="729"/>
        <v>0</v>
      </c>
      <c r="W1846" s="100"/>
      <c r="X1846" s="100"/>
      <c r="Y1846" s="101">
        <f t="shared" si="724"/>
        <v>0</v>
      </c>
      <c r="Z1846" s="101">
        <f t="shared" si="733"/>
        <v>0</v>
      </c>
      <c r="AA1846" s="101" t="e">
        <f t="shared" si="730"/>
        <v>#VALUE!</v>
      </c>
    </row>
    <row r="1847" spans="1:27" ht="18" thickBot="1" x14ac:dyDescent="0.3">
      <c r="A1847" s="102"/>
      <c r="B1847" s="102"/>
      <c r="C1847" s="103"/>
      <c r="D1847" s="193"/>
      <c r="E1847" s="104"/>
      <c r="F1847" s="105"/>
      <c r="G1847" s="106" t="str">
        <f t="shared" si="725"/>
        <v>Error</v>
      </c>
      <c r="H1847" s="107">
        <v>14400</v>
      </c>
      <c r="I1847" s="108" t="e">
        <f t="shared" si="720"/>
        <v>#VALUE!</v>
      </c>
      <c r="J1847" s="87" t="e">
        <f t="shared" si="726"/>
        <v>#VALUE!</v>
      </c>
      <c r="K1847" s="108">
        <f t="shared" si="727"/>
        <v>0</v>
      </c>
      <c r="L1847" s="108">
        <f t="shared" si="721"/>
        <v>0</v>
      </c>
      <c r="M1847" s="108" t="e">
        <f t="shared" si="722"/>
        <v>#VALUE!</v>
      </c>
      <c r="N1847" s="108" t="e">
        <f t="shared" si="723"/>
        <v>#VALUE!</v>
      </c>
      <c r="O1847" s="107"/>
      <c r="P1847" s="108" t="e">
        <f t="shared" si="728"/>
        <v>#VALUE!</v>
      </c>
      <c r="Q1847" s="109" t="e">
        <f t="shared" si="731"/>
        <v>#VALUE!</v>
      </c>
      <c r="R1847" s="110"/>
      <c r="S1847" s="102"/>
      <c r="T1847" s="27">
        <f t="shared" si="732"/>
        <v>0</v>
      </c>
      <c r="U1847" s="111">
        <v>66140</v>
      </c>
      <c r="V1847" s="112">
        <f t="shared" si="729"/>
        <v>0</v>
      </c>
      <c r="W1847" s="111"/>
      <c r="X1847" s="111"/>
      <c r="Y1847" s="112">
        <f t="shared" si="724"/>
        <v>0</v>
      </c>
      <c r="Z1847" s="112">
        <f t="shared" si="733"/>
        <v>0</v>
      </c>
      <c r="AA1847" s="112" t="e">
        <f t="shared" si="730"/>
        <v>#VALUE!</v>
      </c>
    </row>
    <row r="1848" spans="1:27" s="119" customFormat="1" ht="15.75" thickBot="1" x14ac:dyDescent="0.3">
      <c r="A1848" s="1528" t="s">
        <v>47</v>
      </c>
      <c r="B1848" s="1529"/>
      <c r="C1848" s="1529"/>
      <c r="D1848" s="1529"/>
      <c r="E1848" s="113">
        <f>SUM(E1776:E1847)</f>
        <v>0</v>
      </c>
      <c r="F1848" s="114"/>
      <c r="G1848" s="115">
        <f>SUM(G1776:G1847)</f>
        <v>0</v>
      </c>
      <c r="H1848" s="116"/>
      <c r="I1848" s="117" t="e">
        <f t="shared" ref="I1848:R1848" si="734">SUM(I1776:I1847)</f>
        <v>#VALUE!</v>
      </c>
      <c r="J1848" s="117" t="e">
        <f t="shared" si="734"/>
        <v>#VALUE!</v>
      </c>
      <c r="K1848" s="117">
        <f t="shared" si="734"/>
        <v>0</v>
      </c>
      <c r="L1848" s="117">
        <f t="shared" si="734"/>
        <v>0</v>
      </c>
      <c r="M1848" s="117" t="e">
        <f t="shared" si="734"/>
        <v>#VALUE!</v>
      </c>
      <c r="N1848" s="117" t="e">
        <f t="shared" si="734"/>
        <v>#VALUE!</v>
      </c>
      <c r="O1848" s="116">
        <f t="shared" si="734"/>
        <v>0</v>
      </c>
      <c r="P1848" s="117" t="e">
        <f t="shared" si="734"/>
        <v>#VALUE!</v>
      </c>
      <c r="Q1848" s="118" t="e">
        <f t="shared" si="734"/>
        <v>#VALUE!</v>
      </c>
      <c r="R1848" s="115">
        <f t="shared" si="734"/>
        <v>0</v>
      </c>
      <c r="S1848" s="116"/>
      <c r="T1848" s="116"/>
      <c r="U1848" s="116"/>
      <c r="V1848" s="117">
        <f t="shared" ref="V1848:AA1848" si="735">SUM(V1776:V1847)</f>
        <v>0</v>
      </c>
      <c r="W1848" s="117">
        <f t="shared" si="735"/>
        <v>0</v>
      </c>
      <c r="X1848" s="117">
        <f t="shared" si="735"/>
        <v>0</v>
      </c>
      <c r="Y1848" s="117">
        <f t="shared" si="735"/>
        <v>0</v>
      </c>
      <c r="Z1848" s="117">
        <f t="shared" si="735"/>
        <v>0</v>
      </c>
      <c r="AA1848" s="118" t="e">
        <f t="shared" si="735"/>
        <v>#VALUE!</v>
      </c>
    </row>
    <row r="1851" spans="1:27" ht="15.75" thickBot="1" x14ac:dyDescent="0.3"/>
    <row r="1852" spans="1:27" ht="24.75" customHeight="1" thickBot="1" x14ac:dyDescent="0.3">
      <c r="A1852" s="1500" t="s">
        <v>133</v>
      </c>
      <c r="B1852" s="1501"/>
      <c r="C1852" s="1501"/>
      <c r="D1852" s="1513"/>
      <c r="E1852" s="1500" t="s">
        <v>51</v>
      </c>
      <c r="F1852" s="1501"/>
      <c r="G1852" s="1501"/>
      <c r="H1852" s="1501"/>
      <c r="I1852" s="1501"/>
      <c r="J1852" s="1501"/>
      <c r="K1852" s="1501"/>
      <c r="L1852" s="1502" t="s">
        <v>52</v>
      </c>
      <c r="M1852" s="1503"/>
      <c r="N1852" s="1503"/>
      <c r="O1852" s="1503"/>
      <c r="P1852" s="1503"/>
      <c r="Q1852" s="1503"/>
      <c r="R1852" s="1504"/>
      <c r="S1852" s="14"/>
    </row>
    <row r="1853" spans="1:27" ht="99" customHeight="1" x14ac:dyDescent="0.25">
      <c r="A1853" s="15" t="s">
        <v>10</v>
      </c>
      <c r="B1853" s="16" t="s">
        <v>54</v>
      </c>
      <c r="C1853" s="1507" t="s">
        <v>55</v>
      </c>
      <c r="D1853" s="1508"/>
      <c r="E1853" s="17" t="s">
        <v>56</v>
      </c>
      <c r="F1853" s="1505" t="s">
        <v>14</v>
      </c>
      <c r="G1853" s="1506"/>
      <c r="H1853" s="18" t="s">
        <v>58</v>
      </c>
      <c r="I1853" s="19" t="s">
        <v>59</v>
      </c>
      <c r="J1853" s="19" t="s">
        <v>60</v>
      </c>
      <c r="K1853" s="20" t="s">
        <v>61</v>
      </c>
      <c r="L1853" s="17" t="s">
        <v>56</v>
      </c>
      <c r="M1853" s="18" t="s">
        <v>96</v>
      </c>
      <c r="N1853" s="18" t="s">
        <v>62</v>
      </c>
      <c r="O1853" s="18" t="s">
        <v>58</v>
      </c>
      <c r="P1853" s="19" t="s">
        <v>59</v>
      </c>
      <c r="Q1853" s="21" t="str">
        <f>+J1853</f>
        <v>Ընդամենը ամսական աշխատավարձ</v>
      </c>
      <c r="R1853" s="22" t="s">
        <v>98</v>
      </c>
      <c r="S1853" s="23" t="s">
        <v>53</v>
      </c>
    </row>
    <row r="1854" spans="1:27" ht="17.25" x14ac:dyDescent="0.25">
      <c r="A1854" s="24">
        <v>1</v>
      </c>
      <c r="B1854" s="25"/>
      <c r="C1854" s="1509" t="s">
        <v>137</v>
      </c>
      <c r="D1854" s="1510"/>
      <c r="E1854" s="26"/>
      <c r="F1854" s="28"/>
      <c r="G1854" s="28">
        <v>66140</v>
      </c>
      <c r="H1854" s="28"/>
      <c r="I1854" s="29"/>
      <c r="J1854" s="30">
        <f>IF(F1854&gt;G1854,F1854,G1854)+I1854+H1854</f>
        <v>66140</v>
      </c>
      <c r="K1854" s="31">
        <f>IF(J1854=0,0,J1854*6.565)</f>
        <v>434209.10000000003</v>
      </c>
      <c r="L1854" s="35">
        <f>+E1854</f>
        <v>0</v>
      </c>
      <c r="M1854" s="36"/>
      <c r="N1854" s="32">
        <v>66140</v>
      </c>
      <c r="O1854" s="32"/>
      <c r="P1854" s="32"/>
      <c r="Q1854" s="30">
        <f>M1854*N1854+O1854+P1854</f>
        <v>0</v>
      </c>
      <c r="R1854" s="31">
        <f>Q1854*6.565</f>
        <v>0</v>
      </c>
      <c r="S1854" s="33">
        <f>+R1854+K1854</f>
        <v>434209.10000000003</v>
      </c>
    </row>
    <row r="1855" spans="1:27" ht="17.25" x14ac:dyDescent="0.25">
      <c r="A1855" s="24">
        <v>2</v>
      </c>
      <c r="B1855" s="25"/>
      <c r="C1855" s="1509" t="s">
        <v>134</v>
      </c>
      <c r="D1855" s="1510"/>
      <c r="E1855" s="26"/>
      <c r="F1855" s="28"/>
      <c r="G1855" s="28">
        <v>66140</v>
      </c>
      <c r="H1855" s="29"/>
      <c r="I1855" s="29"/>
      <c r="J1855" s="30">
        <f>IF(F1855&gt;G1855,F1855,G1855)+I1855+H1855</f>
        <v>66140</v>
      </c>
      <c r="K1855" s="31">
        <f>IF(J1855=0,0,J1855*6.565)</f>
        <v>434209.10000000003</v>
      </c>
      <c r="L1855" s="35">
        <f>+E1855</f>
        <v>0</v>
      </c>
      <c r="M1855" s="36"/>
      <c r="N1855" s="32">
        <v>66140</v>
      </c>
      <c r="O1855" s="32"/>
      <c r="P1855" s="32"/>
      <c r="Q1855" s="30">
        <f>M1855*N1855+O1855+P1855</f>
        <v>0</v>
      </c>
      <c r="R1855" s="31">
        <f>Q1855*6.565</f>
        <v>0</v>
      </c>
      <c r="S1855" s="33">
        <f>+R1855+K1855</f>
        <v>434209.10000000003</v>
      </c>
    </row>
    <row r="1856" spans="1:27" ht="18" thickBot="1" x14ac:dyDescent="0.3">
      <c r="A1856" s="24">
        <v>3</v>
      </c>
      <c r="B1856" s="25"/>
      <c r="C1856" s="1511" t="s">
        <v>370</v>
      </c>
      <c r="D1856" s="1512"/>
      <c r="E1856" s="26"/>
      <c r="F1856" s="28"/>
      <c r="G1856" s="28">
        <v>66140</v>
      </c>
      <c r="H1856" s="29"/>
      <c r="I1856" s="29"/>
      <c r="J1856" s="30">
        <f>IF(F1856&gt;G1856,F1856,G1856)+I1856+H1856</f>
        <v>66140</v>
      </c>
      <c r="K1856" s="31">
        <f>IF(J1856=0,0,J1856*6.565)</f>
        <v>434209.10000000003</v>
      </c>
      <c r="L1856" s="35">
        <f>+E1856</f>
        <v>0</v>
      </c>
      <c r="M1856" s="36"/>
      <c r="N1856" s="32">
        <v>66140</v>
      </c>
      <c r="O1856" s="32"/>
      <c r="P1856" s="32"/>
      <c r="Q1856" s="30">
        <f>M1856*N1856+O1856+P1856</f>
        <v>0</v>
      </c>
      <c r="R1856" s="31">
        <f>Q1856*6.565</f>
        <v>0</v>
      </c>
      <c r="S1856" s="33">
        <f>+R1856+K1856</f>
        <v>434209.10000000003</v>
      </c>
    </row>
    <row r="1857" spans="1:19" ht="23.25" thickBot="1" x14ac:dyDescent="0.3">
      <c r="A1857" s="1553" t="s">
        <v>47</v>
      </c>
      <c r="B1857" s="1554"/>
      <c r="C1857" s="1554"/>
      <c r="D1857" s="195"/>
      <c r="E1857" s="34">
        <f>SUM(E1854:E1856)</f>
        <v>0</v>
      </c>
      <c r="F1857" s="34">
        <f t="shared" ref="F1857:K1857" si="736">SUM(F1854:F1856)</f>
        <v>0</v>
      </c>
      <c r="G1857" s="222">
        <f t="shared" si="736"/>
        <v>198420</v>
      </c>
      <c r="H1857" s="222">
        <f t="shared" si="736"/>
        <v>0</v>
      </c>
      <c r="I1857" s="222">
        <f t="shared" si="736"/>
        <v>0</v>
      </c>
      <c r="J1857" s="222">
        <f t="shared" si="736"/>
        <v>198420</v>
      </c>
      <c r="K1857" s="222">
        <f t="shared" si="736"/>
        <v>1302627.3</v>
      </c>
      <c r="L1857" s="34">
        <f>SUM(L1854:L1856)</f>
        <v>0</v>
      </c>
      <c r="M1857" s="34"/>
      <c r="N1857" s="222">
        <f t="shared" ref="N1857:S1857" si="737">SUM(N1854:N1856)</f>
        <v>198420</v>
      </c>
      <c r="O1857" s="222">
        <f t="shared" si="737"/>
        <v>0</v>
      </c>
      <c r="P1857" s="222">
        <f t="shared" si="737"/>
        <v>0</v>
      </c>
      <c r="Q1857" s="222">
        <f t="shared" si="737"/>
        <v>0</v>
      </c>
      <c r="R1857" s="222">
        <f t="shared" si="737"/>
        <v>0</v>
      </c>
      <c r="S1857" s="222">
        <f t="shared" si="737"/>
        <v>1302627.3</v>
      </c>
    </row>
  </sheetData>
  <mergeCells count="191"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</mergeCells>
  <conditionalFormatting sqref="J38:J109">
    <cfRule type="cellIs" dxfId="80" priority="82" operator="greaterThan">
      <formula>I38</formula>
    </cfRule>
  </conditionalFormatting>
  <conditionalFormatting sqref="J117:J188">
    <cfRule type="cellIs" dxfId="79" priority="81" operator="greaterThan">
      <formula>I117</formula>
    </cfRule>
  </conditionalFormatting>
  <conditionalFormatting sqref="J196:J267">
    <cfRule type="cellIs" dxfId="78" priority="80" operator="greaterThan">
      <formula>I196</formula>
    </cfRule>
  </conditionalFormatting>
  <conditionalFormatting sqref="J275:J346">
    <cfRule type="cellIs" dxfId="77" priority="79" operator="greaterThan">
      <formula>I275</formula>
    </cfRule>
  </conditionalFormatting>
  <conditionalFormatting sqref="J354:J425">
    <cfRule type="cellIs" dxfId="76" priority="78" operator="greaterThan">
      <formula>I354</formula>
    </cfRule>
  </conditionalFormatting>
  <conditionalFormatting sqref="J433:J504">
    <cfRule type="cellIs" dxfId="75" priority="77" operator="greaterThan">
      <formula>I433</formula>
    </cfRule>
  </conditionalFormatting>
  <conditionalFormatting sqref="J1776:J1847">
    <cfRule type="cellIs" dxfId="74" priority="76" operator="greaterThan">
      <formula>I1776</formula>
    </cfRule>
  </conditionalFormatting>
  <conditionalFormatting sqref="J512:J583">
    <cfRule type="cellIs" dxfId="73" priority="75" operator="greaterThan">
      <formula>I512</formula>
    </cfRule>
  </conditionalFormatting>
  <conditionalFormatting sqref="J591:J662">
    <cfRule type="cellIs" dxfId="72" priority="74" operator="greaterThan">
      <formula>I591</formula>
    </cfRule>
  </conditionalFormatting>
  <conditionalFormatting sqref="J670:J741">
    <cfRule type="cellIs" dxfId="71" priority="73" operator="greaterThan">
      <formula>I670</formula>
    </cfRule>
  </conditionalFormatting>
  <conditionalFormatting sqref="J749:J820">
    <cfRule type="cellIs" dxfId="70" priority="72" operator="greaterThan">
      <formula>I749</formula>
    </cfRule>
  </conditionalFormatting>
  <conditionalFormatting sqref="J828:J899">
    <cfRule type="cellIs" dxfId="69" priority="71" operator="greaterThan">
      <formula>I828</formula>
    </cfRule>
  </conditionalFormatting>
  <conditionalFormatting sqref="J907:J978">
    <cfRule type="cellIs" dxfId="68" priority="70" operator="greaterThan">
      <formula>I907</formula>
    </cfRule>
  </conditionalFormatting>
  <conditionalFormatting sqref="J986:J1057">
    <cfRule type="cellIs" dxfId="67" priority="69" operator="greaterThan">
      <formula>I986</formula>
    </cfRule>
  </conditionalFormatting>
  <conditionalFormatting sqref="J1065:J1136">
    <cfRule type="cellIs" dxfId="66" priority="68" operator="greaterThan">
      <formula>I1065</formula>
    </cfRule>
  </conditionalFormatting>
  <conditionalFormatting sqref="J1144:J1215">
    <cfRule type="cellIs" dxfId="65" priority="67" operator="greaterThan">
      <formula>I1144</formula>
    </cfRule>
  </conditionalFormatting>
  <conditionalFormatting sqref="J1223:J1294">
    <cfRule type="cellIs" dxfId="64" priority="66" operator="greaterThan">
      <formula>I1223</formula>
    </cfRule>
  </conditionalFormatting>
  <conditionalFormatting sqref="J1302:J1373">
    <cfRule type="cellIs" dxfId="63" priority="65" operator="greaterThan">
      <formula>I1302</formula>
    </cfRule>
  </conditionalFormatting>
  <conditionalFormatting sqref="J1381:J1452">
    <cfRule type="cellIs" dxfId="62" priority="64" operator="greaterThan">
      <formula>I1381</formula>
    </cfRule>
  </conditionalFormatting>
  <conditionalFormatting sqref="J1460:J1531">
    <cfRule type="cellIs" dxfId="61" priority="63" operator="greaterThan">
      <formula>I1460</formula>
    </cfRule>
  </conditionalFormatting>
  <conditionalFormatting sqref="J1539:J1610">
    <cfRule type="cellIs" dxfId="60" priority="62" operator="greaterThan">
      <formula>I1539</formula>
    </cfRule>
  </conditionalFormatting>
  <conditionalFormatting sqref="J1618:J1689">
    <cfRule type="cellIs" dxfId="59" priority="61" operator="greaterThan">
      <formula>I1618</formula>
    </cfRule>
  </conditionalFormatting>
  <conditionalFormatting sqref="J1697:J1768">
    <cfRule type="cellIs" dxfId="58" priority="60" operator="greaterThan">
      <formula>I1697</formula>
    </cfRule>
  </conditionalFormatting>
  <conditionalFormatting sqref="J117:J188">
    <cfRule type="cellIs" dxfId="57" priority="59" operator="greaterThan">
      <formula>I117</formula>
    </cfRule>
  </conditionalFormatting>
  <conditionalFormatting sqref="J196:J267">
    <cfRule type="cellIs" dxfId="56" priority="58" operator="greaterThan">
      <formula>I196</formula>
    </cfRule>
  </conditionalFormatting>
  <conditionalFormatting sqref="J196:J267">
    <cfRule type="cellIs" dxfId="55" priority="57" operator="greaterThan">
      <formula>I196</formula>
    </cfRule>
  </conditionalFormatting>
  <conditionalFormatting sqref="J275:J346">
    <cfRule type="cellIs" dxfId="54" priority="56" operator="greaterThan">
      <formula>I275</formula>
    </cfRule>
  </conditionalFormatting>
  <conditionalFormatting sqref="J275:J346">
    <cfRule type="cellIs" dxfId="53" priority="55" operator="greaterThan">
      <formula>I275</formula>
    </cfRule>
  </conditionalFormatting>
  <conditionalFormatting sqref="J354:J425">
    <cfRule type="cellIs" dxfId="52" priority="54" operator="greaterThan">
      <formula>I354</formula>
    </cfRule>
  </conditionalFormatting>
  <conditionalFormatting sqref="J354:J425">
    <cfRule type="cellIs" dxfId="51" priority="53" operator="greaterThan">
      <formula>I354</formula>
    </cfRule>
  </conditionalFormatting>
  <conditionalFormatting sqref="J433:J504">
    <cfRule type="cellIs" dxfId="50" priority="52" operator="greaterThan">
      <formula>I433</formula>
    </cfRule>
  </conditionalFormatting>
  <conditionalFormatting sqref="J433:J504">
    <cfRule type="cellIs" dxfId="49" priority="51" operator="greaterThan">
      <formula>I433</formula>
    </cfRule>
  </conditionalFormatting>
  <conditionalFormatting sqref="J512:J583">
    <cfRule type="cellIs" dxfId="48" priority="50" operator="greaterThan">
      <formula>I512</formula>
    </cfRule>
  </conditionalFormatting>
  <conditionalFormatting sqref="J512:J583">
    <cfRule type="cellIs" dxfId="47" priority="49" operator="greaterThan">
      <formula>I512</formula>
    </cfRule>
  </conditionalFormatting>
  <conditionalFormatting sqref="J591:J662">
    <cfRule type="cellIs" dxfId="46" priority="48" operator="greaterThan">
      <formula>I591</formula>
    </cfRule>
  </conditionalFormatting>
  <conditionalFormatting sqref="J591:J662">
    <cfRule type="cellIs" dxfId="45" priority="47" operator="greaterThan">
      <formula>I591</formula>
    </cfRule>
  </conditionalFormatting>
  <conditionalFormatting sqref="J670:J741">
    <cfRule type="cellIs" dxfId="44" priority="46" operator="greaterThan">
      <formula>I670</formula>
    </cfRule>
  </conditionalFormatting>
  <conditionalFormatting sqref="J670:J741">
    <cfRule type="cellIs" dxfId="43" priority="45" operator="greaterThan">
      <formula>I670</formula>
    </cfRule>
  </conditionalFormatting>
  <conditionalFormatting sqref="J749:J820">
    <cfRule type="cellIs" dxfId="42" priority="44" operator="greaterThan">
      <formula>I749</formula>
    </cfRule>
  </conditionalFormatting>
  <conditionalFormatting sqref="J749:J820">
    <cfRule type="cellIs" dxfId="41" priority="43" operator="greaterThan">
      <formula>I749</formula>
    </cfRule>
  </conditionalFormatting>
  <conditionalFormatting sqref="J828:J899">
    <cfRule type="cellIs" dxfId="40" priority="42" operator="greaterThan">
      <formula>I828</formula>
    </cfRule>
  </conditionalFormatting>
  <conditionalFormatting sqref="J828:J899">
    <cfRule type="cellIs" dxfId="39" priority="41" operator="greaterThan">
      <formula>I828</formula>
    </cfRule>
  </conditionalFormatting>
  <conditionalFormatting sqref="J907:J978">
    <cfRule type="cellIs" dxfId="38" priority="40" operator="greaterThan">
      <formula>I907</formula>
    </cfRule>
  </conditionalFormatting>
  <conditionalFormatting sqref="J907:J978">
    <cfRule type="cellIs" dxfId="37" priority="39" operator="greaterThan">
      <formula>I907</formula>
    </cfRule>
  </conditionalFormatting>
  <conditionalFormatting sqref="J986:J1057">
    <cfRule type="cellIs" dxfId="36" priority="38" operator="greaterThan">
      <formula>I986</formula>
    </cfRule>
  </conditionalFormatting>
  <conditionalFormatting sqref="J986:J1057">
    <cfRule type="cellIs" dxfId="35" priority="37" operator="greaterThan">
      <formula>I986</formula>
    </cfRule>
  </conditionalFormatting>
  <conditionalFormatting sqref="J1065:J1136">
    <cfRule type="cellIs" dxfId="34" priority="36" operator="greaterThan">
      <formula>I1065</formula>
    </cfRule>
  </conditionalFormatting>
  <conditionalFormatting sqref="J1065:J1136">
    <cfRule type="cellIs" dxfId="33" priority="35" operator="greaterThan">
      <formula>I1065</formula>
    </cfRule>
  </conditionalFormatting>
  <conditionalFormatting sqref="J1144:J1215">
    <cfRule type="cellIs" dxfId="32" priority="34" operator="greaterThan">
      <formula>I1144</formula>
    </cfRule>
  </conditionalFormatting>
  <conditionalFormatting sqref="J1144:J1215">
    <cfRule type="cellIs" dxfId="31" priority="33" operator="greaterThan">
      <formula>I1144</formula>
    </cfRule>
  </conditionalFormatting>
  <conditionalFormatting sqref="J1223:J1294">
    <cfRule type="cellIs" dxfId="30" priority="32" operator="greaterThan">
      <formula>I1223</formula>
    </cfRule>
  </conditionalFormatting>
  <conditionalFormatting sqref="J1223:J1294">
    <cfRule type="cellIs" dxfId="29" priority="31" operator="greaterThan">
      <formula>I1223</formula>
    </cfRule>
  </conditionalFormatting>
  <conditionalFormatting sqref="J1302:J1373">
    <cfRule type="cellIs" dxfId="28" priority="30" operator="greaterThan">
      <formula>I1302</formula>
    </cfRule>
  </conditionalFormatting>
  <conditionalFormatting sqref="J1302:J1373">
    <cfRule type="cellIs" dxfId="27" priority="29" operator="greaterThan">
      <formula>I1302</formula>
    </cfRule>
  </conditionalFormatting>
  <conditionalFormatting sqref="J1381:J1452">
    <cfRule type="cellIs" dxfId="26" priority="28" operator="greaterThan">
      <formula>I1381</formula>
    </cfRule>
  </conditionalFormatting>
  <conditionalFormatting sqref="J1381:J1452">
    <cfRule type="cellIs" dxfId="25" priority="27" operator="greaterThan">
      <formula>I1381</formula>
    </cfRule>
  </conditionalFormatting>
  <conditionalFormatting sqref="J1460:J1531">
    <cfRule type="cellIs" dxfId="24" priority="26" operator="greaterThan">
      <formula>I1460</formula>
    </cfRule>
  </conditionalFormatting>
  <conditionalFormatting sqref="J1460:J1531">
    <cfRule type="cellIs" dxfId="23" priority="25" operator="greaterThan">
      <formula>I1460</formula>
    </cfRule>
  </conditionalFormatting>
  <conditionalFormatting sqref="J1539:J1610">
    <cfRule type="cellIs" dxfId="22" priority="24" operator="greaterThan">
      <formula>I1539</formula>
    </cfRule>
  </conditionalFormatting>
  <conditionalFormatting sqref="J1539:J1610">
    <cfRule type="cellIs" dxfId="21" priority="23" operator="greaterThan">
      <formula>I1539</formula>
    </cfRule>
  </conditionalFormatting>
  <conditionalFormatting sqref="J1618:J1689">
    <cfRule type="cellIs" dxfId="20" priority="22" operator="greaterThan">
      <formula>I1618</formula>
    </cfRule>
  </conditionalFormatting>
  <conditionalFormatting sqref="J1618:J1689">
    <cfRule type="cellIs" dxfId="19" priority="21" operator="greaterThan">
      <formula>I1618</formula>
    </cfRule>
  </conditionalFormatting>
  <conditionalFormatting sqref="J1697:J1768">
    <cfRule type="cellIs" dxfId="18" priority="20" operator="greaterThan">
      <formula>I1697</formula>
    </cfRule>
  </conditionalFormatting>
  <conditionalFormatting sqref="J1697:J1768">
    <cfRule type="cellIs" dxfId="17" priority="19" operator="greaterThan">
      <formula>I1697</formula>
    </cfRule>
  </conditionalFormatting>
  <conditionalFormatting sqref="J1776:J1847">
    <cfRule type="cellIs" dxfId="16" priority="18" operator="greaterThan">
      <formula>I1776</formula>
    </cfRule>
  </conditionalFormatting>
  <conditionalFormatting sqref="J1776:J1847">
    <cfRule type="cellIs" dxfId="15" priority="17" operator="greaterThan">
      <formula>I1776</formula>
    </cfRule>
  </conditionalFormatting>
  <conditionalFormatting sqref="O30">
    <cfRule type="cellIs" dxfId="14" priority="10" operator="notEqual">
      <formula>N16</formula>
    </cfRule>
    <cfRule type="cellIs" dxfId="13" priority="11" operator="greaterThan">
      <formula>0</formula>
    </cfRule>
  </conditionalFormatting>
  <conditionalFormatting sqref="O30">
    <cfRule type="cellIs" dxfId="12" priority="6" operator="notEqual">
      <formula>T16</formula>
    </cfRule>
    <cfRule type="cellIs" dxfId="11" priority="7" operator="greaterThan">
      <formula>0</formula>
    </cfRule>
  </conditionalFormatting>
  <conditionalFormatting sqref="R30">
    <cfRule type="cellIs" dxfId="10" priority="4" operator="notEqual">
      <formula>U16</formula>
    </cfRule>
    <cfRule type="cellIs" dxfId="9" priority="5" operator="greaterThan">
      <formula>0</formula>
    </cfRule>
  </conditionalFormatting>
  <conditionalFormatting sqref="L1854:L1856">
    <cfRule type="cellIs" dxfId="8" priority="3" operator="notEqual">
      <formula>E1854</formula>
    </cfRule>
  </conditionalFormatting>
  <conditionalFormatting sqref="L1854:L1856">
    <cfRule type="cellIs" dxfId="7" priority="2" operator="notEqual">
      <formula>E1854</formula>
    </cfRule>
  </conditionalFormatting>
  <conditionalFormatting sqref="G1854:H1854 G1855:G1856">
    <cfRule type="cellIs" dxfId="6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J1" zoomScaleNormal="100" workbookViewId="0">
      <selection activeCell="U16" sqref="U16"/>
    </sheetView>
  </sheetViews>
  <sheetFormatPr defaultColWidth="9.140625" defaultRowHeight="10.5" x14ac:dyDescent="0.15"/>
  <cols>
    <col min="1" max="1" width="5" style="6" customWidth="1"/>
    <col min="2" max="2" width="53.28515625" style="6" customWidth="1"/>
    <col min="3" max="3" width="25.5703125" style="6" customWidth="1"/>
    <col min="4" max="4" width="11.85546875" style="6" customWidth="1"/>
    <col min="5" max="5" width="14.42578125" style="6" customWidth="1"/>
    <col min="6" max="6" width="23" style="6" customWidth="1"/>
    <col min="7" max="8" width="16.85546875" style="6" customWidth="1"/>
    <col min="9" max="9" width="11.85546875" style="6" customWidth="1"/>
    <col min="10" max="10" width="14.42578125" style="6" customWidth="1"/>
    <col min="11" max="11" width="23" style="6" customWidth="1"/>
    <col min="12" max="12" width="15.42578125" style="6" customWidth="1"/>
    <col min="13" max="13" width="15.85546875" style="6" customWidth="1"/>
    <col min="14" max="14" width="5.5703125" style="6" hidden="1" customWidth="1"/>
    <col min="15" max="15" width="40.85546875" style="6" hidden="1" customWidth="1"/>
    <col min="16" max="16" width="28" style="6" hidden="1" customWidth="1"/>
    <col min="17" max="17" width="11.85546875" style="6" customWidth="1"/>
    <col min="18" max="18" width="14.42578125" style="6" customWidth="1"/>
    <col min="19" max="19" width="23" style="6" customWidth="1"/>
    <col min="20" max="20" width="15.42578125" style="6" customWidth="1"/>
    <col min="21" max="21" width="15.85546875" style="6" customWidth="1"/>
    <col min="22" max="22" width="11.85546875" style="6" customWidth="1"/>
    <col min="23" max="23" width="14.42578125" style="6" customWidth="1"/>
    <col min="24" max="24" width="23" style="6" customWidth="1"/>
    <col min="25" max="25" width="15.42578125" style="6" customWidth="1"/>
    <col min="26" max="26" width="15.85546875" style="6" customWidth="1"/>
    <col min="27" max="16384" width="9.140625" style="6"/>
  </cols>
  <sheetData>
    <row r="1" spans="1:26" s="2" customFormat="1" ht="17.25" customHeight="1" x14ac:dyDescent="0.3">
      <c r="B1" s="582" t="s">
        <v>733</v>
      </c>
      <c r="C1" s="1"/>
    </row>
    <row r="2" spans="1:26" s="2" customFormat="1" ht="12.75" customHeight="1" x14ac:dyDescent="0.2">
      <c r="B2" s="1" t="s">
        <v>9</v>
      </c>
      <c r="C2" s="1"/>
    </row>
    <row r="3" spans="1:26" s="3" customFormat="1" ht="18" customHeight="1" thickBot="1" x14ac:dyDescent="0.25"/>
    <row r="4" spans="1:26" s="196" customFormat="1" ht="32.25" customHeight="1" thickBot="1" x14ac:dyDescent="0.3">
      <c r="A4" s="413"/>
      <c r="B4" s="414"/>
      <c r="C4" s="415"/>
      <c r="D4" s="1568">
        <v>2021</v>
      </c>
      <c r="E4" s="1569"/>
      <c r="F4" s="1569"/>
      <c r="G4" s="1569"/>
      <c r="H4" s="1570"/>
      <c r="I4" s="1568">
        <v>2022</v>
      </c>
      <c r="J4" s="1569"/>
      <c r="K4" s="1569"/>
      <c r="L4" s="1569"/>
      <c r="M4" s="1572"/>
      <c r="N4" s="416"/>
      <c r="O4" s="417"/>
      <c r="P4" s="719"/>
      <c r="Q4" s="1568">
        <v>2023</v>
      </c>
      <c r="R4" s="1569"/>
      <c r="S4" s="1569"/>
      <c r="T4" s="1569"/>
      <c r="U4" s="1570"/>
      <c r="V4" s="1571">
        <v>2024</v>
      </c>
      <c r="W4" s="1571"/>
      <c r="X4" s="1571"/>
      <c r="Y4" s="1571"/>
      <c r="Z4" s="1571"/>
    </row>
    <row r="5" spans="1:26" s="199" customFormat="1" ht="90.75" customHeight="1" thickBot="1" x14ac:dyDescent="0.3">
      <c r="A5" s="418" t="s">
        <v>10</v>
      </c>
      <c r="B5" s="419" t="s">
        <v>11</v>
      </c>
      <c r="C5" s="420" t="s">
        <v>12</v>
      </c>
      <c r="D5" s="421" t="s">
        <v>13</v>
      </c>
      <c r="E5" s="419" t="s">
        <v>14</v>
      </c>
      <c r="F5" s="419" t="s">
        <v>15</v>
      </c>
      <c r="G5" s="419" t="s">
        <v>16</v>
      </c>
      <c r="H5" s="422" t="s">
        <v>677</v>
      </c>
      <c r="I5" s="421" t="s">
        <v>13</v>
      </c>
      <c r="J5" s="419" t="s">
        <v>14</v>
      </c>
      <c r="K5" s="419" t="s">
        <v>15</v>
      </c>
      <c r="L5" s="419" t="s">
        <v>16</v>
      </c>
      <c r="M5" s="422" t="s">
        <v>678</v>
      </c>
      <c r="N5" s="418" t="s">
        <v>10</v>
      </c>
      <c r="O5" s="419" t="s">
        <v>11</v>
      </c>
      <c r="P5" s="420" t="s">
        <v>12</v>
      </c>
      <c r="Q5" s="421" t="s">
        <v>13</v>
      </c>
      <c r="R5" s="419" t="s">
        <v>14</v>
      </c>
      <c r="S5" s="419" t="s">
        <v>15</v>
      </c>
      <c r="T5" s="419" t="s">
        <v>16</v>
      </c>
      <c r="U5" s="422" t="s">
        <v>913</v>
      </c>
      <c r="V5" s="421" t="s">
        <v>13</v>
      </c>
      <c r="W5" s="419" t="s">
        <v>14</v>
      </c>
      <c r="X5" s="419" t="s">
        <v>15</v>
      </c>
      <c r="Y5" s="419" t="s">
        <v>16</v>
      </c>
      <c r="Z5" s="422" t="s">
        <v>1038</v>
      </c>
    </row>
    <row r="6" spans="1:26" s="204" customFormat="1" ht="24" customHeight="1" thickBot="1" x14ac:dyDescent="0.3">
      <c r="A6" s="423">
        <v>1</v>
      </c>
      <c r="B6" s="424">
        <v>2</v>
      </c>
      <c r="C6" s="425">
        <v>3</v>
      </c>
      <c r="D6" s="423">
        <v>4</v>
      </c>
      <c r="E6" s="424">
        <v>5</v>
      </c>
      <c r="F6" s="424" t="s">
        <v>17</v>
      </c>
      <c r="G6" s="424" t="s">
        <v>18</v>
      </c>
      <c r="H6" s="426">
        <v>12</v>
      </c>
      <c r="I6" s="423">
        <v>4</v>
      </c>
      <c r="J6" s="424">
        <v>5</v>
      </c>
      <c r="K6" s="424" t="s">
        <v>17</v>
      </c>
      <c r="L6" s="424" t="s">
        <v>18</v>
      </c>
      <c r="M6" s="426">
        <v>12</v>
      </c>
      <c r="N6" s="423">
        <v>1</v>
      </c>
      <c r="O6" s="424">
        <v>2</v>
      </c>
      <c r="P6" s="425">
        <v>3</v>
      </c>
      <c r="Q6" s="423">
        <v>4</v>
      </c>
      <c r="R6" s="424">
        <v>5</v>
      </c>
      <c r="S6" s="424" t="s">
        <v>17</v>
      </c>
      <c r="T6" s="424" t="s">
        <v>18</v>
      </c>
      <c r="U6" s="426">
        <v>12</v>
      </c>
      <c r="V6" s="423">
        <v>4</v>
      </c>
      <c r="W6" s="424">
        <v>5</v>
      </c>
      <c r="X6" s="424" t="s">
        <v>17</v>
      </c>
      <c r="Y6" s="424" t="s">
        <v>18</v>
      </c>
      <c r="Z6" s="426">
        <v>12</v>
      </c>
    </row>
    <row r="7" spans="1:26" s="3" customFormat="1" ht="29.25" customHeight="1" x14ac:dyDescent="0.3">
      <c r="A7" s="427"/>
      <c r="B7" s="428" t="s">
        <v>19</v>
      </c>
      <c r="C7" s="429"/>
      <c r="D7" s="430"/>
      <c r="E7" s="431"/>
      <c r="F7" s="431"/>
      <c r="G7" s="432">
        <f>G8/1000</f>
        <v>2682.9008603174598</v>
      </c>
      <c r="H7" s="433">
        <f>H8/1000</f>
        <v>32194.810323809528</v>
      </c>
      <c r="I7" s="430"/>
      <c r="J7" s="431"/>
      <c r="K7" s="431"/>
      <c r="L7" s="432">
        <f>L8/1000</f>
        <v>2682.9008603174598</v>
      </c>
      <c r="M7" s="433">
        <f>M8/1000</f>
        <v>32194.810323809528</v>
      </c>
      <c r="N7" s="427"/>
      <c r="O7" s="428" t="s">
        <v>19</v>
      </c>
      <c r="P7" s="429"/>
      <c r="Q7" s="430"/>
      <c r="R7" s="431"/>
      <c r="S7" s="431"/>
      <c r="T7" s="432">
        <f>T8/1000</f>
        <v>2720.2048701587305</v>
      </c>
      <c r="U7" s="433">
        <f>U8/1000</f>
        <v>32642.458441904757</v>
      </c>
      <c r="V7" s="430"/>
      <c r="W7" s="431"/>
      <c r="X7" s="431"/>
      <c r="Y7" s="432">
        <f>Y8/1000</f>
        <v>2720.2048701587305</v>
      </c>
      <c r="Z7" s="433">
        <f>Z8/1000</f>
        <v>32642.458441904757</v>
      </c>
    </row>
    <row r="8" spans="1:26" s="3" customFormat="1" ht="29.25" customHeight="1" x14ac:dyDescent="0.3">
      <c r="A8" s="434"/>
      <c r="B8" s="435" t="s">
        <v>20</v>
      </c>
      <c r="C8" s="436" t="s">
        <v>21</v>
      </c>
      <c r="D8" s="437"/>
      <c r="E8" s="438"/>
      <c r="F8" s="438"/>
      <c r="G8" s="439">
        <f>SUM(G9:G10)</f>
        <v>2682900.8603174598</v>
      </c>
      <c r="H8" s="440">
        <f>SUM(H9:H10)</f>
        <v>32194810.323809527</v>
      </c>
      <c r="I8" s="437"/>
      <c r="J8" s="438"/>
      <c r="K8" s="438"/>
      <c r="L8" s="439">
        <f>SUM(L9:L10)</f>
        <v>2682900.8603174598</v>
      </c>
      <c r="M8" s="440">
        <f>SUM(M9:M10)</f>
        <v>32194810.323809527</v>
      </c>
      <c r="N8" s="434"/>
      <c r="O8" s="435" t="s">
        <v>20</v>
      </c>
      <c r="P8" s="436" t="s">
        <v>21</v>
      </c>
      <c r="Q8" s="437"/>
      <c r="R8" s="438"/>
      <c r="S8" s="438"/>
      <c r="T8" s="439">
        <f>SUM(T9:T10)</f>
        <v>2720204.8701587305</v>
      </c>
      <c r="U8" s="440">
        <f>SUM(U9:U10)</f>
        <v>32642458.441904757</v>
      </c>
      <c r="V8" s="437"/>
      <c r="W8" s="438"/>
      <c r="X8" s="438"/>
      <c r="Y8" s="439">
        <f>SUM(Y9:Y10)</f>
        <v>2720204.8701587305</v>
      </c>
      <c r="Z8" s="440">
        <f>SUM(Z9:Z10)</f>
        <v>32642458.441904757</v>
      </c>
    </row>
    <row r="9" spans="1:26" s="3" customFormat="1" ht="29.25" customHeight="1" x14ac:dyDescent="0.3">
      <c r="A9" s="434"/>
      <c r="B9" s="197"/>
      <c r="C9" s="200" t="s">
        <v>22</v>
      </c>
      <c r="D9" s="437"/>
      <c r="E9" s="438"/>
      <c r="F9" s="438"/>
      <c r="G9" s="441">
        <f>G14+G16+G18+G20+G22+G24+G26+G28+G30+G32+G34</f>
        <v>2233537.3015873008</v>
      </c>
      <c r="H9" s="441">
        <f>H14+H16+H18+H20+H22+H24+H26+H28+H30+H32+H34</f>
        <v>26802447.619047623</v>
      </c>
      <c r="I9" s="437"/>
      <c r="J9" s="438"/>
      <c r="K9" s="438"/>
      <c r="L9" s="441">
        <f>L14+L16+L18+L20+L22+L24+L26+L28+L30+L32+L34</f>
        <v>2233537.3015873008</v>
      </c>
      <c r="M9" s="441">
        <f>M14+M16+M18+M20+M22+M24+M26+M28+M30+M32+M34</f>
        <v>26802447.619047623</v>
      </c>
      <c r="N9" s="434"/>
      <c r="O9" s="197"/>
      <c r="P9" s="200" t="s">
        <v>22</v>
      </c>
      <c r="Q9" s="437"/>
      <c r="R9" s="438"/>
      <c r="S9" s="438"/>
      <c r="T9" s="441">
        <f>T14+T16+T18+T20+T22+T24+T26+T28+T30+T32+T34</f>
        <v>2252959.3650793657</v>
      </c>
      <c r="U9" s="441">
        <f>U14+U16+U18+U20+U22+U24+U26+U28+U30+U32+U34</f>
        <v>27035512.380952377</v>
      </c>
      <c r="V9" s="437"/>
      <c r="W9" s="438"/>
      <c r="X9" s="438"/>
      <c r="Y9" s="441">
        <f>Y14+Y16+Y18+Y20+Y22+Y24+Y26+Y28+Y30+Y32+Y34</f>
        <v>2252959.3650793657</v>
      </c>
      <c r="Z9" s="441">
        <f>Z14+Z16+Z18+Z20+Z22+Z24+Z26+Z28+Z30+Z32+Z34</f>
        <v>27035512.380952377</v>
      </c>
    </row>
    <row r="10" spans="1:26" s="5" customFormat="1" ht="29.25" customHeight="1" x14ac:dyDescent="0.3">
      <c r="A10" s="434"/>
      <c r="B10" s="198"/>
      <c r="C10" s="201" t="s">
        <v>23</v>
      </c>
      <c r="D10" s="437"/>
      <c r="E10" s="438"/>
      <c r="F10" s="438"/>
      <c r="G10" s="441">
        <f>G15+G17+G19+G21+G23+G25+G27+G29+G31+G33+G35</f>
        <v>449363.55873015884</v>
      </c>
      <c r="H10" s="441">
        <f>H15+H17+H19+H21+H23+H25+H27+H29+H31+H33+H35</f>
        <v>5392362.7047619037</v>
      </c>
      <c r="I10" s="437"/>
      <c r="J10" s="438"/>
      <c r="K10" s="438"/>
      <c r="L10" s="441">
        <f>L15+L17+L19+L21+L23+L25+L27+L29+L31+L33+L35</f>
        <v>449363.55873015884</v>
      </c>
      <c r="M10" s="441">
        <f>M15+M17+M19+M21+M23+M25+M27+M29+M31+M33+M35</f>
        <v>5392362.7047619037</v>
      </c>
      <c r="N10" s="434"/>
      <c r="O10" s="198"/>
      <c r="P10" s="201" t="s">
        <v>23</v>
      </c>
      <c r="Q10" s="437"/>
      <c r="R10" s="438"/>
      <c r="S10" s="438"/>
      <c r="T10" s="441">
        <f>T15+T17+T19+T21+T23+T25+T27+T29+T31+T33+T35</f>
        <v>467245.50507936504</v>
      </c>
      <c r="U10" s="441">
        <f>U15+U17+U19+U21+U23+U25+U27+U29+U31+U33+U35</f>
        <v>5606946.0609523794</v>
      </c>
      <c r="V10" s="437"/>
      <c r="W10" s="438"/>
      <c r="X10" s="438"/>
      <c r="Y10" s="441">
        <f>Y15+Y17+Y19+Y21+Y23+Y25+Y27+Y29+Y31+Y33+Y35</f>
        <v>467245.50507936504</v>
      </c>
      <c r="Z10" s="441">
        <f>Z15+Z17+Z19+Z21+Z23+Z25+Z27+Z29+Z31+Z33+Z35</f>
        <v>5606946.0609523794</v>
      </c>
    </row>
    <row r="11" spans="1:26" s="3" customFormat="1" ht="29.25" customHeight="1" thickBot="1" x14ac:dyDescent="0.3">
      <c r="A11" s="434"/>
      <c r="B11" s="442"/>
      <c r="C11" s="443"/>
      <c r="D11" s="444"/>
      <c r="E11" s="445"/>
      <c r="F11" s="445"/>
      <c r="G11" s="446"/>
      <c r="H11" s="447"/>
      <c r="I11" s="444"/>
      <c r="J11" s="445"/>
      <c r="K11" s="445"/>
      <c r="L11" s="446"/>
      <c r="M11" s="447"/>
      <c r="N11" s="551"/>
      <c r="O11" s="552"/>
      <c r="P11" s="553"/>
      <c r="Q11" s="444"/>
      <c r="R11" s="445"/>
      <c r="S11" s="445"/>
      <c r="T11" s="446"/>
      <c r="U11" s="447"/>
      <c r="V11" s="444"/>
      <c r="W11" s="445"/>
      <c r="X11" s="445"/>
      <c r="Y11" s="446"/>
      <c r="Z11" s="447"/>
    </row>
    <row r="12" spans="1:26" s="590" customFormat="1" ht="21.75" customHeight="1" thickBot="1" x14ac:dyDescent="0.3">
      <c r="A12" s="1559">
        <v>1</v>
      </c>
      <c r="B12" s="1576" t="s">
        <v>726</v>
      </c>
      <c r="C12" s="583" t="s">
        <v>22</v>
      </c>
      <c r="D12" s="584">
        <v>115</v>
      </c>
      <c r="E12" s="585">
        <f>+E14</f>
        <v>661400</v>
      </c>
      <c r="F12" s="585">
        <f t="shared" ref="F12:H12" si="0">+F14</f>
        <v>62990.476190476191</v>
      </c>
      <c r="G12" s="585">
        <f t="shared" si="0"/>
        <v>603658.73015873018</v>
      </c>
      <c r="H12" s="585">
        <f t="shared" si="0"/>
        <v>7243904.7619047621</v>
      </c>
      <c r="I12" s="584">
        <v>115</v>
      </c>
      <c r="J12" s="585">
        <f t="shared" ref="J12:M12" si="1">+J14</f>
        <v>661400</v>
      </c>
      <c r="K12" s="585">
        <f t="shared" si="1"/>
        <v>62990.476190476191</v>
      </c>
      <c r="L12" s="585">
        <f t="shared" si="1"/>
        <v>603658.73015873018</v>
      </c>
      <c r="M12" s="585">
        <f t="shared" si="1"/>
        <v>7243904.7619047621</v>
      </c>
      <c r="N12" s="586"/>
      <c r="O12" s="587"/>
      <c r="P12" s="588"/>
      <c r="Q12" s="589">
        <v>116</v>
      </c>
      <c r="R12" s="585">
        <f t="shared" ref="R12:U12" si="2">+R14</f>
        <v>661400</v>
      </c>
      <c r="S12" s="585">
        <f t="shared" si="2"/>
        <v>62990.476190476191</v>
      </c>
      <c r="T12" s="585">
        <f t="shared" si="2"/>
        <v>608907.93650793645</v>
      </c>
      <c r="U12" s="585">
        <f t="shared" si="2"/>
        <v>7306895.2380952369</v>
      </c>
      <c r="V12" s="589">
        <v>116</v>
      </c>
      <c r="W12" s="585">
        <f t="shared" ref="W12:Z12" si="3">+W14</f>
        <v>661400</v>
      </c>
      <c r="X12" s="585">
        <f t="shared" si="3"/>
        <v>62990.476190476191</v>
      </c>
      <c r="Y12" s="585">
        <f t="shared" si="3"/>
        <v>608907.93650793645</v>
      </c>
      <c r="Z12" s="585">
        <f t="shared" si="3"/>
        <v>7306895.2380952369</v>
      </c>
    </row>
    <row r="13" spans="1:26" s="590" customFormat="1" ht="16.5" customHeight="1" thickBot="1" x14ac:dyDescent="0.3">
      <c r="A13" s="1560"/>
      <c r="B13" s="1577"/>
      <c r="C13" s="591" t="s">
        <v>23</v>
      </c>
      <c r="D13" s="584">
        <v>115</v>
      </c>
      <c r="E13" s="585">
        <f>+E15</f>
        <v>142333.27999999997</v>
      </c>
      <c r="F13" s="585">
        <f t="shared" ref="F13:H13" si="4">+F15</f>
        <v>13555.550476190474</v>
      </c>
      <c r="G13" s="585">
        <f t="shared" si="4"/>
        <v>129907.35873015871</v>
      </c>
      <c r="H13" s="585">
        <f t="shared" si="4"/>
        <v>1558888.3047619045</v>
      </c>
      <c r="I13" s="584">
        <v>115</v>
      </c>
      <c r="J13" s="585">
        <f t="shared" ref="J13:M13" si="5">+J15</f>
        <v>142333.27999999997</v>
      </c>
      <c r="K13" s="585">
        <f t="shared" si="5"/>
        <v>13555.550476190474</v>
      </c>
      <c r="L13" s="585">
        <f t="shared" si="5"/>
        <v>129907.35873015871</v>
      </c>
      <c r="M13" s="585">
        <f t="shared" si="5"/>
        <v>1558888.3047619045</v>
      </c>
      <c r="N13" s="586"/>
      <c r="O13" s="587"/>
      <c r="P13" s="588"/>
      <c r="Q13" s="589">
        <v>116</v>
      </c>
      <c r="R13" s="585">
        <f t="shared" ref="R13:U13" si="6">+R15</f>
        <v>146797.73000000004</v>
      </c>
      <c r="S13" s="585">
        <f t="shared" si="6"/>
        <v>13980.736190476195</v>
      </c>
      <c r="T13" s="585">
        <f t="shared" si="6"/>
        <v>135147.11650793653</v>
      </c>
      <c r="U13" s="585">
        <f t="shared" si="6"/>
        <v>1621765.3980952385</v>
      </c>
      <c r="V13" s="589">
        <v>116</v>
      </c>
      <c r="W13" s="585">
        <f t="shared" ref="W13:Z13" si="7">+W15</f>
        <v>146797.73000000004</v>
      </c>
      <c r="X13" s="585">
        <f t="shared" si="7"/>
        <v>13980.736190476195</v>
      </c>
      <c r="Y13" s="585">
        <f t="shared" si="7"/>
        <v>135147.11650793653</v>
      </c>
      <c r="Z13" s="585">
        <f t="shared" si="7"/>
        <v>1621765.3980952385</v>
      </c>
    </row>
    <row r="14" spans="1:26" s="3" customFormat="1" ht="22.5" hidden="1" customHeight="1" thickBot="1" x14ac:dyDescent="0.25">
      <c r="A14" s="1573"/>
      <c r="B14" s="1574" t="s">
        <v>735</v>
      </c>
      <c r="C14" s="202" t="s">
        <v>22</v>
      </c>
      <c r="D14" s="584">
        <v>115</v>
      </c>
      <c r="E14" s="554">
        <f>AVERAGE(ԴԱՏԱՎՈՐ!I59:I66)</f>
        <v>661400</v>
      </c>
      <c r="F14" s="555">
        <f>+E14/21*2</f>
        <v>62990.476190476191</v>
      </c>
      <c r="G14" s="556">
        <f>D14*F14/12</f>
        <v>603658.73015873018</v>
      </c>
      <c r="H14" s="557">
        <f>G14*12</f>
        <v>7243904.7619047621</v>
      </c>
      <c r="I14" s="584">
        <v>115</v>
      </c>
      <c r="J14" s="554">
        <f>AVERAGE(ԴԱՏԱՎՈՐ!X59:X66)</f>
        <v>661400</v>
      </c>
      <c r="K14" s="555">
        <f>+J14/21*2</f>
        <v>62990.476190476191</v>
      </c>
      <c r="L14" s="556">
        <f>I14*K14/12</f>
        <v>603658.73015873018</v>
      </c>
      <c r="M14" s="557">
        <f>L14*12</f>
        <v>7243904.7619047621</v>
      </c>
      <c r="N14" s="1578">
        <f>A14</f>
        <v>0</v>
      </c>
      <c r="O14" s="1580" t="str">
        <f>B14</f>
        <v xml:space="preserve">Երևան քաղաքի ընդհանուր իրավասության դատարանի Էրեբունի նստավայր </v>
      </c>
      <c r="P14" s="558" t="s">
        <v>22</v>
      </c>
      <c r="Q14" s="589">
        <v>116</v>
      </c>
      <c r="R14" s="554">
        <f>AVERAGE(ԴԱՏԱՎՈՐ!AL59:AL66)</f>
        <v>661400</v>
      </c>
      <c r="S14" s="555">
        <f>+R14/21*2</f>
        <v>62990.476190476191</v>
      </c>
      <c r="T14" s="556">
        <f>Q14*S14/12</f>
        <v>608907.93650793645</v>
      </c>
      <c r="U14" s="557">
        <f>T14*12</f>
        <v>7306895.2380952369</v>
      </c>
      <c r="V14" s="589">
        <v>116</v>
      </c>
      <c r="W14" s="554">
        <f>AVERAGE(ԴԱՏԱՎՈՐ!AY59:AY66)</f>
        <v>661400</v>
      </c>
      <c r="X14" s="555">
        <f>+W14/21*2</f>
        <v>62990.476190476191</v>
      </c>
      <c r="Y14" s="556">
        <f>V14*X14/12</f>
        <v>608907.93650793645</v>
      </c>
      <c r="Z14" s="557">
        <f>Y14*12</f>
        <v>7306895.2380952369</v>
      </c>
    </row>
    <row r="15" spans="1:26" s="2" customFormat="1" ht="16.5" hidden="1" customHeight="1" thickBot="1" x14ac:dyDescent="0.25">
      <c r="A15" s="1573"/>
      <c r="B15" s="1575"/>
      <c r="C15" s="203" t="s">
        <v>23</v>
      </c>
      <c r="D15" s="584">
        <v>115</v>
      </c>
      <c r="E15" s="450">
        <f>AVERAGE(ԾԱՌԱՅՈՂ!L208:L227)</f>
        <v>142333.27999999997</v>
      </c>
      <c r="F15" s="448">
        <f t="shared" ref="F15:F33" si="8">+E15/21*2</f>
        <v>13555.550476190474</v>
      </c>
      <c r="G15" s="449">
        <f t="shared" ref="G15:G33" si="9">D15*F15/12</f>
        <v>129907.35873015871</v>
      </c>
      <c r="H15" s="557">
        <f t="shared" ref="H15" si="10">G15*12</f>
        <v>1558888.3047619045</v>
      </c>
      <c r="I15" s="584">
        <v>115</v>
      </c>
      <c r="J15" s="450">
        <f>AVERAGE(ԾԱՌԱՅՈՂ!X208:X227)</f>
        <v>142333.27999999997</v>
      </c>
      <c r="K15" s="448">
        <f t="shared" ref="K15:K33" si="11">+J15/21*2</f>
        <v>13555.550476190474</v>
      </c>
      <c r="L15" s="449">
        <f t="shared" ref="L15:L33" si="12">I15*K15/12</f>
        <v>129907.35873015871</v>
      </c>
      <c r="M15" s="557">
        <f t="shared" ref="M15" si="13">L15*12</f>
        <v>1558888.3047619045</v>
      </c>
      <c r="N15" s="1579"/>
      <c r="O15" s="1579"/>
      <c r="P15" s="203" t="s">
        <v>23</v>
      </c>
      <c r="Q15" s="589">
        <v>116</v>
      </c>
      <c r="R15" s="450">
        <f>AVERAGE(ԾԱՌԱՅՈՂ!AJ208:AJ227)</f>
        <v>146797.73000000004</v>
      </c>
      <c r="S15" s="448">
        <f t="shared" ref="S15:S33" si="14">+R15/21*2</f>
        <v>13980.736190476195</v>
      </c>
      <c r="T15" s="449">
        <f t="shared" ref="T15:T33" si="15">Q15*S15/12</f>
        <v>135147.11650793653</v>
      </c>
      <c r="U15" s="557">
        <f t="shared" ref="U15" si="16">T15*12</f>
        <v>1621765.3980952385</v>
      </c>
      <c r="V15" s="589">
        <v>116</v>
      </c>
      <c r="W15" s="450">
        <f>AVERAGE(ԾԱՌԱՅՈՂ!AV208:AV227)</f>
        <v>146797.73000000004</v>
      </c>
      <c r="X15" s="448">
        <f t="shared" ref="X15:X33" si="17">+W15/21*2</f>
        <v>13980.736190476195</v>
      </c>
      <c r="Y15" s="449">
        <f t="shared" ref="Y15:Y33" si="18">V15*X15/12</f>
        <v>135147.11650793653</v>
      </c>
      <c r="Z15" s="557">
        <f t="shared" ref="Z15" si="19">Y15*12</f>
        <v>1621765.3980952385</v>
      </c>
    </row>
    <row r="16" spans="1:26" s="590" customFormat="1" ht="16.5" customHeight="1" thickBot="1" x14ac:dyDescent="0.25">
      <c r="A16" s="1564">
        <v>2</v>
      </c>
      <c r="B16" s="1563" t="str">
        <f>ԴԱՏԱՎՈՐ!E70</f>
        <v>Արագածոտնի մարզի առաջին ատյանի ընդհանուր իրավասության դատարան</v>
      </c>
      <c r="C16" s="583" t="s">
        <v>22</v>
      </c>
      <c r="D16" s="584">
        <v>115</v>
      </c>
      <c r="E16" s="592">
        <f>AVERAGE(ԴԱՏԱՎՈՐ!I73:I73)*0.3</f>
        <v>198420</v>
      </c>
      <c r="F16" s="593">
        <f>+E16/21*2</f>
        <v>18897.142857142859</v>
      </c>
      <c r="G16" s="594">
        <f>D16*F16/12</f>
        <v>181097.61904761905</v>
      </c>
      <c r="H16" s="595">
        <f>G16*12</f>
        <v>2173171.4285714286</v>
      </c>
      <c r="I16" s="584">
        <v>115</v>
      </c>
      <c r="J16" s="592">
        <f>AVERAGE(ԴԱՏԱՎՈՐ!X73:X73)*0.3</f>
        <v>198420</v>
      </c>
      <c r="K16" s="593">
        <f t="shared" si="11"/>
        <v>18897.142857142859</v>
      </c>
      <c r="L16" s="594">
        <f t="shared" si="12"/>
        <v>181097.61904761905</v>
      </c>
      <c r="M16" s="595">
        <f>L16*12</f>
        <v>2173171.4285714286</v>
      </c>
      <c r="N16" s="1566">
        <f t="shared" ref="N16" si="20">A16</f>
        <v>2</v>
      </c>
      <c r="O16" s="1567" t="str">
        <f t="shared" ref="O16" si="21">B16</f>
        <v>Արագածոտնի մարզի առաջին ատյանի ընդհանուր իրավասության դատարան</v>
      </c>
      <c r="P16" s="583" t="s">
        <v>22</v>
      </c>
      <c r="Q16" s="589">
        <v>116</v>
      </c>
      <c r="R16" s="592">
        <f>AVERAGE(ԴԱՏԱՎՈՐ!AL73:AL73)*0.3</f>
        <v>198420</v>
      </c>
      <c r="S16" s="593">
        <f t="shared" si="14"/>
        <v>18897.142857142859</v>
      </c>
      <c r="T16" s="594">
        <f t="shared" si="15"/>
        <v>182672.38095238098</v>
      </c>
      <c r="U16" s="595">
        <f>T16*12</f>
        <v>2192068.5714285718</v>
      </c>
      <c r="V16" s="589">
        <v>116</v>
      </c>
      <c r="W16" s="592">
        <f>AVERAGE(ԴԱՏԱՎՈՐ!AY73:AY73)*0.3</f>
        <v>198420</v>
      </c>
      <c r="X16" s="593">
        <f t="shared" si="17"/>
        <v>18897.142857142859</v>
      </c>
      <c r="Y16" s="594">
        <f t="shared" si="18"/>
        <v>182672.38095238098</v>
      </c>
      <c r="Z16" s="595">
        <f>Y16*12</f>
        <v>2192068.5714285718</v>
      </c>
    </row>
    <row r="17" spans="1:26" s="590" customFormat="1" ht="16.5" customHeight="1" thickBot="1" x14ac:dyDescent="0.25">
      <c r="A17" s="1564"/>
      <c r="B17" s="1563"/>
      <c r="C17" s="591" t="s">
        <v>23</v>
      </c>
      <c r="D17" s="584">
        <v>115</v>
      </c>
      <c r="E17" s="592">
        <f>AVERAGE(ԾԱՌԱՅՈՂ!L234:L235)*0.3</f>
        <v>38890.32</v>
      </c>
      <c r="F17" s="593">
        <f t="shared" si="8"/>
        <v>3703.84</v>
      </c>
      <c r="G17" s="594">
        <f t="shared" si="9"/>
        <v>35495.133333333339</v>
      </c>
      <c r="H17" s="595">
        <f t="shared" ref="H17:H33" si="22">G17*12</f>
        <v>425941.60000000009</v>
      </c>
      <c r="I17" s="584">
        <v>115</v>
      </c>
      <c r="J17" s="592">
        <f>AVERAGE(ԾԱՌԱՅՈՂ!X234:X235)*0.3</f>
        <v>38890.32</v>
      </c>
      <c r="K17" s="593">
        <f t="shared" si="11"/>
        <v>3703.84</v>
      </c>
      <c r="L17" s="594">
        <f t="shared" si="12"/>
        <v>35495.133333333339</v>
      </c>
      <c r="M17" s="595">
        <f t="shared" ref="M17:M33" si="23">L17*12</f>
        <v>425941.60000000009</v>
      </c>
      <c r="N17" s="1566"/>
      <c r="O17" s="1566"/>
      <c r="P17" s="591" t="s">
        <v>23</v>
      </c>
      <c r="Q17" s="589">
        <v>116</v>
      </c>
      <c r="R17" s="592">
        <f>AVERAGE(ԾԱՌԱՅՈՂ!AJ234:AJ235)*0.3</f>
        <v>40080.839999999997</v>
      </c>
      <c r="S17" s="593">
        <f t="shared" si="14"/>
        <v>3817.2228571428568</v>
      </c>
      <c r="T17" s="594">
        <f t="shared" si="15"/>
        <v>36899.820952380949</v>
      </c>
      <c r="U17" s="595">
        <f t="shared" ref="U17:U33" si="24">T17*12</f>
        <v>442797.85142857139</v>
      </c>
      <c r="V17" s="589">
        <v>116</v>
      </c>
      <c r="W17" s="592">
        <f>AVERAGE(ԾԱՌԱՅՈՂ!AV234:AV235)*0.3</f>
        <v>40080.839999999997</v>
      </c>
      <c r="X17" s="593">
        <f t="shared" si="17"/>
        <v>3817.2228571428568</v>
      </c>
      <c r="Y17" s="594">
        <f t="shared" si="18"/>
        <v>36899.820952380949</v>
      </c>
      <c r="Z17" s="595">
        <f t="shared" ref="Z17:Z33" si="25">Y17*12</f>
        <v>442797.85142857139</v>
      </c>
    </row>
    <row r="18" spans="1:26" s="590" customFormat="1" ht="16.5" customHeight="1" thickBot="1" x14ac:dyDescent="0.25">
      <c r="A18" s="1559">
        <v>3</v>
      </c>
      <c r="B18" s="1563" t="str">
        <f>ԴԱՏԱՎՈՐ!E77</f>
        <v>Արարատ և Վայոց Ձորի մարզերի առաջին ատյանի ընդհանուր իրավասության դատարան</v>
      </c>
      <c r="C18" s="583" t="s">
        <v>22</v>
      </c>
      <c r="D18" s="584">
        <v>115</v>
      </c>
      <c r="E18" s="592">
        <f>AVERAGE(ԴԱՏԱՎՈՐ!I80:I80)*0.3</f>
        <v>198420</v>
      </c>
      <c r="F18" s="593">
        <f t="shared" si="8"/>
        <v>18897.142857142859</v>
      </c>
      <c r="G18" s="594">
        <f>D18*F18/12</f>
        <v>181097.61904761905</v>
      </c>
      <c r="H18" s="595">
        <f t="shared" si="22"/>
        <v>2173171.4285714286</v>
      </c>
      <c r="I18" s="584">
        <v>115</v>
      </c>
      <c r="J18" s="592">
        <f>AVERAGE(ԴԱՏԱՎՈՐ!X80:X80)*0.3</f>
        <v>198420</v>
      </c>
      <c r="K18" s="593">
        <f t="shared" si="11"/>
        <v>18897.142857142859</v>
      </c>
      <c r="L18" s="594">
        <f t="shared" si="12"/>
        <v>181097.61904761905</v>
      </c>
      <c r="M18" s="595">
        <f t="shared" si="23"/>
        <v>2173171.4285714286</v>
      </c>
      <c r="N18" s="1566">
        <f t="shared" ref="N18" si="26">A18</f>
        <v>3</v>
      </c>
      <c r="O18" s="1567" t="str">
        <f t="shared" ref="O18" si="27">B18</f>
        <v>Արարատ և Վայոց Ձորի մարզերի առաջին ատյանի ընդհանուր իրավասության դատարան</v>
      </c>
      <c r="P18" s="583" t="s">
        <v>22</v>
      </c>
      <c r="Q18" s="589">
        <v>116</v>
      </c>
      <c r="R18" s="592">
        <f>AVERAGE(ԴԱՏԱՎՈՐ!AL80:AL80)*0.3</f>
        <v>198420</v>
      </c>
      <c r="S18" s="593">
        <f t="shared" si="14"/>
        <v>18897.142857142859</v>
      </c>
      <c r="T18" s="594">
        <f t="shared" si="15"/>
        <v>182672.38095238098</v>
      </c>
      <c r="U18" s="595">
        <f t="shared" si="24"/>
        <v>2192068.5714285718</v>
      </c>
      <c r="V18" s="589">
        <v>116</v>
      </c>
      <c r="W18" s="592">
        <f>AVERAGE(ԴԱՏԱՎՈՐ!AY80:AY80)*0.3</f>
        <v>198420</v>
      </c>
      <c r="X18" s="593">
        <f t="shared" si="17"/>
        <v>18897.142857142859</v>
      </c>
      <c r="Y18" s="594">
        <f t="shared" si="18"/>
        <v>182672.38095238098</v>
      </c>
      <c r="Z18" s="595">
        <f t="shared" si="25"/>
        <v>2192068.5714285718</v>
      </c>
    </row>
    <row r="19" spans="1:26" s="596" customFormat="1" ht="16.5" customHeight="1" thickBot="1" x14ac:dyDescent="0.25">
      <c r="A19" s="1560"/>
      <c r="B19" s="1563"/>
      <c r="C19" s="591" t="s">
        <v>23</v>
      </c>
      <c r="D19" s="584">
        <v>115</v>
      </c>
      <c r="E19" s="592">
        <f>AVERAGE(ԾԱՌԱՅՈՂ!L242:L243)*0.3</f>
        <v>38890.32</v>
      </c>
      <c r="F19" s="593">
        <f t="shared" si="8"/>
        <v>3703.84</v>
      </c>
      <c r="G19" s="594">
        <f t="shared" si="9"/>
        <v>35495.133333333339</v>
      </c>
      <c r="H19" s="595">
        <f t="shared" si="22"/>
        <v>425941.60000000009</v>
      </c>
      <c r="I19" s="584">
        <v>115</v>
      </c>
      <c r="J19" s="592">
        <f>AVERAGE(ԾԱՌԱՅՈՂ!X242:X243)*0.3</f>
        <v>38890.32</v>
      </c>
      <c r="K19" s="593">
        <f t="shared" si="11"/>
        <v>3703.84</v>
      </c>
      <c r="L19" s="594">
        <f t="shared" si="12"/>
        <v>35495.133333333339</v>
      </c>
      <c r="M19" s="595">
        <f t="shared" si="23"/>
        <v>425941.60000000009</v>
      </c>
      <c r="N19" s="1566"/>
      <c r="O19" s="1566"/>
      <c r="P19" s="591" t="s">
        <v>23</v>
      </c>
      <c r="Q19" s="589">
        <v>116</v>
      </c>
      <c r="R19" s="592">
        <f>AVERAGE(ԾԱՌԱՅՈՂ!AJ242:AJ243)*0.3</f>
        <v>40080.839999999997</v>
      </c>
      <c r="S19" s="593">
        <f t="shared" si="14"/>
        <v>3817.2228571428568</v>
      </c>
      <c r="T19" s="594">
        <f t="shared" si="15"/>
        <v>36899.820952380949</v>
      </c>
      <c r="U19" s="595">
        <f t="shared" si="24"/>
        <v>442797.85142857139</v>
      </c>
      <c r="V19" s="589">
        <v>116</v>
      </c>
      <c r="W19" s="592">
        <f>AVERAGE(ԾԱՌԱՅՈՂ!AV242:AV243)*0.3</f>
        <v>40080.839999999997</v>
      </c>
      <c r="X19" s="593">
        <f t="shared" si="17"/>
        <v>3817.2228571428568</v>
      </c>
      <c r="Y19" s="594">
        <f t="shared" si="18"/>
        <v>36899.820952380949</v>
      </c>
      <c r="Z19" s="595">
        <f t="shared" si="25"/>
        <v>442797.85142857139</v>
      </c>
    </row>
    <row r="20" spans="1:26" s="597" customFormat="1" ht="16.5" customHeight="1" thickBot="1" x14ac:dyDescent="0.25">
      <c r="A20" s="1564">
        <v>4</v>
      </c>
      <c r="B20" s="1563" t="str">
        <f>ԴԱՏԱՎՈՐ!E84</f>
        <v>Արմավիրի մարզի  առաջին ատյանի ընդհանուր իրավասության դատարան</v>
      </c>
      <c r="C20" s="583" t="s">
        <v>22</v>
      </c>
      <c r="D20" s="584">
        <v>115</v>
      </c>
      <c r="E20" s="592">
        <f>AVERAGE(ԴԱՏԱՎՈՐ!I87:I87)*0.3</f>
        <v>198420</v>
      </c>
      <c r="F20" s="593">
        <f t="shared" si="8"/>
        <v>18897.142857142859</v>
      </c>
      <c r="G20" s="594">
        <f t="shared" si="9"/>
        <v>181097.61904761905</v>
      </c>
      <c r="H20" s="595">
        <f t="shared" si="22"/>
        <v>2173171.4285714286</v>
      </c>
      <c r="I20" s="584">
        <v>115</v>
      </c>
      <c r="J20" s="592">
        <f>AVERAGE(ԴԱՏԱՎՈՐ!X87:X87)*0.3</f>
        <v>198420</v>
      </c>
      <c r="K20" s="593">
        <f t="shared" si="11"/>
        <v>18897.142857142859</v>
      </c>
      <c r="L20" s="594">
        <f t="shared" si="12"/>
        <v>181097.61904761905</v>
      </c>
      <c r="M20" s="595">
        <f t="shared" si="23"/>
        <v>2173171.4285714286</v>
      </c>
      <c r="N20" s="1566">
        <f t="shared" ref="N20" si="28">A20</f>
        <v>4</v>
      </c>
      <c r="O20" s="1567" t="str">
        <f t="shared" ref="O20" si="29">B20</f>
        <v>Արմավիրի մարզի  առաջին ատյանի ընդհանուր իրավասության դատարան</v>
      </c>
      <c r="P20" s="583" t="s">
        <v>22</v>
      </c>
      <c r="Q20" s="589">
        <v>116</v>
      </c>
      <c r="R20" s="592">
        <f>AVERAGE(ԴԱՏԱՎՈՐ!AL87:AL87)*0.3</f>
        <v>198420</v>
      </c>
      <c r="S20" s="593">
        <f t="shared" si="14"/>
        <v>18897.142857142859</v>
      </c>
      <c r="T20" s="594">
        <f t="shared" si="15"/>
        <v>182672.38095238098</v>
      </c>
      <c r="U20" s="595">
        <f t="shared" si="24"/>
        <v>2192068.5714285718</v>
      </c>
      <c r="V20" s="589">
        <v>116</v>
      </c>
      <c r="W20" s="592">
        <f>AVERAGE(ԴԱՏԱՎՈՐ!AY87:AY87)*0.3</f>
        <v>198420</v>
      </c>
      <c r="X20" s="593">
        <f t="shared" si="17"/>
        <v>18897.142857142859</v>
      </c>
      <c r="Y20" s="594">
        <f t="shared" si="18"/>
        <v>182672.38095238098</v>
      </c>
      <c r="Z20" s="595">
        <f t="shared" si="25"/>
        <v>2192068.5714285718</v>
      </c>
    </row>
    <row r="21" spans="1:26" s="598" customFormat="1" ht="16.5" customHeight="1" thickBot="1" x14ac:dyDescent="0.2">
      <c r="A21" s="1564"/>
      <c r="B21" s="1563"/>
      <c r="C21" s="591" t="s">
        <v>23</v>
      </c>
      <c r="D21" s="584">
        <v>115</v>
      </c>
      <c r="E21" s="592">
        <f>AVERAGE(ԾԱՌԱՅՈՂ!L250:L251)*0.3</f>
        <v>38890.32</v>
      </c>
      <c r="F21" s="593">
        <f t="shared" si="8"/>
        <v>3703.84</v>
      </c>
      <c r="G21" s="594">
        <f t="shared" si="9"/>
        <v>35495.133333333339</v>
      </c>
      <c r="H21" s="595">
        <f t="shared" si="22"/>
        <v>425941.60000000009</v>
      </c>
      <c r="I21" s="584">
        <v>115</v>
      </c>
      <c r="J21" s="592">
        <f>AVERAGE(ԾԱՌԱՅՈՂ!X250:X251)*0.3</f>
        <v>38890.32</v>
      </c>
      <c r="K21" s="593">
        <f t="shared" si="11"/>
        <v>3703.84</v>
      </c>
      <c r="L21" s="594">
        <f t="shared" si="12"/>
        <v>35495.133333333339</v>
      </c>
      <c r="M21" s="595">
        <f t="shared" si="23"/>
        <v>425941.60000000009</v>
      </c>
      <c r="N21" s="1566"/>
      <c r="O21" s="1566"/>
      <c r="P21" s="591" t="s">
        <v>23</v>
      </c>
      <c r="Q21" s="589">
        <v>116</v>
      </c>
      <c r="R21" s="592">
        <f>AVERAGE(ԾԱՌԱՅՈՂ!AJ250:AJ251)*0.3</f>
        <v>40080.839999999997</v>
      </c>
      <c r="S21" s="593">
        <f t="shared" si="14"/>
        <v>3817.2228571428568</v>
      </c>
      <c r="T21" s="594">
        <f t="shared" si="15"/>
        <v>36899.820952380949</v>
      </c>
      <c r="U21" s="595">
        <f t="shared" si="24"/>
        <v>442797.85142857139</v>
      </c>
      <c r="V21" s="589">
        <v>116</v>
      </c>
      <c r="W21" s="592">
        <f>AVERAGE(ԾԱՌԱՅՈՂ!AV250:AV251)*0.3</f>
        <v>40080.839999999997</v>
      </c>
      <c r="X21" s="593">
        <f t="shared" si="17"/>
        <v>3817.2228571428568</v>
      </c>
      <c r="Y21" s="594">
        <f t="shared" si="18"/>
        <v>36899.820952380949</v>
      </c>
      <c r="Z21" s="595">
        <f t="shared" si="25"/>
        <v>442797.85142857139</v>
      </c>
    </row>
    <row r="22" spans="1:26" s="590" customFormat="1" ht="16.5" customHeight="1" thickBot="1" x14ac:dyDescent="0.25">
      <c r="A22" s="1559">
        <v>5</v>
      </c>
      <c r="B22" s="1563" t="str">
        <f>ԴԱՏԱՎՈՐ!E91</f>
        <v>Գեղարքունիքի մարզի  առաջին ատյանի ընդհանուր իրավասության դատարան</v>
      </c>
      <c r="C22" s="583" t="s">
        <v>22</v>
      </c>
      <c r="D22" s="584">
        <v>115</v>
      </c>
      <c r="E22" s="592">
        <f>AVERAGE(ԴԱՏԱՎՈՐ!I94:I94)*0.3</f>
        <v>198420</v>
      </c>
      <c r="F22" s="593">
        <f t="shared" si="8"/>
        <v>18897.142857142859</v>
      </c>
      <c r="G22" s="594">
        <f t="shared" si="9"/>
        <v>181097.61904761905</v>
      </c>
      <c r="H22" s="595">
        <f t="shared" si="22"/>
        <v>2173171.4285714286</v>
      </c>
      <c r="I22" s="584">
        <v>115</v>
      </c>
      <c r="J22" s="592">
        <f>AVERAGE(ԴԱՏԱՎՈՐ!X94:X94)*0.3</f>
        <v>198420</v>
      </c>
      <c r="K22" s="593">
        <f t="shared" si="11"/>
        <v>18897.142857142859</v>
      </c>
      <c r="L22" s="594">
        <f t="shared" si="12"/>
        <v>181097.61904761905</v>
      </c>
      <c r="M22" s="595">
        <f t="shared" si="23"/>
        <v>2173171.4285714286</v>
      </c>
      <c r="N22" s="1566">
        <f t="shared" ref="N22" si="30">A22</f>
        <v>5</v>
      </c>
      <c r="O22" s="1567" t="str">
        <f t="shared" ref="O22" si="31">B22</f>
        <v>Գեղարքունիքի մարզի  առաջին ատյանի ընդհանուր իրավասության դատարան</v>
      </c>
      <c r="P22" s="583" t="s">
        <v>22</v>
      </c>
      <c r="Q22" s="589">
        <v>116</v>
      </c>
      <c r="R22" s="592">
        <f>AVERAGE(ԴԱՏԱՎՈՐ!AL94:AL94)*0.3</f>
        <v>198420</v>
      </c>
      <c r="S22" s="593">
        <f t="shared" si="14"/>
        <v>18897.142857142859</v>
      </c>
      <c r="T22" s="594">
        <f t="shared" si="15"/>
        <v>182672.38095238098</v>
      </c>
      <c r="U22" s="595">
        <f t="shared" si="24"/>
        <v>2192068.5714285718</v>
      </c>
      <c r="V22" s="589">
        <v>116</v>
      </c>
      <c r="W22" s="592">
        <f>AVERAGE(ԴԱՏԱՎՈՐ!AY94:AY94)*0.3</f>
        <v>198420</v>
      </c>
      <c r="X22" s="593">
        <f t="shared" si="17"/>
        <v>18897.142857142859</v>
      </c>
      <c r="Y22" s="594">
        <f t="shared" si="18"/>
        <v>182672.38095238098</v>
      </c>
      <c r="Z22" s="595">
        <f t="shared" si="25"/>
        <v>2192068.5714285718</v>
      </c>
    </row>
    <row r="23" spans="1:26" s="590" customFormat="1" ht="16.5" customHeight="1" thickBot="1" x14ac:dyDescent="0.25">
      <c r="A23" s="1560"/>
      <c r="B23" s="1563"/>
      <c r="C23" s="591" t="s">
        <v>23</v>
      </c>
      <c r="D23" s="584">
        <v>115</v>
      </c>
      <c r="E23" s="592">
        <f>AVERAGE(ԾԱՌԱՅՈՂ!L258:L259)*0.3</f>
        <v>38890.32</v>
      </c>
      <c r="F23" s="593">
        <f t="shared" si="8"/>
        <v>3703.84</v>
      </c>
      <c r="G23" s="594">
        <f t="shared" si="9"/>
        <v>35495.133333333339</v>
      </c>
      <c r="H23" s="595">
        <f t="shared" si="22"/>
        <v>425941.60000000009</v>
      </c>
      <c r="I23" s="584">
        <v>115</v>
      </c>
      <c r="J23" s="592">
        <f>AVERAGE(ԾԱՌԱՅՈՂ!X258:X259)*0.3</f>
        <v>38890.32</v>
      </c>
      <c r="K23" s="593">
        <f t="shared" si="11"/>
        <v>3703.84</v>
      </c>
      <c r="L23" s="594">
        <f t="shared" si="12"/>
        <v>35495.133333333339</v>
      </c>
      <c r="M23" s="595">
        <f t="shared" si="23"/>
        <v>425941.60000000009</v>
      </c>
      <c r="N23" s="1566"/>
      <c r="O23" s="1566"/>
      <c r="P23" s="591" t="s">
        <v>23</v>
      </c>
      <c r="Q23" s="589">
        <v>116</v>
      </c>
      <c r="R23" s="592">
        <f>AVERAGE(ԾԱՌԱՅՈՂ!AJ258:AJ259)*0.3</f>
        <v>40080.839999999997</v>
      </c>
      <c r="S23" s="593">
        <f t="shared" si="14"/>
        <v>3817.2228571428568</v>
      </c>
      <c r="T23" s="594">
        <f t="shared" si="15"/>
        <v>36899.820952380949</v>
      </c>
      <c r="U23" s="595">
        <f t="shared" si="24"/>
        <v>442797.85142857139</v>
      </c>
      <c r="V23" s="589">
        <v>116</v>
      </c>
      <c r="W23" s="592">
        <f>AVERAGE(ԾԱՌԱՅՈՂ!AV258:AV259)*0.3</f>
        <v>40080.839999999997</v>
      </c>
      <c r="X23" s="593">
        <f t="shared" si="17"/>
        <v>3817.2228571428568</v>
      </c>
      <c r="Y23" s="594">
        <f t="shared" si="18"/>
        <v>36899.820952380949</v>
      </c>
      <c r="Z23" s="595">
        <f t="shared" si="25"/>
        <v>442797.85142857139</v>
      </c>
    </row>
    <row r="24" spans="1:26" s="590" customFormat="1" ht="16.5" customHeight="1" thickBot="1" x14ac:dyDescent="0.25">
      <c r="A24" s="1564">
        <v>6</v>
      </c>
      <c r="B24" s="1563" t="str">
        <f>ԴԱՏԱՎՈՐ!E98</f>
        <v>Լոռու մարզի  առաջին ատյանի ընդհանուր իրավասության դատարան</v>
      </c>
      <c r="C24" s="583" t="s">
        <v>22</v>
      </c>
      <c r="D24" s="584">
        <v>115</v>
      </c>
      <c r="E24" s="592">
        <f>AVERAGE(ԴԱՏԱՎՈՐ!I101:I101)*0.3</f>
        <v>198420</v>
      </c>
      <c r="F24" s="593">
        <f t="shared" si="8"/>
        <v>18897.142857142859</v>
      </c>
      <c r="G24" s="594">
        <f t="shared" si="9"/>
        <v>181097.61904761905</v>
      </c>
      <c r="H24" s="595">
        <f t="shared" si="22"/>
        <v>2173171.4285714286</v>
      </c>
      <c r="I24" s="584">
        <v>115</v>
      </c>
      <c r="J24" s="592">
        <f>AVERAGE(ԴԱՏԱՎՈՐ!X101:X101)*0.3</f>
        <v>198420</v>
      </c>
      <c r="K24" s="593">
        <f t="shared" si="11"/>
        <v>18897.142857142859</v>
      </c>
      <c r="L24" s="594">
        <f t="shared" si="12"/>
        <v>181097.61904761905</v>
      </c>
      <c r="M24" s="595">
        <f t="shared" si="23"/>
        <v>2173171.4285714286</v>
      </c>
      <c r="N24" s="1566">
        <f t="shared" ref="N24" si="32">A24</f>
        <v>6</v>
      </c>
      <c r="O24" s="1567" t="str">
        <f t="shared" ref="O24" si="33">B24</f>
        <v>Լոռու մարզի  առաջին ատյանի ընդհանուր իրավասության դատարան</v>
      </c>
      <c r="P24" s="583" t="s">
        <v>22</v>
      </c>
      <c r="Q24" s="589">
        <v>116</v>
      </c>
      <c r="R24" s="592">
        <f>AVERAGE(ԴԱՏԱՎՈՐ!AL101:AL101)*0.3</f>
        <v>198420</v>
      </c>
      <c r="S24" s="593">
        <f t="shared" si="14"/>
        <v>18897.142857142859</v>
      </c>
      <c r="T24" s="594">
        <f t="shared" si="15"/>
        <v>182672.38095238098</v>
      </c>
      <c r="U24" s="595">
        <f t="shared" si="24"/>
        <v>2192068.5714285718</v>
      </c>
      <c r="V24" s="589">
        <v>116</v>
      </c>
      <c r="W24" s="592">
        <f>AVERAGE(ԴԱՏԱՎՈՐ!AY101:AY101)*0.3</f>
        <v>198420</v>
      </c>
      <c r="X24" s="593">
        <f t="shared" si="17"/>
        <v>18897.142857142859</v>
      </c>
      <c r="Y24" s="594">
        <f t="shared" si="18"/>
        <v>182672.38095238098</v>
      </c>
      <c r="Z24" s="595">
        <f t="shared" si="25"/>
        <v>2192068.5714285718</v>
      </c>
    </row>
    <row r="25" spans="1:26" s="590" customFormat="1" ht="16.5" customHeight="1" thickBot="1" x14ac:dyDescent="0.25">
      <c r="A25" s="1564"/>
      <c r="B25" s="1563"/>
      <c r="C25" s="591" t="s">
        <v>23</v>
      </c>
      <c r="D25" s="584">
        <v>115</v>
      </c>
      <c r="E25" s="592">
        <f>AVERAGE(ԾԱՌԱՅՈՂ!L266:L267)*0.3</f>
        <v>38890.32</v>
      </c>
      <c r="F25" s="593">
        <f t="shared" si="8"/>
        <v>3703.84</v>
      </c>
      <c r="G25" s="594">
        <f t="shared" si="9"/>
        <v>35495.133333333339</v>
      </c>
      <c r="H25" s="595">
        <f t="shared" si="22"/>
        <v>425941.60000000009</v>
      </c>
      <c r="I25" s="584">
        <v>115</v>
      </c>
      <c r="J25" s="592">
        <f>AVERAGE(ԾԱՌԱՅՈՂ!X266:X267)*0.3</f>
        <v>38890.32</v>
      </c>
      <c r="K25" s="593">
        <f t="shared" si="11"/>
        <v>3703.84</v>
      </c>
      <c r="L25" s="594">
        <f t="shared" si="12"/>
        <v>35495.133333333339</v>
      </c>
      <c r="M25" s="595">
        <f t="shared" si="23"/>
        <v>425941.60000000009</v>
      </c>
      <c r="N25" s="1566"/>
      <c r="O25" s="1566"/>
      <c r="P25" s="591" t="s">
        <v>23</v>
      </c>
      <c r="Q25" s="589">
        <v>116</v>
      </c>
      <c r="R25" s="592">
        <f>AVERAGE(ԾԱՌԱՅՈՂ!AJ266:AJ267)*0.3</f>
        <v>40080.839999999997</v>
      </c>
      <c r="S25" s="593">
        <f t="shared" si="14"/>
        <v>3817.2228571428568</v>
      </c>
      <c r="T25" s="594">
        <f t="shared" si="15"/>
        <v>36899.820952380949</v>
      </c>
      <c r="U25" s="595">
        <f t="shared" si="24"/>
        <v>442797.85142857139</v>
      </c>
      <c r="V25" s="589">
        <v>116</v>
      </c>
      <c r="W25" s="592">
        <f>AVERAGE(ԾԱՌԱՅՈՂ!AV266:AV267)*0.3</f>
        <v>40080.839999999997</v>
      </c>
      <c r="X25" s="593">
        <f t="shared" si="17"/>
        <v>3817.2228571428568</v>
      </c>
      <c r="Y25" s="594">
        <f t="shared" si="18"/>
        <v>36899.820952380949</v>
      </c>
      <c r="Z25" s="595">
        <f t="shared" si="25"/>
        <v>442797.85142857139</v>
      </c>
    </row>
    <row r="26" spans="1:26" s="590" customFormat="1" ht="16.5" customHeight="1" thickBot="1" x14ac:dyDescent="0.25">
      <c r="A26" s="1559">
        <v>7</v>
      </c>
      <c r="B26" s="1563" t="str">
        <f>ԴԱՏԱՎՈՐ!E105</f>
        <v>Կոտայքի մարզի  առաջին ատյանի ընդհանուր իրավասության դատարան</v>
      </c>
      <c r="C26" s="583" t="s">
        <v>22</v>
      </c>
      <c r="D26" s="584">
        <v>115</v>
      </c>
      <c r="E26" s="592">
        <f>AVERAGE(ԴԱՏԱՎՈՐ!I108:I108)*0.3</f>
        <v>198420</v>
      </c>
      <c r="F26" s="593">
        <f t="shared" si="8"/>
        <v>18897.142857142859</v>
      </c>
      <c r="G26" s="594">
        <f t="shared" si="9"/>
        <v>181097.61904761905</v>
      </c>
      <c r="H26" s="595">
        <f t="shared" si="22"/>
        <v>2173171.4285714286</v>
      </c>
      <c r="I26" s="584">
        <v>115</v>
      </c>
      <c r="J26" s="592">
        <f>AVERAGE(ԴԱՏԱՎՈՐ!X108:X108)*0.3</f>
        <v>198420</v>
      </c>
      <c r="K26" s="593">
        <f t="shared" si="11"/>
        <v>18897.142857142859</v>
      </c>
      <c r="L26" s="594">
        <f t="shared" si="12"/>
        <v>181097.61904761905</v>
      </c>
      <c r="M26" s="595">
        <f t="shared" si="23"/>
        <v>2173171.4285714286</v>
      </c>
      <c r="N26" s="1566">
        <f t="shared" ref="N26" si="34">A26</f>
        <v>7</v>
      </c>
      <c r="O26" s="1567" t="str">
        <f t="shared" ref="O26" si="35">B26</f>
        <v>Կոտայքի մարզի  առաջին ատյանի ընդհանուր իրավասության դատարան</v>
      </c>
      <c r="P26" s="583" t="s">
        <v>22</v>
      </c>
      <c r="Q26" s="589">
        <v>116</v>
      </c>
      <c r="R26" s="592">
        <f>AVERAGE(ԴԱՏԱՎՈՐ!AL108:AL108)*0.3</f>
        <v>198420</v>
      </c>
      <c r="S26" s="593">
        <f t="shared" si="14"/>
        <v>18897.142857142859</v>
      </c>
      <c r="T26" s="594">
        <f t="shared" si="15"/>
        <v>182672.38095238098</v>
      </c>
      <c r="U26" s="595">
        <f t="shared" si="24"/>
        <v>2192068.5714285718</v>
      </c>
      <c r="V26" s="589">
        <v>116</v>
      </c>
      <c r="W26" s="592">
        <f>AVERAGE(ԴԱՏԱՎՈՐ!AY108:AY108)*0.3</f>
        <v>198420</v>
      </c>
      <c r="X26" s="593">
        <f t="shared" si="17"/>
        <v>18897.142857142859</v>
      </c>
      <c r="Y26" s="594">
        <f t="shared" si="18"/>
        <v>182672.38095238098</v>
      </c>
      <c r="Z26" s="595">
        <f t="shared" si="25"/>
        <v>2192068.5714285718</v>
      </c>
    </row>
    <row r="27" spans="1:26" s="590" customFormat="1" ht="16.5" customHeight="1" thickBot="1" x14ac:dyDescent="0.25">
      <c r="A27" s="1560"/>
      <c r="B27" s="1563"/>
      <c r="C27" s="591" t="s">
        <v>23</v>
      </c>
      <c r="D27" s="584">
        <v>115</v>
      </c>
      <c r="E27" s="592">
        <f>AVERAGE(ԾԱՌԱՅՈՂ!L274:L275)*0.3</f>
        <v>38890.32</v>
      </c>
      <c r="F27" s="593">
        <f t="shared" si="8"/>
        <v>3703.84</v>
      </c>
      <c r="G27" s="594">
        <f t="shared" si="9"/>
        <v>35495.133333333339</v>
      </c>
      <c r="H27" s="595">
        <f t="shared" si="22"/>
        <v>425941.60000000009</v>
      </c>
      <c r="I27" s="584">
        <v>115</v>
      </c>
      <c r="J27" s="592">
        <f>AVERAGE(ԾԱՌԱՅՈՂ!X274:X275)*0.3</f>
        <v>38890.32</v>
      </c>
      <c r="K27" s="593">
        <f t="shared" si="11"/>
        <v>3703.84</v>
      </c>
      <c r="L27" s="594">
        <f t="shared" si="12"/>
        <v>35495.133333333339</v>
      </c>
      <c r="M27" s="595">
        <f t="shared" si="23"/>
        <v>425941.60000000009</v>
      </c>
      <c r="N27" s="1566"/>
      <c r="O27" s="1566"/>
      <c r="P27" s="591" t="s">
        <v>23</v>
      </c>
      <c r="Q27" s="589">
        <v>116</v>
      </c>
      <c r="R27" s="592">
        <f>AVERAGE(ԾԱՌԱՅՈՂ!AJ274:AJ275)*0.3</f>
        <v>40080.839999999997</v>
      </c>
      <c r="S27" s="593">
        <f t="shared" si="14"/>
        <v>3817.2228571428568</v>
      </c>
      <c r="T27" s="594">
        <f t="shared" si="15"/>
        <v>36899.820952380949</v>
      </c>
      <c r="U27" s="595">
        <f t="shared" si="24"/>
        <v>442797.85142857139</v>
      </c>
      <c r="V27" s="589">
        <v>116</v>
      </c>
      <c r="W27" s="592">
        <f>AVERAGE(ԾԱՌԱՅՈՂ!AV274:AV275)*0.3</f>
        <v>40080.839999999997</v>
      </c>
      <c r="X27" s="593">
        <f t="shared" si="17"/>
        <v>3817.2228571428568</v>
      </c>
      <c r="Y27" s="594">
        <f t="shared" si="18"/>
        <v>36899.820952380949</v>
      </c>
      <c r="Z27" s="595">
        <f t="shared" si="25"/>
        <v>442797.85142857139</v>
      </c>
    </row>
    <row r="28" spans="1:26" s="590" customFormat="1" ht="16.5" customHeight="1" thickBot="1" x14ac:dyDescent="0.25">
      <c r="A28" s="1564">
        <v>8</v>
      </c>
      <c r="B28" s="1563" t="str">
        <f>ԴԱՏԱՎՈՐ!E112</f>
        <v>Շիրակի մարզի  առաջին ատյանի ընդհանուր իրավասության դատարան</v>
      </c>
      <c r="C28" s="583" t="s">
        <v>22</v>
      </c>
      <c r="D28" s="584">
        <v>115</v>
      </c>
      <c r="E28" s="592">
        <f>AVERAGE(ԴԱՏԱՎՈՐ!I115:I115)*0.3</f>
        <v>198420</v>
      </c>
      <c r="F28" s="593">
        <f t="shared" si="8"/>
        <v>18897.142857142859</v>
      </c>
      <c r="G28" s="594">
        <f t="shared" si="9"/>
        <v>181097.61904761905</v>
      </c>
      <c r="H28" s="595">
        <f t="shared" si="22"/>
        <v>2173171.4285714286</v>
      </c>
      <c r="I28" s="584">
        <v>115</v>
      </c>
      <c r="J28" s="592">
        <f>AVERAGE(ԴԱՏԱՎՈՐ!X115:X115)*0.3</f>
        <v>198420</v>
      </c>
      <c r="K28" s="593">
        <f t="shared" si="11"/>
        <v>18897.142857142859</v>
      </c>
      <c r="L28" s="594">
        <f t="shared" si="12"/>
        <v>181097.61904761905</v>
      </c>
      <c r="M28" s="595">
        <f t="shared" si="23"/>
        <v>2173171.4285714286</v>
      </c>
      <c r="N28" s="1566">
        <f t="shared" ref="N28" si="36">A28</f>
        <v>8</v>
      </c>
      <c r="O28" s="1567" t="str">
        <f t="shared" ref="O28" si="37">B28</f>
        <v>Շիրակի մարզի  առաջին ատյանի ընդհանուր իրավասության դատարան</v>
      </c>
      <c r="P28" s="583" t="s">
        <v>22</v>
      </c>
      <c r="Q28" s="589">
        <v>116</v>
      </c>
      <c r="R28" s="592">
        <f>AVERAGE(ԴԱՏԱՎՈՐ!AL115:AL115)*0.3</f>
        <v>198420</v>
      </c>
      <c r="S28" s="593">
        <f t="shared" si="14"/>
        <v>18897.142857142859</v>
      </c>
      <c r="T28" s="594">
        <f t="shared" si="15"/>
        <v>182672.38095238098</v>
      </c>
      <c r="U28" s="595">
        <f t="shared" si="24"/>
        <v>2192068.5714285718</v>
      </c>
      <c r="V28" s="589">
        <v>116</v>
      </c>
      <c r="W28" s="592">
        <f>AVERAGE(ԴԱՏԱՎՈՐ!AY115:AY115)*0.3</f>
        <v>198420</v>
      </c>
      <c r="X28" s="593">
        <f t="shared" si="17"/>
        <v>18897.142857142859</v>
      </c>
      <c r="Y28" s="594">
        <f t="shared" si="18"/>
        <v>182672.38095238098</v>
      </c>
      <c r="Z28" s="595">
        <f t="shared" si="25"/>
        <v>2192068.5714285718</v>
      </c>
    </row>
    <row r="29" spans="1:26" s="590" customFormat="1" ht="16.5" customHeight="1" thickBot="1" x14ac:dyDescent="0.25">
      <c r="A29" s="1564"/>
      <c r="B29" s="1563"/>
      <c r="C29" s="591" t="s">
        <v>23</v>
      </c>
      <c r="D29" s="584">
        <v>115</v>
      </c>
      <c r="E29" s="592">
        <f>AVERAGE(ԾԱՌԱՅՈՂ!L282:L283)*0.3</f>
        <v>38890.32</v>
      </c>
      <c r="F29" s="593">
        <f t="shared" si="8"/>
        <v>3703.84</v>
      </c>
      <c r="G29" s="594">
        <f t="shared" si="9"/>
        <v>35495.133333333339</v>
      </c>
      <c r="H29" s="595">
        <f t="shared" si="22"/>
        <v>425941.60000000009</v>
      </c>
      <c r="I29" s="584">
        <v>115</v>
      </c>
      <c r="J29" s="592">
        <f>AVERAGE(ԾԱՌԱՅՈՂ!X282:X283)*0.3</f>
        <v>38890.32</v>
      </c>
      <c r="K29" s="593">
        <f t="shared" si="11"/>
        <v>3703.84</v>
      </c>
      <c r="L29" s="594">
        <f t="shared" si="12"/>
        <v>35495.133333333339</v>
      </c>
      <c r="M29" s="595">
        <f t="shared" si="23"/>
        <v>425941.60000000009</v>
      </c>
      <c r="N29" s="1566"/>
      <c r="O29" s="1566"/>
      <c r="P29" s="591" t="s">
        <v>23</v>
      </c>
      <c r="Q29" s="589">
        <v>116</v>
      </c>
      <c r="R29" s="592">
        <f>AVERAGE(ԾԱՌԱՅՈՂ!AJ282:AJ283)*0.3</f>
        <v>40080.839999999997</v>
      </c>
      <c r="S29" s="593">
        <f t="shared" si="14"/>
        <v>3817.2228571428568</v>
      </c>
      <c r="T29" s="594">
        <f t="shared" si="15"/>
        <v>36899.820952380949</v>
      </c>
      <c r="U29" s="595">
        <f t="shared" si="24"/>
        <v>442797.85142857139</v>
      </c>
      <c r="V29" s="589">
        <v>116</v>
      </c>
      <c r="W29" s="592">
        <f>AVERAGE(ԾԱՌԱՅՈՂ!AV282:AV283)*0.3</f>
        <v>40080.839999999997</v>
      </c>
      <c r="X29" s="593">
        <f t="shared" si="17"/>
        <v>3817.2228571428568</v>
      </c>
      <c r="Y29" s="594">
        <f t="shared" si="18"/>
        <v>36899.820952380949</v>
      </c>
      <c r="Z29" s="595">
        <f t="shared" si="25"/>
        <v>442797.85142857139</v>
      </c>
    </row>
    <row r="30" spans="1:26" s="590" customFormat="1" ht="16.5" customHeight="1" thickBot="1" x14ac:dyDescent="0.25">
      <c r="A30" s="1559">
        <v>9</v>
      </c>
      <c r="B30" s="1563" t="str">
        <f>ԴԱՏԱՎՈՐ!E119</f>
        <v>Սյունիքի մարզի  առաջին ատյանի ընդհանուր իրավասության դատարան</v>
      </c>
      <c r="C30" s="583" t="s">
        <v>22</v>
      </c>
      <c r="D30" s="584">
        <v>115</v>
      </c>
      <c r="E30" s="592">
        <f>AVERAGE(ԴԱՏԱՎՈՐ!I122:I122)*0.3</f>
        <v>198420</v>
      </c>
      <c r="F30" s="593">
        <f t="shared" si="8"/>
        <v>18897.142857142859</v>
      </c>
      <c r="G30" s="594">
        <f t="shared" si="9"/>
        <v>181097.61904761905</v>
      </c>
      <c r="H30" s="595">
        <f t="shared" si="22"/>
        <v>2173171.4285714286</v>
      </c>
      <c r="I30" s="584">
        <v>115</v>
      </c>
      <c r="J30" s="592">
        <f>AVERAGE(ԴԱՏԱՎՈՐ!X122:X122)*0.3</f>
        <v>198420</v>
      </c>
      <c r="K30" s="593">
        <f t="shared" si="11"/>
        <v>18897.142857142859</v>
      </c>
      <c r="L30" s="594">
        <f t="shared" si="12"/>
        <v>181097.61904761905</v>
      </c>
      <c r="M30" s="595">
        <f t="shared" si="23"/>
        <v>2173171.4285714286</v>
      </c>
      <c r="N30" s="1566">
        <f t="shared" ref="N30" si="38">A30</f>
        <v>9</v>
      </c>
      <c r="O30" s="1567" t="str">
        <f t="shared" ref="O30" si="39">B30</f>
        <v>Սյունիքի մարզի  առաջին ատյանի ընդհանուր իրավասության դատարան</v>
      </c>
      <c r="P30" s="583" t="s">
        <v>22</v>
      </c>
      <c r="Q30" s="589">
        <v>116</v>
      </c>
      <c r="R30" s="592">
        <f>AVERAGE(ԴԱՏԱՎՈՐ!AL122:AL122)*0.3</f>
        <v>198420</v>
      </c>
      <c r="S30" s="593">
        <f t="shared" si="14"/>
        <v>18897.142857142859</v>
      </c>
      <c r="T30" s="594">
        <f t="shared" si="15"/>
        <v>182672.38095238098</v>
      </c>
      <c r="U30" s="595">
        <f t="shared" si="24"/>
        <v>2192068.5714285718</v>
      </c>
      <c r="V30" s="589">
        <v>116</v>
      </c>
      <c r="W30" s="592">
        <f>AVERAGE(ԴԱՏԱՎՈՐ!AY122:AY122)*0.3</f>
        <v>198420</v>
      </c>
      <c r="X30" s="593">
        <f t="shared" si="17"/>
        <v>18897.142857142859</v>
      </c>
      <c r="Y30" s="594">
        <f t="shared" si="18"/>
        <v>182672.38095238098</v>
      </c>
      <c r="Z30" s="595">
        <f t="shared" si="25"/>
        <v>2192068.5714285718</v>
      </c>
    </row>
    <row r="31" spans="1:26" s="590" customFormat="1" ht="16.5" customHeight="1" thickBot="1" x14ac:dyDescent="0.25">
      <c r="A31" s="1560"/>
      <c r="B31" s="1563"/>
      <c r="C31" s="591" t="s">
        <v>23</v>
      </c>
      <c r="D31" s="584">
        <v>115</v>
      </c>
      <c r="E31" s="592">
        <f>AVERAGE(ԾԱՌԱՅՈՂ!L290:L291)*0.3</f>
        <v>38890.32</v>
      </c>
      <c r="F31" s="593">
        <f t="shared" si="8"/>
        <v>3703.84</v>
      </c>
      <c r="G31" s="594">
        <f t="shared" si="9"/>
        <v>35495.133333333339</v>
      </c>
      <c r="H31" s="595">
        <f t="shared" si="22"/>
        <v>425941.60000000009</v>
      </c>
      <c r="I31" s="584">
        <v>115</v>
      </c>
      <c r="J31" s="592">
        <f>AVERAGE(ԾԱՌԱՅՈՂ!X290:X291)*0.3</f>
        <v>38890.32</v>
      </c>
      <c r="K31" s="593">
        <f t="shared" si="11"/>
        <v>3703.84</v>
      </c>
      <c r="L31" s="594">
        <f t="shared" si="12"/>
        <v>35495.133333333339</v>
      </c>
      <c r="M31" s="595">
        <f t="shared" si="23"/>
        <v>425941.60000000009</v>
      </c>
      <c r="N31" s="1566"/>
      <c r="O31" s="1566"/>
      <c r="P31" s="591" t="s">
        <v>23</v>
      </c>
      <c r="Q31" s="589">
        <v>116</v>
      </c>
      <c r="R31" s="592">
        <f>AVERAGE(ԾԱՌԱՅՈՂ!AJ290:AJ291)*0.3</f>
        <v>40080.839999999997</v>
      </c>
      <c r="S31" s="593">
        <f t="shared" si="14"/>
        <v>3817.2228571428568</v>
      </c>
      <c r="T31" s="594">
        <f t="shared" si="15"/>
        <v>36899.820952380949</v>
      </c>
      <c r="U31" s="595">
        <f t="shared" si="24"/>
        <v>442797.85142857139</v>
      </c>
      <c r="V31" s="589">
        <v>116</v>
      </c>
      <c r="W31" s="592">
        <f>AVERAGE(ԾԱՌԱՅՈՂ!AV290:AV291)*0.3</f>
        <v>40080.839999999997</v>
      </c>
      <c r="X31" s="593">
        <f t="shared" si="17"/>
        <v>3817.2228571428568</v>
      </c>
      <c r="Y31" s="594">
        <f t="shared" si="18"/>
        <v>36899.820952380949</v>
      </c>
      <c r="Z31" s="595">
        <f t="shared" si="25"/>
        <v>442797.85142857139</v>
      </c>
    </row>
    <row r="32" spans="1:26" s="590" customFormat="1" ht="16.5" customHeight="1" thickBot="1" x14ac:dyDescent="0.25">
      <c r="A32" s="1564">
        <v>10</v>
      </c>
      <c r="B32" s="1563" t="str">
        <f>ԴԱՏԱՎՈՐ!E126</f>
        <v>Տավուշի մարզի առաջին ատյանի ընդհանուր իրավասության դատարան</v>
      </c>
      <c r="C32" s="583" t="s">
        <v>22</v>
      </c>
      <c r="D32" s="584">
        <v>115</v>
      </c>
      <c r="E32" s="592">
        <f>AVERAGE(ԴԱՏԱՎՈՐ!I129:I129)*0.3</f>
        <v>198420</v>
      </c>
      <c r="F32" s="593">
        <f t="shared" si="8"/>
        <v>18897.142857142859</v>
      </c>
      <c r="G32" s="594">
        <f t="shared" si="9"/>
        <v>181097.61904761905</v>
      </c>
      <c r="H32" s="595">
        <f t="shared" si="22"/>
        <v>2173171.4285714286</v>
      </c>
      <c r="I32" s="584">
        <v>115</v>
      </c>
      <c r="J32" s="592">
        <f>AVERAGE(ԴԱՏԱՎՈՐ!X129:X129)*0.3</f>
        <v>198420</v>
      </c>
      <c r="K32" s="593">
        <f t="shared" si="11"/>
        <v>18897.142857142859</v>
      </c>
      <c r="L32" s="594">
        <f t="shared" si="12"/>
        <v>181097.61904761905</v>
      </c>
      <c r="M32" s="595">
        <f t="shared" si="23"/>
        <v>2173171.4285714286</v>
      </c>
      <c r="N32" s="1566">
        <f t="shared" ref="N32" si="40">A32</f>
        <v>10</v>
      </c>
      <c r="O32" s="1567" t="str">
        <f t="shared" ref="O32" si="41">B32</f>
        <v>Տավուշի մարզի առաջին ատյանի ընդհանուր իրավասության դատարան</v>
      </c>
      <c r="P32" s="583" t="s">
        <v>22</v>
      </c>
      <c r="Q32" s="589">
        <v>116</v>
      </c>
      <c r="R32" s="592">
        <f>AVERAGE(ԴԱՏԱՎՈՐ!AL129:AL129)*0.3</f>
        <v>198420</v>
      </c>
      <c r="S32" s="593">
        <f t="shared" si="14"/>
        <v>18897.142857142859</v>
      </c>
      <c r="T32" s="594">
        <f t="shared" si="15"/>
        <v>182672.38095238098</v>
      </c>
      <c r="U32" s="595">
        <f t="shared" si="24"/>
        <v>2192068.5714285718</v>
      </c>
      <c r="V32" s="589">
        <v>116</v>
      </c>
      <c r="W32" s="592">
        <f>AVERAGE(ԴԱՏԱՎՈՐ!AY129:AY129)*0.3</f>
        <v>198420</v>
      </c>
      <c r="X32" s="593">
        <f t="shared" si="17"/>
        <v>18897.142857142859</v>
      </c>
      <c r="Y32" s="594">
        <f t="shared" si="18"/>
        <v>182672.38095238098</v>
      </c>
      <c r="Z32" s="595">
        <f t="shared" si="25"/>
        <v>2192068.5714285718</v>
      </c>
    </row>
    <row r="33" spans="1:26" s="590" customFormat="1" ht="16.5" customHeight="1" thickBot="1" x14ac:dyDescent="0.25">
      <c r="A33" s="1564"/>
      <c r="B33" s="1565"/>
      <c r="C33" s="599" t="s">
        <v>23</v>
      </c>
      <c r="D33" s="584">
        <v>115</v>
      </c>
      <c r="E33" s="600">
        <f>AVERAGE(ԾԱՌԱՅՈՂ!L298:L299)*0.3</f>
        <v>38890.32</v>
      </c>
      <c r="F33" s="593">
        <f t="shared" si="8"/>
        <v>3703.84</v>
      </c>
      <c r="G33" s="594">
        <f t="shared" si="9"/>
        <v>35495.133333333339</v>
      </c>
      <c r="H33" s="595">
        <f t="shared" si="22"/>
        <v>425941.60000000009</v>
      </c>
      <c r="I33" s="584">
        <v>115</v>
      </c>
      <c r="J33" s="600">
        <f>AVERAGE(ԾԱՌԱՅՈՂ!X298:X299)*0.3</f>
        <v>38890.32</v>
      </c>
      <c r="K33" s="593">
        <f t="shared" si="11"/>
        <v>3703.84</v>
      </c>
      <c r="L33" s="594">
        <f t="shared" si="12"/>
        <v>35495.133333333339</v>
      </c>
      <c r="M33" s="595">
        <f t="shared" si="23"/>
        <v>425941.60000000009</v>
      </c>
      <c r="N33" s="1566"/>
      <c r="O33" s="1566"/>
      <c r="P33" s="599" t="s">
        <v>23</v>
      </c>
      <c r="Q33" s="589">
        <v>116</v>
      </c>
      <c r="R33" s="600">
        <f>AVERAGE(ԾԱՌԱՅՈՂ!AJ298:AJ299)*0.3</f>
        <v>40080.839999999997</v>
      </c>
      <c r="S33" s="593">
        <f t="shared" si="14"/>
        <v>3817.2228571428568</v>
      </c>
      <c r="T33" s="594">
        <f t="shared" si="15"/>
        <v>36899.820952380949</v>
      </c>
      <c r="U33" s="595">
        <f t="shared" si="24"/>
        <v>442797.85142857139</v>
      </c>
      <c r="V33" s="589">
        <v>116</v>
      </c>
      <c r="W33" s="600">
        <f>AVERAGE(ԾԱՌԱՅՈՂ!AV298:AV299)*0.3</f>
        <v>40080.839999999997</v>
      </c>
      <c r="X33" s="593">
        <f t="shared" si="17"/>
        <v>3817.2228571428568</v>
      </c>
      <c r="Y33" s="594">
        <f t="shared" si="18"/>
        <v>36899.820952380949</v>
      </c>
      <c r="Z33" s="595">
        <f t="shared" si="25"/>
        <v>442797.85142857139</v>
      </c>
    </row>
    <row r="34" spans="1:26" s="590" customFormat="1" ht="16.5" hidden="1" customHeight="1" thickBot="1" x14ac:dyDescent="0.25">
      <c r="A34" s="1559">
        <v>10</v>
      </c>
      <c r="B34" s="1561" t="str">
        <f>+ԴԱՏԱՎՈՐ!E162</f>
        <v>Սնանկության դատարան</v>
      </c>
      <c r="C34" s="583" t="s">
        <v>22</v>
      </c>
      <c r="D34" s="589"/>
      <c r="E34" s="592"/>
      <c r="F34" s="593"/>
      <c r="G34" s="594">
        <f t="shared" ref="G34:G35" si="42">D34*F34/12</f>
        <v>0</v>
      </c>
      <c r="H34" s="595">
        <f t="shared" ref="H34:H35" si="43">G34*12.12</f>
        <v>0</v>
      </c>
      <c r="I34" s="584"/>
      <c r="J34" s="592"/>
      <c r="K34" s="593">
        <f t="shared" ref="K34:K35" si="44">+J34/21*2</f>
        <v>0</v>
      </c>
      <c r="L34" s="594">
        <f t="shared" ref="L34:L35" si="45">I34*K34/12</f>
        <v>0</v>
      </c>
      <c r="M34" s="595">
        <f t="shared" ref="M34:M35" si="46">L34*12.12</f>
        <v>0</v>
      </c>
      <c r="N34" s="1555">
        <f t="shared" ref="N34" si="47">A34</f>
        <v>10</v>
      </c>
      <c r="O34" s="1557" t="str">
        <f t="shared" ref="O34" si="48">B34</f>
        <v>Սնանկության դատարան</v>
      </c>
      <c r="P34" s="583" t="s">
        <v>22</v>
      </c>
      <c r="Q34" s="589"/>
      <c r="R34" s="592"/>
      <c r="S34" s="593">
        <f t="shared" ref="S34:S35" si="49">+R34/21*2</f>
        <v>0</v>
      </c>
      <c r="T34" s="594">
        <f t="shared" ref="T34:T35" si="50">Q34*S34/12</f>
        <v>0</v>
      </c>
      <c r="U34" s="595">
        <f t="shared" ref="U34:U35" si="51">T34*12.12</f>
        <v>0</v>
      </c>
      <c r="V34" s="589"/>
      <c r="W34" s="592"/>
      <c r="X34" s="593">
        <f t="shared" ref="X34:X35" si="52">+W34/21*2</f>
        <v>0</v>
      </c>
      <c r="Y34" s="594">
        <f t="shared" ref="Y34:Y35" si="53">V34*X34/12</f>
        <v>0</v>
      </c>
      <c r="Z34" s="595">
        <f t="shared" ref="Z34:Z35" si="54">Y34*12.12</f>
        <v>0</v>
      </c>
    </row>
    <row r="35" spans="1:26" s="590" customFormat="1" ht="16.5" hidden="1" customHeight="1" thickBot="1" x14ac:dyDescent="0.25">
      <c r="A35" s="1560"/>
      <c r="B35" s="1562"/>
      <c r="C35" s="599" t="s">
        <v>23</v>
      </c>
      <c r="D35" s="589"/>
      <c r="E35" s="600"/>
      <c r="F35" s="593"/>
      <c r="G35" s="594">
        <f t="shared" si="42"/>
        <v>0</v>
      </c>
      <c r="H35" s="595">
        <f t="shared" si="43"/>
        <v>0</v>
      </c>
      <c r="I35" s="584"/>
      <c r="J35" s="600"/>
      <c r="K35" s="593">
        <f t="shared" si="44"/>
        <v>0</v>
      </c>
      <c r="L35" s="594">
        <f t="shared" si="45"/>
        <v>0</v>
      </c>
      <c r="M35" s="595">
        <f t="shared" si="46"/>
        <v>0</v>
      </c>
      <c r="N35" s="1556"/>
      <c r="O35" s="1558"/>
      <c r="P35" s="599" t="s">
        <v>23</v>
      </c>
      <c r="Q35" s="589"/>
      <c r="R35" s="600"/>
      <c r="S35" s="593">
        <f t="shared" si="49"/>
        <v>0</v>
      </c>
      <c r="T35" s="594">
        <f t="shared" si="50"/>
        <v>0</v>
      </c>
      <c r="U35" s="595">
        <f t="shared" si="51"/>
        <v>0</v>
      </c>
      <c r="V35" s="589"/>
      <c r="W35" s="600"/>
      <c r="X35" s="593">
        <f t="shared" si="52"/>
        <v>0</v>
      </c>
      <c r="Y35" s="594">
        <f t="shared" si="53"/>
        <v>0</v>
      </c>
      <c r="Z35" s="595">
        <f t="shared" si="54"/>
        <v>0</v>
      </c>
    </row>
  </sheetData>
  <mergeCells count="50">
    <mergeCell ref="N24:N25"/>
    <mergeCell ref="O24:O25"/>
    <mergeCell ref="N26:N27"/>
    <mergeCell ref="O26:O27"/>
    <mergeCell ref="N28:N29"/>
    <mergeCell ref="O28:O29"/>
    <mergeCell ref="N18:N19"/>
    <mergeCell ref="O18:O19"/>
    <mergeCell ref="N20:N21"/>
    <mergeCell ref="O20:O21"/>
    <mergeCell ref="N22:N23"/>
    <mergeCell ref="O22:O23"/>
    <mergeCell ref="A12:A13"/>
    <mergeCell ref="B12:B13"/>
    <mergeCell ref="N14:N15"/>
    <mergeCell ref="O14:O15"/>
    <mergeCell ref="N16:N17"/>
    <mergeCell ref="O16:O17"/>
    <mergeCell ref="A24:A25"/>
    <mergeCell ref="A16:A17"/>
    <mergeCell ref="B16:B17"/>
    <mergeCell ref="Q4:U4"/>
    <mergeCell ref="V4:Z4"/>
    <mergeCell ref="B24:B25"/>
    <mergeCell ref="A18:A19"/>
    <mergeCell ref="B18:B19"/>
    <mergeCell ref="A20:A21"/>
    <mergeCell ref="B20:B21"/>
    <mergeCell ref="A22:A23"/>
    <mergeCell ref="B22:B23"/>
    <mergeCell ref="I4:M4"/>
    <mergeCell ref="A14:A15"/>
    <mergeCell ref="B14:B15"/>
    <mergeCell ref="D4:H4"/>
    <mergeCell ref="N34:N35"/>
    <mergeCell ref="O34:O35"/>
    <mergeCell ref="A34:A35"/>
    <mergeCell ref="B34:B35"/>
    <mergeCell ref="A26:A27"/>
    <mergeCell ref="A30:A31"/>
    <mergeCell ref="B30:B31"/>
    <mergeCell ref="A32:A33"/>
    <mergeCell ref="B32:B33"/>
    <mergeCell ref="B26:B27"/>
    <mergeCell ref="A28:A29"/>
    <mergeCell ref="B28:B29"/>
    <mergeCell ref="N30:N31"/>
    <mergeCell ref="O30:O31"/>
    <mergeCell ref="N32:N33"/>
    <mergeCell ref="O32:O33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23"/>
  <sheetViews>
    <sheetView zoomScaleNormal="100" workbookViewId="0">
      <selection activeCell="B7" sqref="B7"/>
    </sheetView>
  </sheetViews>
  <sheetFormatPr defaultColWidth="9.28515625" defaultRowHeight="27" customHeight="1" x14ac:dyDescent="0.25"/>
  <cols>
    <col min="1" max="1" width="88.28515625" style="580" customWidth="1"/>
    <col min="2" max="4" width="18.28515625" style="581" customWidth="1"/>
    <col min="5" max="5" width="15" style="579" customWidth="1"/>
    <col min="6" max="6" width="13.5703125" style="580" customWidth="1"/>
    <col min="7" max="16384" width="9.28515625" style="580"/>
  </cols>
  <sheetData>
    <row r="2" spans="1:6" ht="27" customHeight="1" x14ac:dyDescent="0.25">
      <c r="A2" s="1581" t="s">
        <v>467</v>
      </c>
      <c r="B2" s="1581"/>
      <c r="C2" s="578"/>
      <c r="D2" s="578"/>
    </row>
    <row r="3" spans="1:6" ht="27" customHeight="1" thickBot="1" x14ac:dyDescent="0.3"/>
    <row r="4" spans="1:6" ht="74.25" customHeight="1" x14ac:dyDescent="0.25">
      <c r="A4" s="650" t="s">
        <v>440</v>
      </c>
      <c r="B4" s="651">
        <v>2022</v>
      </c>
      <c r="C4" s="651">
        <v>2023</v>
      </c>
      <c r="D4" s="652">
        <v>2024</v>
      </c>
    </row>
    <row r="5" spans="1:6" ht="23.25" hidden="1" customHeight="1" x14ac:dyDescent="0.25">
      <c r="A5" s="653" t="s">
        <v>94</v>
      </c>
      <c r="B5" s="649">
        <f>+ԱՄՓՈՓ!AO11</f>
        <v>0</v>
      </c>
      <c r="C5" s="649">
        <f>+ԱՄՓՈՓ!BL11</f>
        <v>0</v>
      </c>
      <c r="D5" s="654">
        <f>+ԱՄՓՈՓ!CI11</f>
        <v>0</v>
      </c>
      <c r="F5" s="579"/>
    </row>
    <row r="6" spans="1:6" ht="23.25" hidden="1" customHeight="1" x14ac:dyDescent="0.25">
      <c r="A6" s="653" t="s">
        <v>50</v>
      </c>
      <c r="B6" s="649">
        <f>+ԱՄՓՈՓ!AO12</f>
        <v>0</v>
      </c>
      <c r="C6" s="649">
        <f>+ԱՄՓՈՓ!BL12</f>
        <v>0</v>
      </c>
      <c r="D6" s="654">
        <f>+ԱՄՓՈՓ!CI12</f>
        <v>0</v>
      </c>
      <c r="F6" s="579"/>
    </row>
    <row r="7" spans="1:6" ht="23.25" customHeight="1" x14ac:dyDescent="0.25">
      <c r="A7" s="653" t="s">
        <v>65</v>
      </c>
      <c r="B7" s="649">
        <f>+ԱՄՓՈՓ!AO13</f>
        <v>1047260.76</v>
      </c>
      <c r="C7" s="649">
        <f>+ԱՄՓՈՓ!BL13</f>
        <v>1079933.92</v>
      </c>
      <c r="D7" s="654">
        <f>+ԱՄՓՈՓ!CI13</f>
        <v>1079933.92</v>
      </c>
      <c r="F7" s="579"/>
    </row>
    <row r="8" spans="1:6" ht="23.25" customHeight="1" x14ac:dyDescent="0.25">
      <c r="A8" s="653" t="s">
        <v>67</v>
      </c>
      <c r="B8" s="649">
        <f>+ԱՄՓՈՓ!AO14</f>
        <v>1047260.76</v>
      </c>
      <c r="C8" s="649">
        <f>+ԱՄՓՈՓ!BL14</f>
        <v>1079933.92</v>
      </c>
      <c r="D8" s="654">
        <f>+ԱՄՓՈՓ!CI14</f>
        <v>1079933.92</v>
      </c>
      <c r="F8" s="579"/>
    </row>
    <row r="9" spans="1:6" ht="23.25" customHeight="1" x14ac:dyDescent="0.25">
      <c r="A9" s="653" t="s">
        <v>69</v>
      </c>
      <c r="B9" s="649">
        <f>+ԱՄՓՈՓ!AO15</f>
        <v>1047260.76</v>
      </c>
      <c r="C9" s="649">
        <f>+ԱՄՓՈՓ!BL15</f>
        <v>1079933.92</v>
      </c>
      <c r="D9" s="654">
        <f>+ԱՄՓՈՓ!CI15</f>
        <v>1079933.92</v>
      </c>
      <c r="F9" s="579"/>
    </row>
    <row r="10" spans="1:6" ht="27" customHeight="1" x14ac:dyDescent="0.25">
      <c r="A10" s="653" t="s">
        <v>726</v>
      </c>
      <c r="B10" s="649">
        <f>+ԱՄՓՈՓ!AO16</f>
        <v>4362128.2704761904</v>
      </c>
      <c r="C10" s="649">
        <f>+ԱՄՓՈՓ!BL16</f>
        <v>4499968.4398095226</v>
      </c>
      <c r="D10" s="654">
        <f>+ԱՄՓՈՓ!CI16</f>
        <v>4499968.4398095226</v>
      </c>
      <c r="F10" s="579"/>
    </row>
    <row r="11" spans="1:6" ht="27" customHeight="1" x14ac:dyDescent="0.25">
      <c r="A11" s="653" t="s">
        <v>72</v>
      </c>
      <c r="B11" s="649">
        <f>+ԱՄՓՈՓ!AO17</f>
        <v>379643.60000000003</v>
      </c>
      <c r="C11" s="649">
        <f>+ԱՄՓՈՓ!BL17</f>
        <v>391647.06514285714</v>
      </c>
      <c r="D11" s="654">
        <f>+ԱՄՓՈՓ!CI17</f>
        <v>391647.06514285714</v>
      </c>
      <c r="F11" s="579"/>
    </row>
    <row r="12" spans="1:6" ht="27" customHeight="1" x14ac:dyDescent="0.25">
      <c r="A12" s="653" t="s">
        <v>73</v>
      </c>
      <c r="B12" s="649">
        <f>+ԱՄՓՈՓ!AO18</f>
        <v>379643.60000000003</v>
      </c>
      <c r="C12" s="649">
        <f>+ԱՄՓՈՓ!BL18</f>
        <v>391647.06514285714</v>
      </c>
      <c r="D12" s="654">
        <f>+ԱՄՓՈՓ!CI18</f>
        <v>391647.06514285714</v>
      </c>
      <c r="F12" s="579"/>
    </row>
    <row r="13" spans="1:6" ht="27" customHeight="1" x14ac:dyDescent="0.25">
      <c r="A13" s="653" t="s">
        <v>75</v>
      </c>
      <c r="B13" s="649">
        <f>+ԱՄՓՈՓ!AO19</f>
        <v>379643.60000000003</v>
      </c>
      <c r="C13" s="649">
        <f>+ԱՄՓՈՓ!BL19</f>
        <v>391647.06514285714</v>
      </c>
      <c r="D13" s="654">
        <f>+ԱՄՓՈՓ!CI19</f>
        <v>391647.06514285714</v>
      </c>
      <c r="F13" s="579"/>
    </row>
    <row r="14" spans="1:6" ht="27" customHeight="1" x14ac:dyDescent="0.25">
      <c r="A14" s="653" t="s">
        <v>76</v>
      </c>
      <c r="B14" s="649">
        <f>+ԱՄՓՈՓ!AO20</f>
        <v>379643.60000000003</v>
      </c>
      <c r="C14" s="649">
        <f>+ԱՄՓՈՓ!BL20</f>
        <v>391647.06514285714</v>
      </c>
      <c r="D14" s="654">
        <f>+ԱՄՓՈՓ!CI20</f>
        <v>391647.06514285714</v>
      </c>
      <c r="F14" s="579"/>
    </row>
    <row r="15" spans="1:6" ht="23.25" customHeight="1" x14ac:dyDescent="0.25">
      <c r="A15" s="653" t="s">
        <v>77</v>
      </c>
      <c r="B15" s="649">
        <f>+ԱՄՓՈՓ!AO21</f>
        <v>379643.60000000003</v>
      </c>
      <c r="C15" s="649">
        <f>+ԱՄՓՈՓ!BL21</f>
        <v>391647.06514285714</v>
      </c>
      <c r="D15" s="654">
        <f>+ԱՄՓՈՓ!CI21</f>
        <v>391647.06514285714</v>
      </c>
      <c r="F15" s="579"/>
    </row>
    <row r="16" spans="1:6" ht="23.25" customHeight="1" x14ac:dyDescent="0.25">
      <c r="A16" s="653" t="s">
        <v>78</v>
      </c>
      <c r="B16" s="649">
        <f>+ԱՄՓՈՓ!AO22</f>
        <v>379643.60000000003</v>
      </c>
      <c r="C16" s="649">
        <f>+ԱՄՓՈՓ!BL22</f>
        <v>391647.06514285714</v>
      </c>
      <c r="D16" s="654">
        <f>+ԱՄՓՈՓ!CI22</f>
        <v>391647.06514285714</v>
      </c>
      <c r="F16" s="579"/>
    </row>
    <row r="17" spans="1:6" ht="23.25" customHeight="1" x14ac:dyDescent="0.25">
      <c r="A17" s="653" t="s">
        <v>79</v>
      </c>
      <c r="B17" s="649">
        <f>+ԱՄՓՈՓ!AO23</f>
        <v>379643.60000000003</v>
      </c>
      <c r="C17" s="649">
        <f>+ԱՄՓՈՓ!BL23</f>
        <v>391647.06514285714</v>
      </c>
      <c r="D17" s="654">
        <f>+ԱՄՓՈՓ!CI23</f>
        <v>391647.06514285714</v>
      </c>
      <c r="F17" s="579"/>
    </row>
    <row r="18" spans="1:6" ht="23.25" customHeight="1" x14ac:dyDescent="0.25">
      <c r="A18" s="653" t="s">
        <v>80</v>
      </c>
      <c r="B18" s="649">
        <f>+ԱՄՓՈՓ!AO24</f>
        <v>379643.60000000003</v>
      </c>
      <c r="C18" s="649">
        <f>+ԱՄՓՈՓ!BL24</f>
        <v>391647.06514285714</v>
      </c>
      <c r="D18" s="654">
        <f>+ԱՄՓՈՓ!CI24</f>
        <v>391647.06514285714</v>
      </c>
      <c r="F18" s="579"/>
    </row>
    <row r="19" spans="1:6" ht="23.25" customHeight="1" x14ac:dyDescent="0.25">
      <c r="A19" s="653" t="s">
        <v>82</v>
      </c>
      <c r="B19" s="649">
        <f>+ԱՄՓՈՓ!AO25</f>
        <v>379643.60000000003</v>
      </c>
      <c r="C19" s="649">
        <f>+ԱՄՓՈՓ!BL25</f>
        <v>391647.06514285714</v>
      </c>
      <c r="D19" s="654">
        <f>+ԱՄՓՈՓ!CI25</f>
        <v>391647.06514285714</v>
      </c>
      <c r="F19" s="579"/>
    </row>
    <row r="20" spans="1:6" ht="23.25" customHeight="1" x14ac:dyDescent="0.25">
      <c r="A20" s="653" t="s">
        <v>725</v>
      </c>
      <c r="B20" s="649">
        <f>+ԱՄՓՈՓ!AO26</f>
        <v>2094521.52</v>
      </c>
      <c r="C20" s="649">
        <f>+ԱՄՓՈՓ!BL26</f>
        <v>2159867.8400000008</v>
      </c>
      <c r="D20" s="654">
        <f>+ԱՄՓՈՓ!CI26</f>
        <v>2159867.8400000008</v>
      </c>
      <c r="F20" s="579"/>
    </row>
    <row r="21" spans="1:6" ht="24.75" hidden="1" customHeight="1" x14ac:dyDescent="0.25">
      <c r="A21" s="653" t="s">
        <v>83</v>
      </c>
      <c r="B21" s="649">
        <f>+ԱՄՓՈՓ!AO27</f>
        <v>0</v>
      </c>
      <c r="C21" s="649">
        <f>+ԱՄՓՈՓ!BL27</f>
        <v>0</v>
      </c>
      <c r="D21" s="654">
        <f>+ԱՄՓՈՓ!CI27</f>
        <v>0</v>
      </c>
      <c r="F21" s="579"/>
    </row>
    <row r="22" spans="1:6" ht="24.75" customHeight="1" x14ac:dyDescent="0.25">
      <c r="A22" s="653" t="s">
        <v>466</v>
      </c>
      <c r="B22" s="649">
        <f>+ԱՄՓՈՓ!AO28</f>
        <v>6601124.7466666671</v>
      </c>
      <c r="C22" s="649">
        <f>+ԱՄՓՈՓ!BL28</f>
        <v>6808410.6561904745</v>
      </c>
      <c r="D22" s="654">
        <f>+ԱՄՓՈՓ!CI28</f>
        <v>13750787.579999998</v>
      </c>
      <c r="F22" s="579"/>
    </row>
    <row r="23" spans="1:6" ht="32.25" customHeight="1" thickBot="1" x14ac:dyDescent="0.3">
      <c r="A23" s="655" t="s">
        <v>468</v>
      </c>
      <c r="B23" s="656">
        <f>SUM(B5:B22)</f>
        <v>19616349.217142854</v>
      </c>
      <c r="C23" s="656">
        <f t="shared" ref="C23:D23" si="0">SUM(C5:C22)</f>
        <v>20232872.282285709</v>
      </c>
      <c r="D23" s="657">
        <f t="shared" si="0"/>
        <v>27175249.206095234</v>
      </c>
      <c r="F23" s="579"/>
    </row>
  </sheetData>
  <mergeCells count="1">
    <mergeCell ref="A2:B2"/>
  </mergeCells>
  <conditionalFormatting sqref="E23 F5:F22">
    <cfRule type="cellIs" dxfId="5" priority="3" operator="notEqual">
      <formula>0</formula>
    </cfRule>
  </conditionalFormatting>
  <conditionalFormatting sqref="F23">
    <cfRule type="cellIs" dxfId="4" priority="2" operator="notEqual">
      <formula>0</formula>
    </cfRule>
  </conditionalFormatting>
  <pageMargins left="0.7" right="0.7" top="0.25" bottom="0.23" header="0.2" footer="0.2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opLeftCell="A4" zoomScaleNormal="100" workbookViewId="0">
      <selection activeCell="B10" sqref="B10"/>
    </sheetView>
  </sheetViews>
  <sheetFormatPr defaultColWidth="9.28515625" defaultRowHeight="15" x14ac:dyDescent="0.25"/>
  <cols>
    <col min="1" max="1" width="88.28515625" style="580" customWidth="1"/>
    <col min="2" max="7" width="19.85546875" style="580" customWidth="1"/>
    <col min="8" max="10" width="18.28515625" style="581" customWidth="1"/>
    <col min="11" max="11" width="16.85546875" style="579" customWidth="1"/>
    <col min="12" max="13" width="16.85546875" style="580" customWidth="1"/>
    <col min="14" max="16384" width="9.28515625" style="580"/>
  </cols>
  <sheetData>
    <row r="2" spans="1:13" ht="27" customHeight="1" x14ac:dyDescent="0.25">
      <c r="A2" s="1581" t="s">
        <v>467</v>
      </c>
      <c r="B2" s="1581"/>
      <c r="C2" s="1581"/>
      <c r="D2" s="1581"/>
      <c r="E2" s="1581"/>
      <c r="F2" s="1581"/>
      <c r="G2" s="1581"/>
      <c r="H2" s="1581"/>
      <c r="I2" s="647"/>
      <c r="J2" s="647"/>
    </row>
    <row r="3" spans="1:13" ht="27" customHeight="1" thickBot="1" x14ac:dyDescent="0.3"/>
    <row r="4" spans="1:13" ht="204" customHeight="1" x14ac:dyDescent="0.25">
      <c r="A4" s="659" t="s">
        <v>440</v>
      </c>
      <c r="B4" s="660" t="s">
        <v>916</v>
      </c>
      <c r="C4" s="660" t="s">
        <v>927</v>
      </c>
      <c r="D4" s="660" t="s">
        <v>1071</v>
      </c>
      <c r="E4" s="661" t="s">
        <v>915</v>
      </c>
      <c r="F4" s="661" t="s">
        <v>928</v>
      </c>
      <c r="G4" s="661" t="s">
        <v>1072</v>
      </c>
      <c r="H4" s="661" t="s">
        <v>914</v>
      </c>
      <c r="I4" s="661" t="s">
        <v>929</v>
      </c>
      <c r="J4" s="661" t="s">
        <v>1073</v>
      </c>
      <c r="K4" s="662" t="s">
        <v>917</v>
      </c>
      <c r="L4" s="662" t="s">
        <v>930</v>
      </c>
      <c r="M4" s="663" t="s">
        <v>1074</v>
      </c>
    </row>
    <row r="5" spans="1:13" ht="23.25" hidden="1" customHeight="1" x14ac:dyDescent="0.25">
      <c r="A5" s="664" t="s">
        <v>94</v>
      </c>
      <c r="B5" s="658">
        <f>+ԱՄՓՈՓ!AG11+ԱՄՓՈՓ!AH11+ԱՄՓՈՓ!AI11+ԱՄՓՈՓ!AJ11+ԱՄՓՈՓ!AK11</f>
        <v>0</v>
      </c>
      <c r="C5" s="658">
        <f>+ԱՄՓՈՓ!BD11+ԱՄՓՈՓ!BE11+ԱՄՓՈՓ!BF11+ԱՄՓՈՓ!BG11+ԱՄՓՈՓ!BH11</f>
        <v>0</v>
      </c>
      <c r="D5" s="658">
        <f>+ԱՄՓՈՓ!CA11+ԱՄՓՈՓ!CB11+ԱՄՓՈՓ!CC11+ԱՄՓՈՓ!CD11+ԱՄՓՈՓ!CE11</f>
        <v>0</v>
      </c>
      <c r="E5" s="353">
        <f>+ԱՄՓՈՓ!AO11</f>
        <v>0</v>
      </c>
      <c r="F5" s="353">
        <f>+ԱՄՓՈՓ!BL11</f>
        <v>0</v>
      </c>
      <c r="G5" s="353">
        <f>+ԱՄՓՈՓ!CI11</f>
        <v>0</v>
      </c>
      <c r="H5" s="353">
        <f>+B5*0.3-E5</f>
        <v>0</v>
      </c>
      <c r="I5" s="353">
        <f>+C5*0.3-F5</f>
        <v>0</v>
      </c>
      <c r="J5" s="353">
        <f>+D5*0.3-G5</f>
        <v>0</v>
      </c>
      <c r="K5" s="648">
        <f>+(H5+E5)/6</f>
        <v>0</v>
      </c>
      <c r="L5" s="648">
        <f>+(I5+F5)/6</f>
        <v>0</v>
      </c>
      <c r="M5" s="648">
        <f t="shared" ref="M5" si="0">+(J5+G5)/6</f>
        <v>0</v>
      </c>
    </row>
    <row r="6" spans="1:13" ht="23.25" hidden="1" customHeight="1" x14ac:dyDescent="0.25">
      <c r="A6" s="664" t="s">
        <v>802</v>
      </c>
      <c r="B6" s="658">
        <f>+ԱՄՓՈՓ!AG12+ԱՄՓՈՓ!AH12+ԱՄՓՈՓ!AI12+ԱՄՓՈՓ!AJ12+ԱՄՓՈՓ!AK12</f>
        <v>0</v>
      </c>
      <c r="C6" s="658">
        <f>+ԱՄՓՈՓ!BD12+ԱՄՓՈՓ!BE12+ԱՄՓՈՓ!BF12+ԱՄՓՈՓ!BG12+ԱՄՓՈՓ!BH12</f>
        <v>0</v>
      </c>
      <c r="D6" s="658">
        <f>+ԱՄՓՈՓ!CA12+ԱՄՓՈՓ!CB12+ԱՄՓՈՓ!CC12+ԱՄՓՈՓ!CD12+ԱՄՓՈՓ!CE12</f>
        <v>0</v>
      </c>
      <c r="E6" s="353">
        <f>+ԱՄՓՈՓ!AO12</f>
        <v>0</v>
      </c>
      <c r="F6" s="353">
        <f>+ԱՄՓՈՓ!BL12</f>
        <v>0</v>
      </c>
      <c r="G6" s="353">
        <f>+ԱՄՓՈՓ!CI12</f>
        <v>0</v>
      </c>
      <c r="H6" s="353">
        <f t="shared" ref="H6:H22" si="1">+B6*0.3-E6</f>
        <v>0</v>
      </c>
      <c r="I6" s="353">
        <f t="shared" ref="I6:I22" si="2">+C6*0.3-F6</f>
        <v>0</v>
      </c>
      <c r="J6" s="353">
        <f t="shared" ref="J6:J22" si="3">+D6*0.3-G6</f>
        <v>0</v>
      </c>
      <c r="K6" s="648">
        <f t="shared" ref="K6:K22" si="4">+(H6+E6)/6</f>
        <v>0</v>
      </c>
      <c r="L6" s="648">
        <f t="shared" ref="L6:L22" si="5">+(I6+F6)/6</f>
        <v>0</v>
      </c>
      <c r="M6" s="648">
        <f t="shared" ref="M6:M22" si="6">+(J6+G6)/6</f>
        <v>0</v>
      </c>
    </row>
    <row r="7" spans="1:13" ht="23.25" customHeight="1" x14ac:dyDescent="0.25">
      <c r="A7" s="664" t="s">
        <v>65</v>
      </c>
      <c r="B7" s="658">
        <f>+ԱՄՓՈՓ!AG13+ԱՄՓՈՓ!AH13+ԱՄՓՈՓ!AI13+ԱՄՓՈՓ!AJ13+ԱՄՓՈՓ!AK13</f>
        <v>49422453.600000001</v>
      </c>
      <c r="C7" s="658">
        <f>+ԱՄՓՈՓ!BD13+ԱՄՓՈՓ!BE13+ԱՄՓՈՓ!BF13+ԱՄՓՈՓ!BG13+ԱՄՓՈՓ!BH13</f>
        <v>50316666.399999991</v>
      </c>
      <c r="D7" s="658">
        <f>+ԱՄՓՈՓ!CA13+ԱՄՓՈՓ!CB13+ԱՄՓՈՓ!CC13+ԱՄՓՈՓ!CD13+ԱՄՓՈՓ!CE13</f>
        <v>50884147.599999994</v>
      </c>
      <c r="E7" s="353">
        <f>+ԱՄՓՈՓ!AO13</f>
        <v>1047260.76</v>
      </c>
      <c r="F7" s="353">
        <f>+ԱՄՓՈՓ!BL13</f>
        <v>1079933.92</v>
      </c>
      <c r="G7" s="353">
        <f>+ԱՄՓՈՓ!CI13</f>
        <v>1079933.92</v>
      </c>
      <c r="H7" s="353">
        <f t="shared" si="1"/>
        <v>13779475.32</v>
      </c>
      <c r="I7" s="353">
        <f t="shared" si="2"/>
        <v>14015065.999999996</v>
      </c>
      <c r="J7" s="353">
        <f t="shared" si="3"/>
        <v>14185310.359999998</v>
      </c>
      <c r="K7" s="648">
        <f t="shared" si="4"/>
        <v>2471122.6800000002</v>
      </c>
      <c r="L7" s="648">
        <f t="shared" si="5"/>
        <v>2515833.3199999994</v>
      </c>
      <c r="M7" s="648">
        <f t="shared" si="6"/>
        <v>2544207.3799999994</v>
      </c>
    </row>
    <row r="8" spans="1:13" ht="23.25" customHeight="1" x14ac:dyDescent="0.25">
      <c r="A8" s="664" t="s">
        <v>67</v>
      </c>
      <c r="B8" s="658">
        <f>+ԱՄՓՈՓ!AG14+ԱՄՓՈՓ!AH14+ԱՄՓՈՓ!AI14+ԱՄՓՈՓ!AJ14+ԱՄՓՈՓ!AK14</f>
        <v>49422453.600000001</v>
      </c>
      <c r="C8" s="658">
        <f>+ԱՄՓՈՓ!BD14+ԱՄՓՈՓ!BE14+ԱՄՓՈՓ!BF14+ԱՄՓՈՓ!BG14+ԱՄՓՈՓ!BH14</f>
        <v>50316666.399999991</v>
      </c>
      <c r="D8" s="658">
        <f>+ԱՄՓՈՓ!CA14+ԱՄՓՈՓ!CB14+ԱՄՓՈՓ!CC14+ԱՄՓՈՓ!CD14+ԱՄՓՈՓ!CE14</f>
        <v>50884147.599999994</v>
      </c>
      <c r="E8" s="353">
        <f>+ԱՄՓՈՓ!AO14</f>
        <v>1047260.76</v>
      </c>
      <c r="F8" s="353">
        <f>+ԱՄՓՈՓ!BL14</f>
        <v>1079933.92</v>
      </c>
      <c r="G8" s="353">
        <f>+ԱՄՓՈՓ!CI14</f>
        <v>1079933.92</v>
      </c>
      <c r="H8" s="353">
        <f t="shared" si="1"/>
        <v>13779475.32</v>
      </c>
      <c r="I8" s="353">
        <f t="shared" si="2"/>
        <v>14015065.999999996</v>
      </c>
      <c r="J8" s="353">
        <f t="shared" si="3"/>
        <v>14185310.359999998</v>
      </c>
      <c r="K8" s="648">
        <f t="shared" si="4"/>
        <v>2471122.6800000002</v>
      </c>
      <c r="L8" s="648">
        <f t="shared" si="5"/>
        <v>2515833.3199999994</v>
      </c>
      <c r="M8" s="648">
        <f t="shared" si="6"/>
        <v>2544207.3799999994</v>
      </c>
    </row>
    <row r="9" spans="1:13" ht="23.25" customHeight="1" x14ac:dyDescent="0.25">
      <c r="A9" s="664" t="s">
        <v>69</v>
      </c>
      <c r="B9" s="658">
        <f>+ԱՄՓՈՓ!AG15+ԱՄՓՈՓ!AH15+ԱՄՓՈՓ!AI15+ԱՄՓՈՓ!AJ15+ԱՄՓՈՓ!AK15</f>
        <v>49422453.600000001</v>
      </c>
      <c r="C9" s="658">
        <f>+ԱՄՓՈՓ!BD15+ԱՄՓՈՓ!BE15+ԱՄՓՈՓ!BF15+ԱՄՓՈՓ!BG15+ԱՄՓՈՓ!BH15</f>
        <v>50316666.399999991</v>
      </c>
      <c r="D9" s="658">
        <f>+ԱՄՓՈՓ!CA15+ԱՄՓՈՓ!CB15+ԱՄՓՈՓ!CC15+ԱՄՓՈՓ!CD15+ԱՄՓՈՓ!CE15</f>
        <v>50884147.599999994</v>
      </c>
      <c r="E9" s="353">
        <f>+ԱՄՓՈՓ!AO15</f>
        <v>1047260.76</v>
      </c>
      <c r="F9" s="353">
        <f>+ԱՄՓՈՓ!BL15</f>
        <v>1079933.92</v>
      </c>
      <c r="G9" s="353">
        <f>+ԱՄՓՈՓ!CI15</f>
        <v>1079933.92</v>
      </c>
      <c r="H9" s="353">
        <f t="shared" si="1"/>
        <v>13779475.32</v>
      </c>
      <c r="I9" s="353">
        <f t="shared" si="2"/>
        <v>14015065.999999996</v>
      </c>
      <c r="J9" s="353">
        <f t="shared" si="3"/>
        <v>14185310.359999998</v>
      </c>
      <c r="K9" s="648">
        <f t="shared" si="4"/>
        <v>2471122.6800000002</v>
      </c>
      <c r="L9" s="648">
        <f t="shared" si="5"/>
        <v>2515833.3199999994</v>
      </c>
      <c r="M9" s="648">
        <f t="shared" si="6"/>
        <v>2544207.3799999994</v>
      </c>
    </row>
    <row r="10" spans="1:13" ht="27" customHeight="1" x14ac:dyDescent="0.25">
      <c r="A10" s="664" t="s">
        <v>726</v>
      </c>
      <c r="B10" s="658">
        <f>+ԱՄՓՈՓ!AG16+ԱՄՓՈՓ!AH16+ԱՄՓՈՓ!AI16+ԱՄՓՈՓ!AJ16+ԱՄՓՈՓ!AK16</f>
        <v>160020832.26666665</v>
      </c>
      <c r="C10" s="658">
        <f>+ԱՄՓՈՓ!BD16+ԱՄՓՈՓ!BE16+ԱՄՓՈՓ!BF16+ԱՄՓՈՓ!BG16+ԱՄՓՈՓ!BH16</f>
        <v>162837936.43619046</v>
      </c>
      <c r="D10" s="658">
        <f>+ԱՄՓՈՓ!CA16+ԱՄՓՈՓ!CB16+ԱՄՓՈՓ!CC16+ԱՄՓՈՓ!CD16+ԱՄՓՈՓ!CE16</f>
        <v>164213648.43619046</v>
      </c>
      <c r="E10" s="353">
        <f>+ԱՄՓՈՓ!AO16</f>
        <v>4362128.2704761904</v>
      </c>
      <c r="F10" s="353">
        <f>+ԱՄՓՈՓ!BL16</f>
        <v>4499968.4398095226</v>
      </c>
      <c r="G10" s="353">
        <f>+ԱՄՓՈՓ!CI16</f>
        <v>4499968.4398095226</v>
      </c>
      <c r="H10" s="353">
        <f t="shared" si="1"/>
        <v>43644121.4095238</v>
      </c>
      <c r="I10" s="353">
        <f t="shared" si="2"/>
        <v>44351412.491047613</v>
      </c>
      <c r="J10" s="353">
        <f t="shared" si="3"/>
        <v>44764126.091047615</v>
      </c>
      <c r="K10" s="648">
        <f t="shared" si="4"/>
        <v>8001041.6133333324</v>
      </c>
      <c r="L10" s="648">
        <f t="shared" si="5"/>
        <v>8141896.8218095228</v>
      </c>
      <c r="M10" s="648">
        <f t="shared" si="6"/>
        <v>8210682.4218095234</v>
      </c>
    </row>
    <row r="11" spans="1:13" ht="27" customHeight="1" x14ac:dyDescent="0.25">
      <c r="A11" s="664" t="s">
        <v>72</v>
      </c>
      <c r="B11" s="658">
        <f>+ԱՄՓՈՓ!AG17+ԱՄՓՈՓ!AH17+ԱՄՓՈՓ!AI17+ԱՄՓՈՓ!AJ17+ԱՄՓՈՓ!AK17</f>
        <v>18075873.028571427</v>
      </c>
      <c r="C11" s="658">
        <f>+ԱՄՓՈՓ!BD17+ԱՄՓՈՓ!BE17+ԱՄՓՈՓ!BF17+ԱՄՓՈՓ!BG17+ԱՄՓՈՓ!BH17</f>
        <v>18386768.822857141</v>
      </c>
      <c r="D11" s="658">
        <f>+ԱՄՓՈՓ!CA17+ԱՄՓՈՓ!CB17+ԱՄՓՈՓ!CC17+ԱՄՓՈՓ!CD17+ԱՄՓՈՓ!CE17</f>
        <v>18558732.822857141</v>
      </c>
      <c r="E11" s="353">
        <f>+ԱՄՓՈՓ!AO17</f>
        <v>379643.60000000003</v>
      </c>
      <c r="F11" s="353">
        <f>+ԱՄՓՈՓ!BL17</f>
        <v>391647.06514285714</v>
      </c>
      <c r="G11" s="353">
        <f>+ԱՄՓՈՓ!CI17</f>
        <v>391647.06514285714</v>
      </c>
      <c r="H11" s="353">
        <f t="shared" si="1"/>
        <v>5043118.3085714281</v>
      </c>
      <c r="I11" s="353">
        <f t="shared" si="2"/>
        <v>5124383.5817142855</v>
      </c>
      <c r="J11" s="353">
        <f t="shared" si="3"/>
        <v>5175972.7817142857</v>
      </c>
      <c r="K11" s="648">
        <f t="shared" si="4"/>
        <v>903793.65142857132</v>
      </c>
      <c r="L11" s="648">
        <f t="shared" si="5"/>
        <v>919338.44114285707</v>
      </c>
      <c r="M11" s="648">
        <f t="shared" si="6"/>
        <v>927936.64114285714</v>
      </c>
    </row>
    <row r="12" spans="1:13" ht="27" customHeight="1" x14ac:dyDescent="0.25">
      <c r="A12" s="664" t="s">
        <v>73</v>
      </c>
      <c r="B12" s="658">
        <f>+ԱՄՓՈՓ!AG18+ԱՄՓՈՓ!AH18+ԱՄՓՈՓ!AI18+ԱՄՓՈՓ!AJ18+ԱՄՓՈՓ!AK18</f>
        <v>18075873.028571427</v>
      </c>
      <c r="C12" s="658">
        <f>+ԱՄՓՈՓ!BD18+ԱՄՓՈՓ!BE18+ԱՄՓՈՓ!BF18+ԱՄՓՈՓ!BG18+ԱՄՓՈՓ!BH18</f>
        <v>18386768.822857141</v>
      </c>
      <c r="D12" s="658">
        <f>+ԱՄՓՈՓ!CA18+ԱՄՓՈՓ!CB18+ԱՄՓՈՓ!CC18+ԱՄՓՈՓ!CD18+ԱՄՓՈՓ!CE18</f>
        <v>18558732.822857141</v>
      </c>
      <c r="E12" s="353">
        <f>+ԱՄՓՈՓ!AO18</f>
        <v>379643.60000000003</v>
      </c>
      <c r="F12" s="353">
        <f>+ԱՄՓՈՓ!BL18</f>
        <v>391647.06514285714</v>
      </c>
      <c r="G12" s="353">
        <f>+ԱՄՓՈՓ!CI18</f>
        <v>391647.06514285714</v>
      </c>
      <c r="H12" s="353">
        <f t="shared" si="1"/>
        <v>5043118.3085714281</v>
      </c>
      <c r="I12" s="353">
        <f t="shared" si="2"/>
        <v>5124383.5817142855</v>
      </c>
      <c r="J12" s="353">
        <f t="shared" si="3"/>
        <v>5175972.7817142857</v>
      </c>
      <c r="K12" s="648">
        <f t="shared" si="4"/>
        <v>903793.65142857132</v>
      </c>
      <c r="L12" s="648">
        <f t="shared" si="5"/>
        <v>919338.44114285707</v>
      </c>
      <c r="M12" s="648">
        <f t="shared" si="6"/>
        <v>927936.64114285714</v>
      </c>
    </row>
    <row r="13" spans="1:13" ht="27" customHeight="1" x14ac:dyDescent="0.25">
      <c r="A13" s="664" t="s">
        <v>75</v>
      </c>
      <c r="B13" s="658">
        <f>+ԱՄՓՈՓ!AG19+ԱՄՓՈՓ!AH19+ԱՄՓՈՓ!AI19+ԱՄՓՈՓ!AJ19+ԱՄՓՈՓ!AK19</f>
        <v>18075873.028571427</v>
      </c>
      <c r="C13" s="658">
        <f>+ԱՄՓՈՓ!BD19+ԱՄՓՈՓ!BE19+ԱՄՓՈՓ!BF19+ԱՄՓՈՓ!BG19+ԱՄՓՈՓ!BH19</f>
        <v>18386768.822857141</v>
      </c>
      <c r="D13" s="658">
        <f>+ԱՄՓՈՓ!CA19+ԱՄՓՈՓ!CB19+ԱՄՓՈՓ!CC19+ԱՄՓՈՓ!CD19+ԱՄՓՈՓ!CE19</f>
        <v>18558732.822857141</v>
      </c>
      <c r="E13" s="353">
        <f>+ԱՄՓՈՓ!AO19</f>
        <v>379643.60000000003</v>
      </c>
      <c r="F13" s="353">
        <f>+ԱՄՓՈՓ!BL19</f>
        <v>391647.06514285714</v>
      </c>
      <c r="G13" s="353">
        <f>+ԱՄՓՈՓ!CI19</f>
        <v>391647.06514285714</v>
      </c>
      <c r="H13" s="353">
        <f t="shared" si="1"/>
        <v>5043118.3085714281</v>
      </c>
      <c r="I13" s="353">
        <f t="shared" si="2"/>
        <v>5124383.5817142855</v>
      </c>
      <c r="J13" s="353">
        <f t="shared" si="3"/>
        <v>5175972.7817142857</v>
      </c>
      <c r="K13" s="648">
        <f t="shared" si="4"/>
        <v>903793.65142857132</v>
      </c>
      <c r="L13" s="648">
        <f t="shared" si="5"/>
        <v>919338.44114285707</v>
      </c>
      <c r="M13" s="648">
        <f t="shared" si="6"/>
        <v>927936.64114285714</v>
      </c>
    </row>
    <row r="14" spans="1:13" ht="27" customHeight="1" x14ac:dyDescent="0.25">
      <c r="A14" s="664" t="s">
        <v>76</v>
      </c>
      <c r="B14" s="658">
        <f>+ԱՄՓՈՓ!AG20+ԱՄՓՈՓ!AH20+ԱՄՓՈՓ!AI20+ԱՄՓՈՓ!AJ20+ԱՄՓՈՓ!AK20</f>
        <v>18075873.028571427</v>
      </c>
      <c r="C14" s="658">
        <f>+ԱՄՓՈՓ!BD20+ԱՄՓՈՓ!BE20+ԱՄՓՈՓ!BF20+ԱՄՓՈՓ!BG20+ԱՄՓՈՓ!BH20</f>
        <v>18386768.822857141</v>
      </c>
      <c r="D14" s="658">
        <f>+ԱՄՓՈՓ!CA20+ԱՄՓՈՓ!CB20+ԱՄՓՈՓ!CC20+ԱՄՓՈՓ!CD20+ԱՄՓՈՓ!CE20</f>
        <v>18558732.822857141</v>
      </c>
      <c r="E14" s="353">
        <f>+ԱՄՓՈՓ!AO20</f>
        <v>379643.60000000003</v>
      </c>
      <c r="F14" s="353">
        <f>+ԱՄՓՈՓ!BL20</f>
        <v>391647.06514285714</v>
      </c>
      <c r="G14" s="353">
        <f>+ԱՄՓՈՓ!CI20</f>
        <v>391647.06514285714</v>
      </c>
      <c r="H14" s="353">
        <f t="shared" si="1"/>
        <v>5043118.3085714281</v>
      </c>
      <c r="I14" s="353">
        <f t="shared" si="2"/>
        <v>5124383.5817142855</v>
      </c>
      <c r="J14" s="353">
        <f t="shared" si="3"/>
        <v>5175972.7817142857</v>
      </c>
      <c r="K14" s="648">
        <f t="shared" si="4"/>
        <v>903793.65142857132</v>
      </c>
      <c r="L14" s="648">
        <f t="shared" si="5"/>
        <v>919338.44114285707</v>
      </c>
      <c r="M14" s="648">
        <f t="shared" si="6"/>
        <v>927936.64114285714</v>
      </c>
    </row>
    <row r="15" spans="1:13" ht="23.25" customHeight="1" x14ac:dyDescent="0.25">
      <c r="A15" s="664" t="s">
        <v>77</v>
      </c>
      <c r="B15" s="658">
        <f>+ԱՄՓՈՓ!AG21+ԱՄՓՈՓ!AH21+ԱՄՓՈՓ!AI21+ԱՄՓՈՓ!AJ21+ԱՄՓՈՓ!AK21</f>
        <v>18075873.028571427</v>
      </c>
      <c r="C15" s="658">
        <f>+ԱՄՓՈՓ!BD21+ԱՄՓՈՓ!BE21+ԱՄՓՈՓ!BF21+ԱՄՓՈՓ!BG21+ԱՄՓՈՓ!BH21</f>
        <v>18386768.822857141</v>
      </c>
      <c r="D15" s="658">
        <f>+ԱՄՓՈՓ!CA21+ԱՄՓՈՓ!CB21+ԱՄՓՈՓ!CC21+ԱՄՓՈՓ!CD21+ԱՄՓՈՓ!CE21</f>
        <v>18558732.822857141</v>
      </c>
      <c r="E15" s="353">
        <f>+ԱՄՓՈՓ!AO21</f>
        <v>379643.60000000003</v>
      </c>
      <c r="F15" s="353">
        <f>+ԱՄՓՈՓ!BL21</f>
        <v>391647.06514285714</v>
      </c>
      <c r="G15" s="353">
        <f>+ԱՄՓՈՓ!CI21</f>
        <v>391647.06514285714</v>
      </c>
      <c r="H15" s="353">
        <f t="shared" si="1"/>
        <v>5043118.3085714281</v>
      </c>
      <c r="I15" s="353">
        <f t="shared" si="2"/>
        <v>5124383.5817142855</v>
      </c>
      <c r="J15" s="353">
        <f t="shared" si="3"/>
        <v>5175972.7817142857</v>
      </c>
      <c r="K15" s="648">
        <f t="shared" si="4"/>
        <v>903793.65142857132</v>
      </c>
      <c r="L15" s="648">
        <f t="shared" si="5"/>
        <v>919338.44114285707</v>
      </c>
      <c r="M15" s="648">
        <f t="shared" si="6"/>
        <v>927936.64114285714</v>
      </c>
    </row>
    <row r="16" spans="1:13" ht="23.25" customHeight="1" x14ac:dyDescent="0.25">
      <c r="A16" s="664" t="s">
        <v>78</v>
      </c>
      <c r="B16" s="658">
        <f>+ԱՄՓՈՓ!AG22+ԱՄՓՈՓ!AH22+ԱՄՓՈՓ!AI22+ԱՄՓՈՓ!AJ22+ԱՄՓՈՓ!AK22</f>
        <v>18075873.028571427</v>
      </c>
      <c r="C16" s="658">
        <f>+ԱՄՓՈՓ!BD22+ԱՄՓՈՓ!BE22+ԱՄՓՈՓ!BF22+ԱՄՓՈՓ!BG22+ԱՄՓՈՓ!BH22</f>
        <v>18386768.822857141</v>
      </c>
      <c r="D16" s="658">
        <f>+ԱՄՓՈՓ!CA22+ԱՄՓՈՓ!CB22+ԱՄՓՈՓ!CC22+ԱՄՓՈՓ!CD22+ԱՄՓՈՓ!CE22</f>
        <v>18558732.822857141</v>
      </c>
      <c r="E16" s="353">
        <f>+ԱՄՓՈՓ!AO22</f>
        <v>379643.60000000003</v>
      </c>
      <c r="F16" s="353">
        <f>+ԱՄՓՈՓ!BL22</f>
        <v>391647.06514285714</v>
      </c>
      <c r="G16" s="353">
        <f>+ԱՄՓՈՓ!CI22</f>
        <v>391647.06514285714</v>
      </c>
      <c r="H16" s="353">
        <f t="shared" si="1"/>
        <v>5043118.3085714281</v>
      </c>
      <c r="I16" s="353">
        <f t="shared" si="2"/>
        <v>5124383.5817142855</v>
      </c>
      <c r="J16" s="353">
        <f t="shared" si="3"/>
        <v>5175972.7817142857</v>
      </c>
      <c r="K16" s="648">
        <f t="shared" si="4"/>
        <v>903793.65142857132</v>
      </c>
      <c r="L16" s="648">
        <f t="shared" si="5"/>
        <v>919338.44114285707</v>
      </c>
      <c r="M16" s="648">
        <f t="shared" si="6"/>
        <v>927936.64114285714</v>
      </c>
    </row>
    <row r="17" spans="1:13" ht="23.25" customHeight="1" x14ac:dyDescent="0.25">
      <c r="A17" s="664" t="s">
        <v>79</v>
      </c>
      <c r="B17" s="658">
        <f>+ԱՄՓՈՓ!AG23+ԱՄՓՈՓ!AH23+ԱՄՓՈՓ!AI23+ԱՄՓՈՓ!AJ23+ԱՄՓՈՓ!AK23</f>
        <v>18075873.028571427</v>
      </c>
      <c r="C17" s="658">
        <f>+ԱՄՓՈՓ!BD23+ԱՄՓՈՓ!BE23+ԱՄՓՈՓ!BF23+ԱՄՓՈՓ!BG23+ԱՄՓՈՓ!BH23</f>
        <v>18386768.822857141</v>
      </c>
      <c r="D17" s="658">
        <f>+ԱՄՓՈՓ!CA23+ԱՄՓՈՓ!CB23+ԱՄՓՈՓ!CC23+ԱՄՓՈՓ!CD23+ԱՄՓՈՓ!CE23</f>
        <v>18558732.822857141</v>
      </c>
      <c r="E17" s="353">
        <f>+ԱՄՓՈՓ!AO23</f>
        <v>379643.60000000003</v>
      </c>
      <c r="F17" s="353">
        <f>+ԱՄՓՈՓ!BL23</f>
        <v>391647.06514285714</v>
      </c>
      <c r="G17" s="353">
        <f>+ԱՄՓՈՓ!CI23</f>
        <v>391647.06514285714</v>
      </c>
      <c r="H17" s="353">
        <f t="shared" si="1"/>
        <v>5043118.3085714281</v>
      </c>
      <c r="I17" s="353">
        <f t="shared" si="2"/>
        <v>5124383.5817142855</v>
      </c>
      <c r="J17" s="353">
        <f t="shared" si="3"/>
        <v>5175972.7817142857</v>
      </c>
      <c r="K17" s="648">
        <f t="shared" si="4"/>
        <v>903793.65142857132</v>
      </c>
      <c r="L17" s="648">
        <f t="shared" si="5"/>
        <v>919338.44114285707</v>
      </c>
      <c r="M17" s="648">
        <f t="shared" si="6"/>
        <v>927936.64114285714</v>
      </c>
    </row>
    <row r="18" spans="1:13" ht="23.25" customHeight="1" x14ac:dyDescent="0.25">
      <c r="A18" s="664" t="s">
        <v>80</v>
      </c>
      <c r="B18" s="658">
        <f>+ԱՄՓՈՓ!AG24+ԱՄՓՈՓ!AH24+ԱՄՓՈՓ!AI24+ԱՄՓՈՓ!AJ24+ԱՄՓՈՓ!AK24</f>
        <v>18075873.028571427</v>
      </c>
      <c r="C18" s="658">
        <f>+ԱՄՓՈՓ!BD24+ԱՄՓՈՓ!BE24+ԱՄՓՈՓ!BF24+ԱՄՓՈՓ!BG24+ԱՄՓՈՓ!BH24</f>
        <v>18386768.822857141</v>
      </c>
      <c r="D18" s="658">
        <f>+ԱՄՓՈՓ!CA24+ԱՄՓՈՓ!CB24+ԱՄՓՈՓ!CC24+ԱՄՓՈՓ!CD24+ԱՄՓՈՓ!CE24</f>
        <v>18558732.822857141</v>
      </c>
      <c r="E18" s="353">
        <f>+ԱՄՓՈՓ!AO24</f>
        <v>379643.60000000003</v>
      </c>
      <c r="F18" s="353">
        <f>+ԱՄՓՈՓ!BL24</f>
        <v>391647.06514285714</v>
      </c>
      <c r="G18" s="353">
        <f>+ԱՄՓՈՓ!CI24</f>
        <v>391647.06514285714</v>
      </c>
      <c r="H18" s="353">
        <f t="shared" si="1"/>
        <v>5043118.3085714281</v>
      </c>
      <c r="I18" s="353">
        <f t="shared" si="2"/>
        <v>5124383.5817142855</v>
      </c>
      <c r="J18" s="353">
        <f t="shared" si="3"/>
        <v>5175972.7817142857</v>
      </c>
      <c r="K18" s="648">
        <f t="shared" si="4"/>
        <v>903793.65142857132</v>
      </c>
      <c r="L18" s="648">
        <f t="shared" si="5"/>
        <v>919338.44114285707</v>
      </c>
      <c r="M18" s="648">
        <f t="shared" si="6"/>
        <v>927936.64114285714</v>
      </c>
    </row>
    <row r="19" spans="1:13" ht="23.25" customHeight="1" x14ac:dyDescent="0.25">
      <c r="A19" s="664" t="s">
        <v>82</v>
      </c>
      <c r="B19" s="658">
        <f>+ԱՄՓՈՓ!AG25+ԱՄՓՈՓ!AH25+ԱՄՓՈՓ!AI25+ԱՄՓՈՓ!AJ25+ԱՄՓՈՓ!AK25</f>
        <v>18075873.028571427</v>
      </c>
      <c r="C19" s="658">
        <f>+ԱՄՓՈՓ!BD25+ԱՄՓՈՓ!BE25+ԱՄՓՈՓ!BF25+ԱՄՓՈՓ!BG25+ԱՄՓՈՓ!BH25</f>
        <v>18386768.822857141</v>
      </c>
      <c r="D19" s="658">
        <f>+ԱՄՓՈՓ!CA25+ԱՄՓՈՓ!CB25+ԱՄՓՈՓ!CC25+ԱՄՓՈՓ!CD25+ԱՄՓՈՓ!CE25</f>
        <v>18558732.822857141</v>
      </c>
      <c r="E19" s="353">
        <f>+ԱՄՓՈՓ!AO25</f>
        <v>379643.60000000003</v>
      </c>
      <c r="F19" s="353">
        <f>+ԱՄՓՈՓ!BL25</f>
        <v>391647.06514285714</v>
      </c>
      <c r="G19" s="353">
        <f>+ԱՄՓՈՓ!CI25</f>
        <v>391647.06514285714</v>
      </c>
      <c r="H19" s="353">
        <f t="shared" si="1"/>
        <v>5043118.3085714281</v>
      </c>
      <c r="I19" s="353">
        <f t="shared" si="2"/>
        <v>5124383.5817142855</v>
      </c>
      <c r="J19" s="353">
        <f t="shared" si="3"/>
        <v>5175972.7817142857</v>
      </c>
      <c r="K19" s="648">
        <f t="shared" si="4"/>
        <v>903793.65142857132</v>
      </c>
      <c r="L19" s="648">
        <f t="shared" si="5"/>
        <v>919338.44114285707</v>
      </c>
      <c r="M19" s="648">
        <f t="shared" si="6"/>
        <v>927936.64114285714</v>
      </c>
    </row>
    <row r="20" spans="1:13" ht="23.25" customHeight="1" x14ac:dyDescent="0.25">
      <c r="A20" s="664" t="s">
        <v>725</v>
      </c>
      <c r="B20" s="658">
        <f>+ԱՄՓՈՓ!AG26+ԱՄՓՈՓ!AH26+ԱՄՓՈՓ!AI26+ԱՄՓՈՓ!AJ26+ԱՄՓՈՓ!AK26</f>
        <v>72710177.599999994</v>
      </c>
      <c r="C20" s="658">
        <f>+ԱՄՓՈՓ!BD26+ԱՄՓՈՓ!BE26+ԱՄՓՈՓ!BF26+ԱՄՓՈՓ!BG26+ԱՄՓՈՓ!BH26</f>
        <v>74051496.800000012</v>
      </c>
      <c r="D20" s="658">
        <f>+ԱՄՓՈՓ!CA26+ԱՄՓՈՓ!CB26+ԱՄՓՈՓ!CC26+ԱՄՓՈՓ!CD26+ԱՄՓՈՓ!CE26</f>
        <v>74739352.800000012</v>
      </c>
      <c r="E20" s="353">
        <f>+ԱՄՓՈՓ!AO26</f>
        <v>2094521.52</v>
      </c>
      <c r="F20" s="353">
        <f>+ԱՄՓՈՓ!BL26</f>
        <v>2159867.8400000008</v>
      </c>
      <c r="G20" s="353">
        <f>+ԱՄՓՈՓ!CI26</f>
        <v>2159867.8400000008</v>
      </c>
      <c r="H20" s="353">
        <f t="shared" si="1"/>
        <v>19718531.759999998</v>
      </c>
      <c r="I20" s="353">
        <f t="shared" si="2"/>
        <v>20055581.200000003</v>
      </c>
      <c r="J20" s="353">
        <f t="shared" si="3"/>
        <v>20261938.000000004</v>
      </c>
      <c r="K20" s="648">
        <f t="shared" si="4"/>
        <v>3635508.8799999994</v>
      </c>
      <c r="L20" s="648">
        <f t="shared" si="5"/>
        <v>3702574.8400000003</v>
      </c>
      <c r="M20" s="648">
        <f t="shared" si="6"/>
        <v>3736967.6400000006</v>
      </c>
    </row>
    <row r="21" spans="1:13" ht="24.75" hidden="1" customHeight="1" x14ac:dyDescent="0.25">
      <c r="A21" s="664" t="s">
        <v>83</v>
      </c>
      <c r="B21" s="658">
        <f>+ԱՄՓՈՓ!AG27+ԱՄՓՈՓ!AH27+ԱՄՓՈՓ!AI27+ԱՄՓՈՓ!AJ27+ԱՄՓՈՓ!AK27</f>
        <v>0</v>
      </c>
      <c r="C21" s="658">
        <f>+ԱՄՓՈՓ!BD27+ԱՄՓՈՓ!BE27+ԱՄՓՈՓ!BF27+ԱՄՓՈՓ!BG27+ԱՄՓՈՓ!BH27</f>
        <v>0</v>
      </c>
      <c r="D21" s="658">
        <f>+ԱՄՓՈՓ!CA27+ԱՄՓՈՓ!CB27+ԱՄՓՈՓ!CC27+ԱՄՓՈՓ!CD27+ԱՄՓՈՓ!CE27</f>
        <v>0</v>
      </c>
      <c r="E21" s="353">
        <f>+ԱՄՓՈՓ!AO27</f>
        <v>0</v>
      </c>
      <c r="F21" s="353">
        <f>+ԱՄՓՈՓ!BL27</f>
        <v>0</v>
      </c>
      <c r="G21" s="353">
        <f>+ԱՄՓՈՓ!CI27</f>
        <v>0</v>
      </c>
      <c r="H21" s="353">
        <f t="shared" si="1"/>
        <v>0</v>
      </c>
      <c r="I21" s="353">
        <f t="shared" si="2"/>
        <v>0</v>
      </c>
      <c r="J21" s="353">
        <f t="shared" si="3"/>
        <v>0</v>
      </c>
      <c r="K21" s="648">
        <f t="shared" si="4"/>
        <v>0</v>
      </c>
      <c r="L21" s="648">
        <f t="shared" si="5"/>
        <v>0</v>
      </c>
      <c r="M21" s="648">
        <f t="shared" si="6"/>
        <v>0</v>
      </c>
    </row>
    <row r="22" spans="1:13" ht="24.75" customHeight="1" x14ac:dyDescent="0.25">
      <c r="A22" s="664" t="s">
        <v>466</v>
      </c>
      <c r="B22" s="658">
        <f>+ԱՄՓՈՓ!AG28+ԱՄՓՈՓ!AH28+ԱՄՓՈՓ!AI28+ԱՄՓՈՓ!AJ28+ԱՄՓՈՓ!AK28+ԱՄՓՈՓ!AL28</f>
        <v>66011247.466666669</v>
      </c>
      <c r="C22" s="658">
        <f>+ԱՄՓՈՓ!BD28+ԱՄՓՈՓ!BE28+ԱՄՓՈՓ!BF28+ԱՄՓՈՓ!BG28+ԱՄՓՈՓ!BH28+ԱՄՓՈՓ!BI28</f>
        <v>68084106.561904743</v>
      </c>
      <c r="D22" s="658">
        <f>+ԱՄՓՈՓ!CA28+ԱՄՓՈՓ!CB28+ԱՄՓՈՓ!CC28+ԱՄՓՈՓ!CD28+ԱՄՓՈՓ!CE28+ԱՄՓՈՓ!CF28</f>
        <v>137507875.79999998</v>
      </c>
      <c r="E22" s="353">
        <f>+ԱՄՓՈՓ!AO28</f>
        <v>6601124.7466666671</v>
      </c>
      <c r="F22" s="353">
        <f>+ԱՄՓՈՓ!BL28</f>
        <v>6808410.6561904745</v>
      </c>
      <c r="G22" s="353">
        <f>+ԱՄՓՈՓ!CI28</f>
        <v>13750787.579999998</v>
      </c>
      <c r="H22" s="353">
        <f t="shared" si="1"/>
        <v>13202249.493333332</v>
      </c>
      <c r="I22" s="353">
        <f t="shared" si="2"/>
        <v>13616821.312380947</v>
      </c>
      <c r="J22" s="353">
        <f t="shared" si="3"/>
        <v>27501575.159999996</v>
      </c>
      <c r="K22" s="648">
        <f t="shared" si="4"/>
        <v>3300562.3733333331</v>
      </c>
      <c r="L22" s="648">
        <f t="shared" si="5"/>
        <v>3404205.3280952368</v>
      </c>
      <c r="M22" s="648">
        <f t="shared" si="6"/>
        <v>6875393.7899999991</v>
      </c>
    </row>
    <row r="23" spans="1:13" ht="32.25" customHeight="1" thickBot="1" x14ac:dyDescent="0.3">
      <c r="A23" s="655" t="s">
        <v>468</v>
      </c>
      <c r="B23" s="656">
        <f t="shared" ref="B23:D23" si="7">SUM(B5:B22)</f>
        <v>609692475.39047623</v>
      </c>
      <c r="C23" s="656">
        <f t="shared" si="7"/>
        <v>621404458.40380943</v>
      </c>
      <c r="D23" s="656">
        <f t="shared" si="7"/>
        <v>696141915.24190474</v>
      </c>
      <c r="E23" s="656">
        <f>SUM(E5:E22)</f>
        <v>19616349.217142854</v>
      </c>
      <c r="F23" s="656">
        <f t="shared" ref="F23:G23" si="8">SUM(F5:F22)</f>
        <v>20232872.282285709</v>
      </c>
      <c r="G23" s="656">
        <f t="shared" si="8"/>
        <v>27175249.206095234</v>
      </c>
      <c r="H23" s="656">
        <f>SUM(H5:H22)</f>
        <v>163291393.39999998</v>
      </c>
      <c r="I23" s="656">
        <f t="shared" ref="I23:J23" si="9">SUM(I5:I22)</f>
        <v>166188465.23885712</v>
      </c>
      <c r="J23" s="656">
        <f t="shared" si="9"/>
        <v>181667325.36647621</v>
      </c>
      <c r="K23" s="665">
        <f>SUM(K5:K22)</f>
        <v>30484623.769523814</v>
      </c>
      <c r="L23" s="665">
        <f t="shared" ref="L23:M23" si="10">SUM(L5:L22)</f>
        <v>31070222.920190468</v>
      </c>
      <c r="M23" s="666">
        <f t="shared" si="10"/>
        <v>34807095.762095228</v>
      </c>
    </row>
  </sheetData>
  <mergeCells count="1">
    <mergeCell ref="A2:H2"/>
  </mergeCells>
  <conditionalFormatting sqref="B5:B22">
    <cfRule type="cellIs" dxfId="3" priority="3" operator="greaterThan">
      <formula>0</formula>
    </cfRule>
  </conditionalFormatting>
  <conditionalFormatting sqref="C5:C22">
    <cfRule type="cellIs" dxfId="2" priority="2" operator="greaterThan">
      <formula>0</formula>
    </cfRule>
  </conditionalFormatting>
  <conditionalFormatting sqref="D5: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Normal="100" workbookViewId="0">
      <selection activeCell="AA6" sqref="AA6"/>
    </sheetView>
  </sheetViews>
  <sheetFormatPr defaultRowHeight="14.25" x14ac:dyDescent="0.25"/>
  <cols>
    <col min="1" max="1" width="5.7109375" style="487" customWidth="1"/>
    <col min="2" max="2" width="32.85546875" style="488" customWidth="1"/>
    <col min="3" max="3" width="8.28515625" style="488" customWidth="1"/>
    <col min="4" max="7" width="16.85546875" style="488" customWidth="1"/>
    <col min="8" max="8" width="16.85546875" style="453" customWidth="1"/>
    <col min="9" max="13" width="16.85546875" style="488" customWidth="1"/>
    <col min="14" max="14" width="16.85546875" style="453" customWidth="1"/>
    <col min="15" max="15" width="16.85546875" style="489" customWidth="1"/>
    <col min="16" max="19" width="16.85546875" style="488" customWidth="1"/>
    <col min="20" max="20" width="16.85546875" style="453" customWidth="1"/>
    <col min="21" max="21" width="8.5703125" style="488" customWidth="1"/>
    <col min="22" max="22" width="14" style="488" customWidth="1"/>
    <col min="23" max="23" width="11.42578125" style="488" customWidth="1"/>
    <col min="24" max="24" width="13" style="488" customWidth="1"/>
    <col min="25" max="25" width="15.7109375" style="488" customWidth="1"/>
    <col min="26" max="26" width="16.85546875" style="453" customWidth="1"/>
    <col min="27" max="27" width="8.5703125" style="488" customWidth="1"/>
    <col min="28" max="28" width="15.5703125" style="488" customWidth="1"/>
    <col min="29" max="29" width="11.5703125" style="488" customWidth="1"/>
    <col min="30" max="30" width="13.42578125" style="488" customWidth="1"/>
    <col min="31" max="31" width="15.42578125" style="488" customWidth="1"/>
    <col min="32" max="32" width="16.85546875" style="453" customWidth="1"/>
    <col min="33" max="231" width="9.140625" style="488"/>
    <col min="232" max="232" width="5.7109375" style="488" customWidth="1"/>
    <col min="233" max="233" width="32.85546875" style="488" customWidth="1"/>
    <col min="234" max="234" width="11.140625" style="488" customWidth="1"/>
    <col min="235" max="235" width="11.28515625" style="488" customWidth="1"/>
    <col min="236" max="236" width="10.85546875" style="488" customWidth="1"/>
    <col min="237" max="238" width="9.140625" style="488"/>
    <col min="239" max="239" width="11.140625" style="488" customWidth="1"/>
    <col min="240" max="240" width="11.5703125" style="488" customWidth="1"/>
    <col min="241" max="241" width="10.42578125" style="488" customWidth="1"/>
    <col min="242" max="243" width="9.140625" style="488"/>
    <col min="244" max="244" width="10.7109375" style="488" customWidth="1"/>
    <col min="245" max="245" width="11.42578125" style="488" customWidth="1"/>
    <col min="246" max="246" width="11.140625" style="488" customWidth="1"/>
    <col min="247" max="247" width="9.140625" style="488"/>
    <col min="248" max="248" width="11.140625" style="488" customWidth="1"/>
    <col min="249" max="487" width="9.140625" style="488"/>
    <col min="488" max="488" width="5.7109375" style="488" customWidth="1"/>
    <col min="489" max="489" width="32.85546875" style="488" customWidth="1"/>
    <col min="490" max="490" width="11.140625" style="488" customWidth="1"/>
    <col min="491" max="491" width="11.28515625" style="488" customWidth="1"/>
    <col min="492" max="492" width="10.85546875" style="488" customWidth="1"/>
    <col min="493" max="494" width="9.140625" style="488"/>
    <col min="495" max="495" width="11.140625" style="488" customWidth="1"/>
    <col min="496" max="496" width="11.5703125" style="488" customWidth="1"/>
    <col min="497" max="497" width="10.42578125" style="488" customWidth="1"/>
    <col min="498" max="499" width="9.140625" style="488"/>
    <col min="500" max="500" width="10.7109375" style="488" customWidth="1"/>
    <col min="501" max="501" width="11.42578125" style="488" customWidth="1"/>
    <col min="502" max="502" width="11.140625" style="488" customWidth="1"/>
    <col min="503" max="503" width="9.140625" style="488"/>
    <col min="504" max="504" width="11.140625" style="488" customWidth="1"/>
    <col min="505" max="743" width="9.140625" style="488"/>
    <col min="744" max="744" width="5.7109375" style="488" customWidth="1"/>
    <col min="745" max="745" width="32.85546875" style="488" customWidth="1"/>
    <col min="746" max="746" width="11.140625" style="488" customWidth="1"/>
    <col min="747" max="747" width="11.28515625" style="488" customWidth="1"/>
    <col min="748" max="748" width="10.85546875" style="488" customWidth="1"/>
    <col min="749" max="750" width="9.140625" style="488"/>
    <col min="751" max="751" width="11.140625" style="488" customWidth="1"/>
    <col min="752" max="752" width="11.5703125" style="488" customWidth="1"/>
    <col min="753" max="753" width="10.42578125" style="488" customWidth="1"/>
    <col min="754" max="755" width="9.140625" style="488"/>
    <col min="756" max="756" width="10.7109375" style="488" customWidth="1"/>
    <col min="757" max="757" width="11.42578125" style="488" customWidth="1"/>
    <col min="758" max="758" width="11.140625" style="488" customWidth="1"/>
    <col min="759" max="759" width="9.140625" style="488"/>
    <col min="760" max="760" width="11.140625" style="488" customWidth="1"/>
    <col min="761" max="999" width="9.140625" style="488"/>
    <col min="1000" max="1000" width="5.7109375" style="488" customWidth="1"/>
    <col min="1001" max="1001" width="32.85546875" style="488" customWidth="1"/>
    <col min="1002" max="1002" width="11.140625" style="488" customWidth="1"/>
    <col min="1003" max="1003" width="11.28515625" style="488" customWidth="1"/>
    <col min="1004" max="1004" width="10.85546875" style="488" customWidth="1"/>
    <col min="1005" max="1006" width="9.140625" style="488"/>
    <col min="1007" max="1007" width="11.140625" style="488" customWidth="1"/>
    <col min="1008" max="1008" width="11.5703125" style="488" customWidth="1"/>
    <col min="1009" max="1009" width="10.42578125" style="488" customWidth="1"/>
    <col min="1010" max="1011" width="9.140625" style="488"/>
    <col min="1012" max="1012" width="10.7109375" style="488" customWidth="1"/>
    <col min="1013" max="1013" width="11.42578125" style="488" customWidth="1"/>
    <col min="1014" max="1014" width="11.140625" style="488" customWidth="1"/>
    <col min="1015" max="1015" width="9.140625" style="488"/>
    <col min="1016" max="1016" width="11.140625" style="488" customWidth="1"/>
    <col min="1017" max="1255" width="9.140625" style="488"/>
    <col min="1256" max="1256" width="5.7109375" style="488" customWidth="1"/>
    <col min="1257" max="1257" width="32.85546875" style="488" customWidth="1"/>
    <col min="1258" max="1258" width="11.140625" style="488" customWidth="1"/>
    <col min="1259" max="1259" width="11.28515625" style="488" customWidth="1"/>
    <col min="1260" max="1260" width="10.85546875" style="488" customWidth="1"/>
    <col min="1261" max="1262" width="9.140625" style="488"/>
    <col min="1263" max="1263" width="11.140625" style="488" customWidth="1"/>
    <col min="1264" max="1264" width="11.5703125" style="488" customWidth="1"/>
    <col min="1265" max="1265" width="10.42578125" style="488" customWidth="1"/>
    <col min="1266" max="1267" width="9.140625" style="488"/>
    <col min="1268" max="1268" width="10.7109375" style="488" customWidth="1"/>
    <col min="1269" max="1269" width="11.42578125" style="488" customWidth="1"/>
    <col min="1270" max="1270" width="11.140625" style="488" customWidth="1"/>
    <col min="1271" max="1271" width="9.140625" style="488"/>
    <col min="1272" max="1272" width="11.140625" style="488" customWidth="1"/>
    <col min="1273" max="1511" width="9.140625" style="488"/>
    <col min="1512" max="1512" width="5.7109375" style="488" customWidth="1"/>
    <col min="1513" max="1513" width="32.85546875" style="488" customWidth="1"/>
    <col min="1514" max="1514" width="11.140625" style="488" customWidth="1"/>
    <col min="1515" max="1515" width="11.28515625" style="488" customWidth="1"/>
    <col min="1516" max="1516" width="10.85546875" style="488" customWidth="1"/>
    <col min="1517" max="1518" width="9.140625" style="488"/>
    <col min="1519" max="1519" width="11.140625" style="488" customWidth="1"/>
    <col min="1520" max="1520" width="11.5703125" style="488" customWidth="1"/>
    <col min="1521" max="1521" width="10.42578125" style="488" customWidth="1"/>
    <col min="1522" max="1523" width="9.140625" style="488"/>
    <col min="1524" max="1524" width="10.7109375" style="488" customWidth="1"/>
    <col min="1525" max="1525" width="11.42578125" style="488" customWidth="1"/>
    <col min="1526" max="1526" width="11.140625" style="488" customWidth="1"/>
    <col min="1527" max="1527" width="9.140625" style="488"/>
    <col min="1528" max="1528" width="11.140625" style="488" customWidth="1"/>
    <col min="1529" max="1767" width="9.140625" style="488"/>
    <col min="1768" max="1768" width="5.7109375" style="488" customWidth="1"/>
    <col min="1769" max="1769" width="32.85546875" style="488" customWidth="1"/>
    <col min="1770" max="1770" width="11.140625" style="488" customWidth="1"/>
    <col min="1771" max="1771" width="11.28515625" style="488" customWidth="1"/>
    <col min="1772" max="1772" width="10.85546875" style="488" customWidth="1"/>
    <col min="1773" max="1774" width="9.140625" style="488"/>
    <col min="1775" max="1775" width="11.140625" style="488" customWidth="1"/>
    <col min="1776" max="1776" width="11.5703125" style="488" customWidth="1"/>
    <col min="1777" max="1777" width="10.42578125" style="488" customWidth="1"/>
    <col min="1778" max="1779" width="9.140625" style="488"/>
    <col min="1780" max="1780" width="10.7109375" style="488" customWidth="1"/>
    <col min="1781" max="1781" width="11.42578125" style="488" customWidth="1"/>
    <col min="1782" max="1782" width="11.140625" style="488" customWidth="1"/>
    <col min="1783" max="1783" width="9.140625" style="488"/>
    <col min="1784" max="1784" width="11.140625" style="488" customWidth="1"/>
    <col min="1785" max="2023" width="9.140625" style="488"/>
    <col min="2024" max="2024" width="5.7109375" style="488" customWidth="1"/>
    <col min="2025" max="2025" width="32.85546875" style="488" customWidth="1"/>
    <col min="2026" max="2026" width="11.140625" style="488" customWidth="1"/>
    <col min="2027" max="2027" width="11.28515625" style="488" customWidth="1"/>
    <col min="2028" max="2028" width="10.85546875" style="488" customWidth="1"/>
    <col min="2029" max="2030" width="9.140625" style="488"/>
    <col min="2031" max="2031" width="11.140625" style="488" customWidth="1"/>
    <col min="2032" max="2032" width="11.5703125" style="488" customWidth="1"/>
    <col min="2033" max="2033" width="10.42578125" style="488" customWidth="1"/>
    <col min="2034" max="2035" width="9.140625" style="488"/>
    <col min="2036" max="2036" width="10.7109375" style="488" customWidth="1"/>
    <col min="2037" max="2037" width="11.42578125" style="488" customWidth="1"/>
    <col min="2038" max="2038" width="11.140625" style="488" customWidth="1"/>
    <col min="2039" max="2039" width="9.140625" style="488"/>
    <col min="2040" max="2040" width="11.140625" style="488" customWidth="1"/>
    <col min="2041" max="2279" width="9.140625" style="488"/>
    <col min="2280" max="2280" width="5.7109375" style="488" customWidth="1"/>
    <col min="2281" max="2281" width="32.85546875" style="488" customWidth="1"/>
    <col min="2282" max="2282" width="11.140625" style="488" customWidth="1"/>
    <col min="2283" max="2283" width="11.28515625" style="488" customWidth="1"/>
    <col min="2284" max="2284" width="10.85546875" style="488" customWidth="1"/>
    <col min="2285" max="2286" width="9.140625" style="488"/>
    <col min="2287" max="2287" width="11.140625" style="488" customWidth="1"/>
    <col min="2288" max="2288" width="11.5703125" style="488" customWidth="1"/>
    <col min="2289" max="2289" width="10.42578125" style="488" customWidth="1"/>
    <col min="2290" max="2291" width="9.140625" style="488"/>
    <col min="2292" max="2292" width="10.7109375" style="488" customWidth="1"/>
    <col min="2293" max="2293" width="11.42578125" style="488" customWidth="1"/>
    <col min="2294" max="2294" width="11.140625" style="488" customWidth="1"/>
    <col min="2295" max="2295" width="9.140625" style="488"/>
    <col min="2296" max="2296" width="11.140625" style="488" customWidth="1"/>
    <col min="2297" max="2535" width="9.140625" style="488"/>
    <col min="2536" max="2536" width="5.7109375" style="488" customWidth="1"/>
    <col min="2537" max="2537" width="32.85546875" style="488" customWidth="1"/>
    <col min="2538" max="2538" width="11.140625" style="488" customWidth="1"/>
    <col min="2539" max="2539" width="11.28515625" style="488" customWidth="1"/>
    <col min="2540" max="2540" width="10.85546875" style="488" customWidth="1"/>
    <col min="2541" max="2542" width="9.140625" style="488"/>
    <col min="2543" max="2543" width="11.140625" style="488" customWidth="1"/>
    <col min="2544" max="2544" width="11.5703125" style="488" customWidth="1"/>
    <col min="2545" max="2545" width="10.42578125" style="488" customWidth="1"/>
    <col min="2546" max="2547" width="9.140625" style="488"/>
    <col min="2548" max="2548" width="10.7109375" style="488" customWidth="1"/>
    <col min="2549" max="2549" width="11.42578125" style="488" customWidth="1"/>
    <col min="2550" max="2550" width="11.140625" style="488" customWidth="1"/>
    <col min="2551" max="2551" width="9.140625" style="488"/>
    <col min="2552" max="2552" width="11.140625" style="488" customWidth="1"/>
    <col min="2553" max="2791" width="9.140625" style="488"/>
    <col min="2792" max="2792" width="5.7109375" style="488" customWidth="1"/>
    <col min="2793" max="2793" width="32.85546875" style="488" customWidth="1"/>
    <col min="2794" max="2794" width="11.140625" style="488" customWidth="1"/>
    <col min="2795" max="2795" width="11.28515625" style="488" customWidth="1"/>
    <col min="2796" max="2796" width="10.85546875" style="488" customWidth="1"/>
    <col min="2797" max="2798" width="9.140625" style="488"/>
    <col min="2799" max="2799" width="11.140625" style="488" customWidth="1"/>
    <col min="2800" max="2800" width="11.5703125" style="488" customWidth="1"/>
    <col min="2801" max="2801" width="10.42578125" style="488" customWidth="1"/>
    <col min="2802" max="2803" width="9.140625" style="488"/>
    <col min="2804" max="2804" width="10.7109375" style="488" customWidth="1"/>
    <col min="2805" max="2805" width="11.42578125" style="488" customWidth="1"/>
    <col min="2806" max="2806" width="11.140625" style="488" customWidth="1"/>
    <col min="2807" max="2807" width="9.140625" style="488"/>
    <col min="2808" max="2808" width="11.140625" style="488" customWidth="1"/>
    <col min="2809" max="3047" width="9.140625" style="488"/>
    <col min="3048" max="3048" width="5.7109375" style="488" customWidth="1"/>
    <col min="3049" max="3049" width="32.85546875" style="488" customWidth="1"/>
    <col min="3050" max="3050" width="11.140625" style="488" customWidth="1"/>
    <col min="3051" max="3051" width="11.28515625" style="488" customWidth="1"/>
    <col min="3052" max="3052" width="10.85546875" style="488" customWidth="1"/>
    <col min="3053" max="3054" width="9.140625" style="488"/>
    <col min="3055" max="3055" width="11.140625" style="488" customWidth="1"/>
    <col min="3056" max="3056" width="11.5703125" style="488" customWidth="1"/>
    <col min="3057" max="3057" width="10.42578125" style="488" customWidth="1"/>
    <col min="3058" max="3059" width="9.140625" style="488"/>
    <col min="3060" max="3060" width="10.7109375" style="488" customWidth="1"/>
    <col min="3061" max="3061" width="11.42578125" style="488" customWidth="1"/>
    <col min="3062" max="3062" width="11.140625" style="488" customWidth="1"/>
    <col min="3063" max="3063" width="9.140625" style="488"/>
    <col min="3064" max="3064" width="11.140625" style="488" customWidth="1"/>
    <col min="3065" max="3303" width="9.140625" style="488"/>
    <col min="3304" max="3304" width="5.7109375" style="488" customWidth="1"/>
    <col min="3305" max="3305" width="32.85546875" style="488" customWidth="1"/>
    <col min="3306" max="3306" width="11.140625" style="488" customWidth="1"/>
    <col min="3307" max="3307" width="11.28515625" style="488" customWidth="1"/>
    <col min="3308" max="3308" width="10.85546875" style="488" customWidth="1"/>
    <col min="3309" max="3310" width="9.140625" style="488"/>
    <col min="3311" max="3311" width="11.140625" style="488" customWidth="1"/>
    <col min="3312" max="3312" width="11.5703125" style="488" customWidth="1"/>
    <col min="3313" max="3313" width="10.42578125" style="488" customWidth="1"/>
    <col min="3314" max="3315" width="9.140625" style="488"/>
    <col min="3316" max="3316" width="10.7109375" style="488" customWidth="1"/>
    <col min="3317" max="3317" width="11.42578125" style="488" customWidth="1"/>
    <col min="3318" max="3318" width="11.140625" style="488" customWidth="1"/>
    <col min="3319" max="3319" width="9.140625" style="488"/>
    <col min="3320" max="3320" width="11.140625" style="488" customWidth="1"/>
    <col min="3321" max="3559" width="9.140625" style="488"/>
    <col min="3560" max="3560" width="5.7109375" style="488" customWidth="1"/>
    <col min="3561" max="3561" width="32.85546875" style="488" customWidth="1"/>
    <col min="3562" max="3562" width="11.140625" style="488" customWidth="1"/>
    <col min="3563" max="3563" width="11.28515625" style="488" customWidth="1"/>
    <col min="3564" max="3564" width="10.85546875" style="488" customWidth="1"/>
    <col min="3565" max="3566" width="9.140625" style="488"/>
    <col min="3567" max="3567" width="11.140625" style="488" customWidth="1"/>
    <col min="3568" max="3568" width="11.5703125" style="488" customWidth="1"/>
    <col min="3569" max="3569" width="10.42578125" style="488" customWidth="1"/>
    <col min="3570" max="3571" width="9.140625" style="488"/>
    <col min="3572" max="3572" width="10.7109375" style="488" customWidth="1"/>
    <col min="3573" max="3573" width="11.42578125" style="488" customWidth="1"/>
    <col min="3574" max="3574" width="11.140625" style="488" customWidth="1"/>
    <col min="3575" max="3575" width="9.140625" style="488"/>
    <col min="3576" max="3576" width="11.140625" style="488" customWidth="1"/>
    <col min="3577" max="3815" width="9.140625" style="488"/>
    <col min="3816" max="3816" width="5.7109375" style="488" customWidth="1"/>
    <col min="3817" max="3817" width="32.85546875" style="488" customWidth="1"/>
    <col min="3818" max="3818" width="11.140625" style="488" customWidth="1"/>
    <col min="3819" max="3819" width="11.28515625" style="488" customWidth="1"/>
    <col min="3820" max="3820" width="10.85546875" style="488" customWidth="1"/>
    <col min="3821" max="3822" width="9.140625" style="488"/>
    <col min="3823" max="3823" width="11.140625" style="488" customWidth="1"/>
    <col min="3824" max="3824" width="11.5703125" style="488" customWidth="1"/>
    <col min="3825" max="3825" width="10.42578125" style="488" customWidth="1"/>
    <col min="3826" max="3827" width="9.140625" style="488"/>
    <col min="3828" max="3828" width="10.7109375" style="488" customWidth="1"/>
    <col min="3829" max="3829" width="11.42578125" style="488" customWidth="1"/>
    <col min="3830" max="3830" width="11.140625" style="488" customWidth="1"/>
    <col min="3831" max="3831" width="9.140625" style="488"/>
    <col min="3832" max="3832" width="11.140625" style="488" customWidth="1"/>
    <col min="3833" max="4071" width="9.140625" style="488"/>
    <col min="4072" max="4072" width="5.7109375" style="488" customWidth="1"/>
    <col min="4073" max="4073" width="32.85546875" style="488" customWidth="1"/>
    <col min="4074" max="4074" width="11.140625" style="488" customWidth="1"/>
    <col min="4075" max="4075" width="11.28515625" style="488" customWidth="1"/>
    <col min="4076" max="4076" width="10.85546875" style="488" customWidth="1"/>
    <col min="4077" max="4078" width="9.140625" style="488"/>
    <col min="4079" max="4079" width="11.140625" style="488" customWidth="1"/>
    <col min="4080" max="4080" width="11.5703125" style="488" customWidth="1"/>
    <col min="4081" max="4081" width="10.42578125" style="488" customWidth="1"/>
    <col min="4082" max="4083" width="9.140625" style="488"/>
    <col min="4084" max="4084" width="10.7109375" style="488" customWidth="1"/>
    <col min="4085" max="4085" width="11.42578125" style="488" customWidth="1"/>
    <col min="4086" max="4086" width="11.140625" style="488" customWidth="1"/>
    <col min="4087" max="4087" width="9.140625" style="488"/>
    <col min="4088" max="4088" width="11.140625" style="488" customWidth="1"/>
    <col min="4089" max="4327" width="9.140625" style="488"/>
    <col min="4328" max="4328" width="5.7109375" style="488" customWidth="1"/>
    <col min="4329" max="4329" width="32.85546875" style="488" customWidth="1"/>
    <col min="4330" max="4330" width="11.140625" style="488" customWidth="1"/>
    <col min="4331" max="4331" width="11.28515625" style="488" customWidth="1"/>
    <col min="4332" max="4332" width="10.85546875" style="488" customWidth="1"/>
    <col min="4333" max="4334" width="9.140625" style="488"/>
    <col min="4335" max="4335" width="11.140625" style="488" customWidth="1"/>
    <col min="4336" max="4336" width="11.5703125" style="488" customWidth="1"/>
    <col min="4337" max="4337" width="10.42578125" style="488" customWidth="1"/>
    <col min="4338" max="4339" width="9.140625" style="488"/>
    <col min="4340" max="4340" width="10.7109375" style="488" customWidth="1"/>
    <col min="4341" max="4341" width="11.42578125" style="488" customWidth="1"/>
    <col min="4342" max="4342" width="11.140625" style="488" customWidth="1"/>
    <col min="4343" max="4343" width="9.140625" style="488"/>
    <col min="4344" max="4344" width="11.140625" style="488" customWidth="1"/>
    <col min="4345" max="4583" width="9.140625" style="488"/>
    <col min="4584" max="4584" width="5.7109375" style="488" customWidth="1"/>
    <col min="4585" max="4585" width="32.85546875" style="488" customWidth="1"/>
    <col min="4586" max="4586" width="11.140625" style="488" customWidth="1"/>
    <col min="4587" max="4587" width="11.28515625" style="488" customWidth="1"/>
    <col min="4588" max="4588" width="10.85546875" style="488" customWidth="1"/>
    <col min="4589" max="4590" width="9.140625" style="488"/>
    <col min="4591" max="4591" width="11.140625" style="488" customWidth="1"/>
    <col min="4592" max="4592" width="11.5703125" style="488" customWidth="1"/>
    <col min="4593" max="4593" width="10.42578125" style="488" customWidth="1"/>
    <col min="4594" max="4595" width="9.140625" style="488"/>
    <col min="4596" max="4596" width="10.7109375" style="488" customWidth="1"/>
    <col min="4597" max="4597" width="11.42578125" style="488" customWidth="1"/>
    <col min="4598" max="4598" width="11.140625" style="488" customWidth="1"/>
    <col min="4599" max="4599" width="9.140625" style="488"/>
    <col min="4600" max="4600" width="11.140625" style="488" customWidth="1"/>
    <col min="4601" max="4839" width="9.140625" style="488"/>
    <col min="4840" max="4840" width="5.7109375" style="488" customWidth="1"/>
    <col min="4841" max="4841" width="32.85546875" style="488" customWidth="1"/>
    <col min="4842" max="4842" width="11.140625" style="488" customWidth="1"/>
    <col min="4843" max="4843" width="11.28515625" style="488" customWidth="1"/>
    <col min="4844" max="4844" width="10.85546875" style="488" customWidth="1"/>
    <col min="4845" max="4846" width="9.140625" style="488"/>
    <col min="4847" max="4847" width="11.140625" style="488" customWidth="1"/>
    <col min="4848" max="4848" width="11.5703125" style="488" customWidth="1"/>
    <col min="4849" max="4849" width="10.42578125" style="488" customWidth="1"/>
    <col min="4850" max="4851" width="9.140625" style="488"/>
    <col min="4852" max="4852" width="10.7109375" style="488" customWidth="1"/>
    <col min="4853" max="4853" width="11.42578125" style="488" customWidth="1"/>
    <col min="4854" max="4854" width="11.140625" style="488" customWidth="1"/>
    <col min="4855" max="4855" width="9.140625" style="488"/>
    <col min="4856" max="4856" width="11.140625" style="488" customWidth="1"/>
    <col min="4857" max="5095" width="9.140625" style="488"/>
    <col min="5096" max="5096" width="5.7109375" style="488" customWidth="1"/>
    <col min="5097" max="5097" width="32.85546875" style="488" customWidth="1"/>
    <col min="5098" max="5098" width="11.140625" style="488" customWidth="1"/>
    <col min="5099" max="5099" width="11.28515625" style="488" customWidth="1"/>
    <col min="5100" max="5100" width="10.85546875" style="488" customWidth="1"/>
    <col min="5101" max="5102" width="9.140625" style="488"/>
    <col min="5103" max="5103" width="11.140625" style="488" customWidth="1"/>
    <col min="5104" max="5104" width="11.5703125" style="488" customWidth="1"/>
    <col min="5105" max="5105" width="10.42578125" style="488" customWidth="1"/>
    <col min="5106" max="5107" width="9.140625" style="488"/>
    <col min="5108" max="5108" width="10.7109375" style="488" customWidth="1"/>
    <col min="5109" max="5109" width="11.42578125" style="488" customWidth="1"/>
    <col min="5110" max="5110" width="11.140625" style="488" customWidth="1"/>
    <col min="5111" max="5111" width="9.140625" style="488"/>
    <col min="5112" max="5112" width="11.140625" style="488" customWidth="1"/>
    <col min="5113" max="5351" width="9.140625" style="488"/>
    <col min="5352" max="5352" width="5.7109375" style="488" customWidth="1"/>
    <col min="5353" max="5353" width="32.85546875" style="488" customWidth="1"/>
    <col min="5354" max="5354" width="11.140625" style="488" customWidth="1"/>
    <col min="5355" max="5355" width="11.28515625" style="488" customWidth="1"/>
    <col min="5356" max="5356" width="10.85546875" style="488" customWidth="1"/>
    <col min="5357" max="5358" width="9.140625" style="488"/>
    <col min="5359" max="5359" width="11.140625" style="488" customWidth="1"/>
    <col min="5360" max="5360" width="11.5703125" style="488" customWidth="1"/>
    <col min="5361" max="5361" width="10.42578125" style="488" customWidth="1"/>
    <col min="5362" max="5363" width="9.140625" style="488"/>
    <col min="5364" max="5364" width="10.7109375" style="488" customWidth="1"/>
    <col min="5365" max="5365" width="11.42578125" style="488" customWidth="1"/>
    <col min="5366" max="5366" width="11.140625" style="488" customWidth="1"/>
    <col min="5367" max="5367" width="9.140625" style="488"/>
    <col min="5368" max="5368" width="11.140625" style="488" customWidth="1"/>
    <col min="5369" max="5607" width="9.140625" style="488"/>
    <col min="5608" max="5608" width="5.7109375" style="488" customWidth="1"/>
    <col min="5609" max="5609" width="32.85546875" style="488" customWidth="1"/>
    <col min="5610" max="5610" width="11.140625" style="488" customWidth="1"/>
    <col min="5611" max="5611" width="11.28515625" style="488" customWidth="1"/>
    <col min="5612" max="5612" width="10.85546875" style="488" customWidth="1"/>
    <col min="5613" max="5614" width="9.140625" style="488"/>
    <col min="5615" max="5615" width="11.140625" style="488" customWidth="1"/>
    <col min="5616" max="5616" width="11.5703125" style="488" customWidth="1"/>
    <col min="5617" max="5617" width="10.42578125" style="488" customWidth="1"/>
    <col min="5618" max="5619" width="9.140625" style="488"/>
    <col min="5620" max="5620" width="10.7109375" style="488" customWidth="1"/>
    <col min="5621" max="5621" width="11.42578125" style="488" customWidth="1"/>
    <col min="5622" max="5622" width="11.140625" style="488" customWidth="1"/>
    <col min="5623" max="5623" width="9.140625" style="488"/>
    <col min="5624" max="5624" width="11.140625" style="488" customWidth="1"/>
    <col min="5625" max="5863" width="9.140625" style="488"/>
    <col min="5864" max="5864" width="5.7109375" style="488" customWidth="1"/>
    <col min="5865" max="5865" width="32.85546875" style="488" customWidth="1"/>
    <col min="5866" max="5866" width="11.140625" style="488" customWidth="1"/>
    <col min="5867" max="5867" width="11.28515625" style="488" customWidth="1"/>
    <col min="5868" max="5868" width="10.85546875" style="488" customWidth="1"/>
    <col min="5869" max="5870" width="9.140625" style="488"/>
    <col min="5871" max="5871" width="11.140625" style="488" customWidth="1"/>
    <col min="5872" max="5872" width="11.5703125" style="488" customWidth="1"/>
    <col min="5873" max="5873" width="10.42578125" style="488" customWidth="1"/>
    <col min="5874" max="5875" width="9.140625" style="488"/>
    <col min="5876" max="5876" width="10.7109375" style="488" customWidth="1"/>
    <col min="5877" max="5877" width="11.42578125" style="488" customWidth="1"/>
    <col min="5878" max="5878" width="11.140625" style="488" customWidth="1"/>
    <col min="5879" max="5879" width="9.140625" style="488"/>
    <col min="5880" max="5880" width="11.140625" style="488" customWidth="1"/>
    <col min="5881" max="6119" width="9.140625" style="488"/>
    <col min="6120" max="6120" width="5.7109375" style="488" customWidth="1"/>
    <col min="6121" max="6121" width="32.85546875" style="488" customWidth="1"/>
    <col min="6122" max="6122" width="11.140625" style="488" customWidth="1"/>
    <col min="6123" max="6123" width="11.28515625" style="488" customWidth="1"/>
    <col min="6124" max="6124" width="10.85546875" style="488" customWidth="1"/>
    <col min="6125" max="6126" width="9.140625" style="488"/>
    <col min="6127" max="6127" width="11.140625" style="488" customWidth="1"/>
    <col min="6128" max="6128" width="11.5703125" style="488" customWidth="1"/>
    <col min="6129" max="6129" width="10.42578125" style="488" customWidth="1"/>
    <col min="6130" max="6131" width="9.140625" style="488"/>
    <col min="6132" max="6132" width="10.7109375" style="488" customWidth="1"/>
    <col min="6133" max="6133" width="11.42578125" style="488" customWidth="1"/>
    <col min="6134" max="6134" width="11.140625" style="488" customWidth="1"/>
    <col min="6135" max="6135" width="9.140625" style="488"/>
    <col min="6136" max="6136" width="11.140625" style="488" customWidth="1"/>
    <col min="6137" max="6375" width="9.140625" style="488"/>
    <col min="6376" max="6376" width="5.7109375" style="488" customWidth="1"/>
    <col min="6377" max="6377" width="32.85546875" style="488" customWidth="1"/>
    <col min="6378" max="6378" width="11.140625" style="488" customWidth="1"/>
    <col min="6379" max="6379" width="11.28515625" style="488" customWidth="1"/>
    <col min="6380" max="6380" width="10.85546875" style="488" customWidth="1"/>
    <col min="6381" max="6382" width="9.140625" style="488"/>
    <col min="6383" max="6383" width="11.140625" style="488" customWidth="1"/>
    <col min="6384" max="6384" width="11.5703125" style="488" customWidth="1"/>
    <col min="6385" max="6385" width="10.42578125" style="488" customWidth="1"/>
    <col min="6386" max="6387" width="9.140625" style="488"/>
    <col min="6388" max="6388" width="10.7109375" style="488" customWidth="1"/>
    <col min="6389" max="6389" width="11.42578125" style="488" customWidth="1"/>
    <col min="6390" max="6390" width="11.140625" style="488" customWidth="1"/>
    <col min="6391" max="6391" width="9.140625" style="488"/>
    <col min="6392" max="6392" width="11.140625" style="488" customWidth="1"/>
    <col min="6393" max="6631" width="9.140625" style="488"/>
    <col min="6632" max="6632" width="5.7109375" style="488" customWidth="1"/>
    <col min="6633" max="6633" width="32.85546875" style="488" customWidth="1"/>
    <col min="6634" max="6634" width="11.140625" style="488" customWidth="1"/>
    <col min="6635" max="6635" width="11.28515625" style="488" customWidth="1"/>
    <col min="6636" max="6636" width="10.85546875" style="488" customWidth="1"/>
    <col min="6637" max="6638" width="9.140625" style="488"/>
    <col min="6639" max="6639" width="11.140625" style="488" customWidth="1"/>
    <col min="6640" max="6640" width="11.5703125" style="488" customWidth="1"/>
    <col min="6641" max="6641" width="10.42578125" style="488" customWidth="1"/>
    <col min="6642" max="6643" width="9.140625" style="488"/>
    <col min="6644" max="6644" width="10.7109375" style="488" customWidth="1"/>
    <col min="6645" max="6645" width="11.42578125" style="488" customWidth="1"/>
    <col min="6646" max="6646" width="11.140625" style="488" customWidth="1"/>
    <col min="6647" max="6647" width="9.140625" style="488"/>
    <col min="6648" max="6648" width="11.140625" style="488" customWidth="1"/>
    <col min="6649" max="6887" width="9.140625" style="488"/>
    <col min="6888" max="6888" width="5.7109375" style="488" customWidth="1"/>
    <col min="6889" max="6889" width="32.85546875" style="488" customWidth="1"/>
    <col min="6890" max="6890" width="11.140625" style="488" customWidth="1"/>
    <col min="6891" max="6891" width="11.28515625" style="488" customWidth="1"/>
    <col min="6892" max="6892" width="10.85546875" style="488" customWidth="1"/>
    <col min="6893" max="6894" width="9.140625" style="488"/>
    <col min="6895" max="6895" width="11.140625" style="488" customWidth="1"/>
    <col min="6896" max="6896" width="11.5703125" style="488" customWidth="1"/>
    <col min="6897" max="6897" width="10.42578125" style="488" customWidth="1"/>
    <col min="6898" max="6899" width="9.140625" style="488"/>
    <col min="6900" max="6900" width="10.7109375" style="488" customWidth="1"/>
    <col min="6901" max="6901" width="11.42578125" style="488" customWidth="1"/>
    <col min="6902" max="6902" width="11.140625" style="488" customWidth="1"/>
    <col min="6903" max="6903" width="9.140625" style="488"/>
    <col min="6904" max="6904" width="11.140625" style="488" customWidth="1"/>
    <col min="6905" max="7143" width="9.140625" style="488"/>
    <col min="7144" max="7144" width="5.7109375" style="488" customWidth="1"/>
    <col min="7145" max="7145" width="32.85546875" style="488" customWidth="1"/>
    <col min="7146" max="7146" width="11.140625" style="488" customWidth="1"/>
    <col min="7147" max="7147" width="11.28515625" style="488" customWidth="1"/>
    <col min="7148" max="7148" width="10.85546875" style="488" customWidth="1"/>
    <col min="7149" max="7150" width="9.140625" style="488"/>
    <col min="7151" max="7151" width="11.140625" style="488" customWidth="1"/>
    <col min="7152" max="7152" width="11.5703125" style="488" customWidth="1"/>
    <col min="7153" max="7153" width="10.42578125" style="488" customWidth="1"/>
    <col min="7154" max="7155" width="9.140625" style="488"/>
    <col min="7156" max="7156" width="10.7109375" style="488" customWidth="1"/>
    <col min="7157" max="7157" width="11.42578125" style="488" customWidth="1"/>
    <col min="7158" max="7158" width="11.140625" style="488" customWidth="1"/>
    <col min="7159" max="7159" width="9.140625" style="488"/>
    <col min="7160" max="7160" width="11.140625" style="488" customWidth="1"/>
    <col min="7161" max="7399" width="9.140625" style="488"/>
    <col min="7400" max="7400" width="5.7109375" style="488" customWidth="1"/>
    <col min="7401" max="7401" width="32.85546875" style="488" customWidth="1"/>
    <col min="7402" max="7402" width="11.140625" style="488" customWidth="1"/>
    <col min="7403" max="7403" width="11.28515625" style="488" customWidth="1"/>
    <col min="7404" max="7404" width="10.85546875" style="488" customWidth="1"/>
    <col min="7405" max="7406" width="9.140625" style="488"/>
    <col min="7407" max="7407" width="11.140625" style="488" customWidth="1"/>
    <col min="7408" max="7408" width="11.5703125" style="488" customWidth="1"/>
    <col min="7409" max="7409" width="10.42578125" style="488" customWidth="1"/>
    <col min="7410" max="7411" width="9.140625" style="488"/>
    <col min="7412" max="7412" width="10.7109375" style="488" customWidth="1"/>
    <col min="7413" max="7413" width="11.42578125" style="488" customWidth="1"/>
    <col min="7414" max="7414" width="11.140625" style="488" customWidth="1"/>
    <col min="7415" max="7415" width="9.140625" style="488"/>
    <col min="7416" max="7416" width="11.140625" style="488" customWidth="1"/>
    <col min="7417" max="7655" width="9.140625" style="488"/>
    <col min="7656" max="7656" width="5.7109375" style="488" customWidth="1"/>
    <col min="7657" max="7657" width="32.85546875" style="488" customWidth="1"/>
    <col min="7658" max="7658" width="11.140625" style="488" customWidth="1"/>
    <col min="7659" max="7659" width="11.28515625" style="488" customWidth="1"/>
    <col min="7660" max="7660" width="10.85546875" style="488" customWidth="1"/>
    <col min="7661" max="7662" width="9.140625" style="488"/>
    <col min="7663" max="7663" width="11.140625" style="488" customWidth="1"/>
    <col min="7664" max="7664" width="11.5703125" style="488" customWidth="1"/>
    <col min="7665" max="7665" width="10.42578125" style="488" customWidth="1"/>
    <col min="7666" max="7667" width="9.140625" style="488"/>
    <col min="7668" max="7668" width="10.7109375" style="488" customWidth="1"/>
    <col min="7669" max="7669" width="11.42578125" style="488" customWidth="1"/>
    <col min="7670" max="7670" width="11.140625" style="488" customWidth="1"/>
    <col min="7671" max="7671" width="9.140625" style="488"/>
    <col min="7672" max="7672" width="11.140625" style="488" customWidth="1"/>
    <col min="7673" max="7911" width="9.140625" style="488"/>
    <col min="7912" max="7912" width="5.7109375" style="488" customWidth="1"/>
    <col min="7913" max="7913" width="32.85546875" style="488" customWidth="1"/>
    <col min="7914" max="7914" width="11.140625" style="488" customWidth="1"/>
    <col min="7915" max="7915" width="11.28515625" style="488" customWidth="1"/>
    <col min="7916" max="7916" width="10.85546875" style="488" customWidth="1"/>
    <col min="7917" max="7918" width="9.140625" style="488"/>
    <col min="7919" max="7919" width="11.140625" style="488" customWidth="1"/>
    <col min="7920" max="7920" width="11.5703125" style="488" customWidth="1"/>
    <col min="7921" max="7921" width="10.42578125" style="488" customWidth="1"/>
    <col min="7922" max="7923" width="9.140625" style="488"/>
    <col min="7924" max="7924" width="10.7109375" style="488" customWidth="1"/>
    <col min="7925" max="7925" width="11.42578125" style="488" customWidth="1"/>
    <col min="7926" max="7926" width="11.140625" style="488" customWidth="1"/>
    <col min="7927" max="7927" width="9.140625" style="488"/>
    <col min="7928" max="7928" width="11.140625" style="488" customWidth="1"/>
    <col min="7929" max="8167" width="9.140625" style="488"/>
    <col min="8168" max="8168" width="5.7109375" style="488" customWidth="1"/>
    <col min="8169" max="8169" width="32.85546875" style="488" customWidth="1"/>
    <col min="8170" max="8170" width="11.140625" style="488" customWidth="1"/>
    <col min="8171" max="8171" width="11.28515625" style="488" customWidth="1"/>
    <col min="8172" max="8172" width="10.85546875" style="488" customWidth="1"/>
    <col min="8173" max="8174" width="9.140625" style="488"/>
    <col min="8175" max="8175" width="11.140625" style="488" customWidth="1"/>
    <col min="8176" max="8176" width="11.5703125" style="488" customWidth="1"/>
    <col min="8177" max="8177" width="10.42578125" style="488" customWidth="1"/>
    <col min="8178" max="8179" width="9.140625" style="488"/>
    <col min="8180" max="8180" width="10.7109375" style="488" customWidth="1"/>
    <col min="8181" max="8181" width="11.42578125" style="488" customWidth="1"/>
    <col min="8182" max="8182" width="11.140625" style="488" customWidth="1"/>
    <col min="8183" max="8183" width="9.140625" style="488"/>
    <col min="8184" max="8184" width="11.140625" style="488" customWidth="1"/>
    <col min="8185" max="8423" width="9.140625" style="488"/>
    <col min="8424" max="8424" width="5.7109375" style="488" customWidth="1"/>
    <col min="8425" max="8425" width="32.85546875" style="488" customWidth="1"/>
    <col min="8426" max="8426" width="11.140625" style="488" customWidth="1"/>
    <col min="8427" max="8427" width="11.28515625" style="488" customWidth="1"/>
    <col min="8428" max="8428" width="10.85546875" style="488" customWidth="1"/>
    <col min="8429" max="8430" width="9.140625" style="488"/>
    <col min="8431" max="8431" width="11.140625" style="488" customWidth="1"/>
    <col min="8432" max="8432" width="11.5703125" style="488" customWidth="1"/>
    <col min="8433" max="8433" width="10.42578125" style="488" customWidth="1"/>
    <col min="8434" max="8435" width="9.140625" style="488"/>
    <col min="8436" max="8436" width="10.7109375" style="488" customWidth="1"/>
    <col min="8437" max="8437" width="11.42578125" style="488" customWidth="1"/>
    <col min="8438" max="8438" width="11.140625" style="488" customWidth="1"/>
    <col min="8439" max="8439" width="9.140625" style="488"/>
    <col min="8440" max="8440" width="11.140625" style="488" customWidth="1"/>
    <col min="8441" max="8679" width="9.140625" style="488"/>
    <col min="8680" max="8680" width="5.7109375" style="488" customWidth="1"/>
    <col min="8681" max="8681" width="32.85546875" style="488" customWidth="1"/>
    <col min="8682" max="8682" width="11.140625" style="488" customWidth="1"/>
    <col min="8683" max="8683" width="11.28515625" style="488" customWidth="1"/>
    <col min="8684" max="8684" width="10.85546875" style="488" customWidth="1"/>
    <col min="8685" max="8686" width="9.140625" style="488"/>
    <col min="8687" max="8687" width="11.140625" style="488" customWidth="1"/>
    <col min="8688" max="8688" width="11.5703125" style="488" customWidth="1"/>
    <col min="8689" max="8689" width="10.42578125" style="488" customWidth="1"/>
    <col min="8690" max="8691" width="9.140625" style="488"/>
    <col min="8692" max="8692" width="10.7109375" style="488" customWidth="1"/>
    <col min="8693" max="8693" width="11.42578125" style="488" customWidth="1"/>
    <col min="8694" max="8694" width="11.140625" style="488" customWidth="1"/>
    <col min="8695" max="8695" width="9.140625" style="488"/>
    <col min="8696" max="8696" width="11.140625" style="488" customWidth="1"/>
    <col min="8697" max="8935" width="9.140625" style="488"/>
    <col min="8936" max="8936" width="5.7109375" style="488" customWidth="1"/>
    <col min="8937" max="8937" width="32.85546875" style="488" customWidth="1"/>
    <col min="8938" max="8938" width="11.140625" style="488" customWidth="1"/>
    <col min="8939" max="8939" width="11.28515625" style="488" customWidth="1"/>
    <col min="8940" max="8940" width="10.85546875" style="488" customWidth="1"/>
    <col min="8941" max="8942" width="9.140625" style="488"/>
    <col min="8943" max="8943" width="11.140625" style="488" customWidth="1"/>
    <col min="8944" max="8944" width="11.5703125" style="488" customWidth="1"/>
    <col min="8945" max="8945" width="10.42578125" style="488" customWidth="1"/>
    <col min="8946" max="8947" width="9.140625" style="488"/>
    <col min="8948" max="8948" width="10.7109375" style="488" customWidth="1"/>
    <col min="8949" max="8949" width="11.42578125" style="488" customWidth="1"/>
    <col min="8950" max="8950" width="11.140625" style="488" customWidth="1"/>
    <col min="8951" max="8951" width="9.140625" style="488"/>
    <col min="8952" max="8952" width="11.140625" style="488" customWidth="1"/>
    <col min="8953" max="9191" width="9.140625" style="488"/>
    <col min="9192" max="9192" width="5.7109375" style="488" customWidth="1"/>
    <col min="9193" max="9193" width="32.85546875" style="488" customWidth="1"/>
    <col min="9194" max="9194" width="11.140625" style="488" customWidth="1"/>
    <col min="9195" max="9195" width="11.28515625" style="488" customWidth="1"/>
    <col min="9196" max="9196" width="10.85546875" style="488" customWidth="1"/>
    <col min="9197" max="9198" width="9.140625" style="488"/>
    <col min="9199" max="9199" width="11.140625" style="488" customWidth="1"/>
    <col min="9200" max="9200" width="11.5703125" style="488" customWidth="1"/>
    <col min="9201" max="9201" width="10.42578125" style="488" customWidth="1"/>
    <col min="9202" max="9203" width="9.140625" style="488"/>
    <col min="9204" max="9204" width="10.7109375" style="488" customWidth="1"/>
    <col min="9205" max="9205" width="11.42578125" style="488" customWidth="1"/>
    <col min="9206" max="9206" width="11.140625" style="488" customWidth="1"/>
    <col min="9207" max="9207" width="9.140625" style="488"/>
    <col min="9208" max="9208" width="11.140625" style="488" customWidth="1"/>
    <col min="9209" max="9447" width="9.140625" style="488"/>
    <col min="9448" max="9448" width="5.7109375" style="488" customWidth="1"/>
    <col min="9449" max="9449" width="32.85546875" style="488" customWidth="1"/>
    <col min="9450" max="9450" width="11.140625" style="488" customWidth="1"/>
    <col min="9451" max="9451" width="11.28515625" style="488" customWidth="1"/>
    <col min="9452" max="9452" width="10.85546875" style="488" customWidth="1"/>
    <col min="9453" max="9454" width="9.140625" style="488"/>
    <col min="9455" max="9455" width="11.140625" style="488" customWidth="1"/>
    <col min="9456" max="9456" width="11.5703125" style="488" customWidth="1"/>
    <col min="9457" max="9457" width="10.42578125" style="488" customWidth="1"/>
    <col min="9458" max="9459" width="9.140625" style="488"/>
    <col min="9460" max="9460" width="10.7109375" style="488" customWidth="1"/>
    <col min="9461" max="9461" width="11.42578125" style="488" customWidth="1"/>
    <col min="9462" max="9462" width="11.140625" style="488" customWidth="1"/>
    <col min="9463" max="9463" width="9.140625" style="488"/>
    <col min="9464" max="9464" width="11.140625" style="488" customWidth="1"/>
    <col min="9465" max="9703" width="9.140625" style="488"/>
    <col min="9704" max="9704" width="5.7109375" style="488" customWidth="1"/>
    <col min="9705" max="9705" width="32.85546875" style="488" customWidth="1"/>
    <col min="9706" max="9706" width="11.140625" style="488" customWidth="1"/>
    <col min="9707" max="9707" width="11.28515625" style="488" customWidth="1"/>
    <col min="9708" max="9708" width="10.85546875" style="488" customWidth="1"/>
    <col min="9709" max="9710" width="9.140625" style="488"/>
    <col min="9711" max="9711" width="11.140625" style="488" customWidth="1"/>
    <col min="9712" max="9712" width="11.5703125" style="488" customWidth="1"/>
    <col min="9713" max="9713" width="10.42578125" style="488" customWidth="1"/>
    <col min="9714" max="9715" width="9.140625" style="488"/>
    <col min="9716" max="9716" width="10.7109375" style="488" customWidth="1"/>
    <col min="9717" max="9717" width="11.42578125" style="488" customWidth="1"/>
    <col min="9718" max="9718" width="11.140625" style="488" customWidth="1"/>
    <col min="9719" max="9719" width="9.140625" style="488"/>
    <col min="9720" max="9720" width="11.140625" style="488" customWidth="1"/>
    <col min="9721" max="9959" width="9.140625" style="488"/>
    <col min="9960" max="9960" width="5.7109375" style="488" customWidth="1"/>
    <col min="9961" max="9961" width="32.85546875" style="488" customWidth="1"/>
    <col min="9962" max="9962" width="11.140625" style="488" customWidth="1"/>
    <col min="9963" max="9963" width="11.28515625" style="488" customWidth="1"/>
    <col min="9964" max="9964" width="10.85546875" style="488" customWidth="1"/>
    <col min="9965" max="9966" width="9.140625" style="488"/>
    <col min="9967" max="9967" width="11.140625" style="488" customWidth="1"/>
    <col min="9968" max="9968" width="11.5703125" style="488" customWidth="1"/>
    <col min="9969" max="9969" width="10.42578125" style="488" customWidth="1"/>
    <col min="9970" max="9971" width="9.140625" style="488"/>
    <col min="9972" max="9972" width="10.7109375" style="488" customWidth="1"/>
    <col min="9973" max="9973" width="11.42578125" style="488" customWidth="1"/>
    <col min="9974" max="9974" width="11.140625" style="488" customWidth="1"/>
    <col min="9975" max="9975" width="9.140625" style="488"/>
    <col min="9976" max="9976" width="11.140625" style="488" customWidth="1"/>
    <col min="9977" max="10215" width="9.140625" style="488"/>
    <col min="10216" max="10216" width="5.7109375" style="488" customWidth="1"/>
    <col min="10217" max="10217" width="32.85546875" style="488" customWidth="1"/>
    <col min="10218" max="10218" width="11.140625" style="488" customWidth="1"/>
    <col min="10219" max="10219" width="11.28515625" style="488" customWidth="1"/>
    <col min="10220" max="10220" width="10.85546875" style="488" customWidth="1"/>
    <col min="10221" max="10222" width="9.140625" style="488"/>
    <col min="10223" max="10223" width="11.140625" style="488" customWidth="1"/>
    <col min="10224" max="10224" width="11.5703125" style="488" customWidth="1"/>
    <col min="10225" max="10225" width="10.42578125" style="488" customWidth="1"/>
    <col min="10226" max="10227" width="9.140625" style="488"/>
    <col min="10228" max="10228" width="10.7109375" style="488" customWidth="1"/>
    <col min="10229" max="10229" width="11.42578125" style="488" customWidth="1"/>
    <col min="10230" max="10230" width="11.140625" style="488" customWidth="1"/>
    <col min="10231" max="10231" width="9.140625" style="488"/>
    <col min="10232" max="10232" width="11.140625" style="488" customWidth="1"/>
    <col min="10233" max="10471" width="9.140625" style="488"/>
    <col min="10472" max="10472" width="5.7109375" style="488" customWidth="1"/>
    <col min="10473" max="10473" width="32.85546875" style="488" customWidth="1"/>
    <col min="10474" max="10474" width="11.140625" style="488" customWidth="1"/>
    <col min="10475" max="10475" width="11.28515625" style="488" customWidth="1"/>
    <col min="10476" max="10476" width="10.85546875" style="488" customWidth="1"/>
    <col min="10477" max="10478" width="9.140625" style="488"/>
    <col min="10479" max="10479" width="11.140625" style="488" customWidth="1"/>
    <col min="10480" max="10480" width="11.5703125" style="488" customWidth="1"/>
    <col min="10481" max="10481" width="10.42578125" style="488" customWidth="1"/>
    <col min="10482" max="10483" width="9.140625" style="488"/>
    <col min="10484" max="10484" width="10.7109375" style="488" customWidth="1"/>
    <col min="10485" max="10485" width="11.42578125" style="488" customWidth="1"/>
    <col min="10486" max="10486" width="11.140625" style="488" customWidth="1"/>
    <col min="10487" max="10487" width="9.140625" style="488"/>
    <col min="10488" max="10488" width="11.140625" style="488" customWidth="1"/>
    <col min="10489" max="10727" width="9.140625" style="488"/>
    <col min="10728" max="10728" width="5.7109375" style="488" customWidth="1"/>
    <col min="10729" max="10729" width="32.85546875" style="488" customWidth="1"/>
    <col min="10730" max="10730" width="11.140625" style="488" customWidth="1"/>
    <col min="10731" max="10731" width="11.28515625" style="488" customWidth="1"/>
    <col min="10732" max="10732" width="10.85546875" style="488" customWidth="1"/>
    <col min="10733" max="10734" width="9.140625" style="488"/>
    <col min="10735" max="10735" width="11.140625" style="488" customWidth="1"/>
    <col min="10736" max="10736" width="11.5703125" style="488" customWidth="1"/>
    <col min="10737" max="10737" width="10.42578125" style="488" customWidth="1"/>
    <col min="10738" max="10739" width="9.140625" style="488"/>
    <col min="10740" max="10740" width="10.7109375" style="488" customWidth="1"/>
    <col min="10741" max="10741" width="11.42578125" style="488" customWidth="1"/>
    <col min="10742" max="10742" width="11.140625" style="488" customWidth="1"/>
    <col min="10743" max="10743" width="9.140625" style="488"/>
    <col min="10744" max="10744" width="11.140625" style="488" customWidth="1"/>
    <col min="10745" max="10983" width="9.140625" style="488"/>
    <col min="10984" max="10984" width="5.7109375" style="488" customWidth="1"/>
    <col min="10985" max="10985" width="32.85546875" style="488" customWidth="1"/>
    <col min="10986" max="10986" width="11.140625" style="488" customWidth="1"/>
    <col min="10987" max="10987" width="11.28515625" style="488" customWidth="1"/>
    <col min="10988" max="10988" width="10.85546875" style="488" customWidth="1"/>
    <col min="10989" max="10990" width="9.140625" style="488"/>
    <col min="10991" max="10991" width="11.140625" style="488" customWidth="1"/>
    <col min="10992" max="10992" width="11.5703125" style="488" customWidth="1"/>
    <col min="10993" max="10993" width="10.42578125" style="488" customWidth="1"/>
    <col min="10994" max="10995" width="9.140625" style="488"/>
    <col min="10996" max="10996" width="10.7109375" style="488" customWidth="1"/>
    <col min="10997" max="10997" width="11.42578125" style="488" customWidth="1"/>
    <col min="10998" max="10998" width="11.140625" style="488" customWidth="1"/>
    <col min="10999" max="10999" width="9.140625" style="488"/>
    <col min="11000" max="11000" width="11.140625" style="488" customWidth="1"/>
    <col min="11001" max="11239" width="9.140625" style="488"/>
    <col min="11240" max="11240" width="5.7109375" style="488" customWidth="1"/>
    <col min="11241" max="11241" width="32.85546875" style="488" customWidth="1"/>
    <col min="11242" max="11242" width="11.140625" style="488" customWidth="1"/>
    <col min="11243" max="11243" width="11.28515625" style="488" customWidth="1"/>
    <col min="11244" max="11244" width="10.85546875" style="488" customWidth="1"/>
    <col min="11245" max="11246" width="9.140625" style="488"/>
    <col min="11247" max="11247" width="11.140625" style="488" customWidth="1"/>
    <col min="11248" max="11248" width="11.5703125" style="488" customWidth="1"/>
    <col min="11249" max="11249" width="10.42578125" style="488" customWidth="1"/>
    <col min="11250" max="11251" width="9.140625" style="488"/>
    <col min="11252" max="11252" width="10.7109375" style="488" customWidth="1"/>
    <col min="11253" max="11253" width="11.42578125" style="488" customWidth="1"/>
    <col min="11254" max="11254" width="11.140625" style="488" customWidth="1"/>
    <col min="11255" max="11255" width="9.140625" style="488"/>
    <col min="11256" max="11256" width="11.140625" style="488" customWidth="1"/>
    <col min="11257" max="11495" width="9.140625" style="488"/>
    <col min="11496" max="11496" width="5.7109375" style="488" customWidth="1"/>
    <col min="11497" max="11497" width="32.85546875" style="488" customWidth="1"/>
    <col min="11498" max="11498" width="11.140625" style="488" customWidth="1"/>
    <col min="11499" max="11499" width="11.28515625" style="488" customWidth="1"/>
    <col min="11500" max="11500" width="10.85546875" style="488" customWidth="1"/>
    <col min="11501" max="11502" width="9.140625" style="488"/>
    <col min="11503" max="11503" width="11.140625" style="488" customWidth="1"/>
    <col min="11504" max="11504" width="11.5703125" style="488" customWidth="1"/>
    <col min="11505" max="11505" width="10.42578125" style="488" customWidth="1"/>
    <col min="11506" max="11507" width="9.140625" style="488"/>
    <col min="11508" max="11508" width="10.7109375" style="488" customWidth="1"/>
    <col min="11509" max="11509" width="11.42578125" style="488" customWidth="1"/>
    <col min="11510" max="11510" width="11.140625" style="488" customWidth="1"/>
    <col min="11511" max="11511" width="9.140625" style="488"/>
    <col min="11512" max="11512" width="11.140625" style="488" customWidth="1"/>
    <col min="11513" max="11751" width="9.140625" style="488"/>
    <col min="11752" max="11752" width="5.7109375" style="488" customWidth="1"/>
    <col min="11753" max="11753" width="32.85546875" style="488" customWidth="1"/>
    <col min="11754" max="11754" width="11.140625" style="488" customWidth="1"/>
    <col min="11755" max="11755" width="11.28515625" style="488" customWidth="1"/>
    <col min="11756" max="11756" width="10.85546875" style="488" customWidth="1"/>
    <col min="11757" max="11758" width="9.140625" style="488"/>
    <col min="11759" max="11759" width="11.140625" style="488" customWidth="1"/>
    <col min="11760" max="11760" width="11.5703125" style="488" customWidth="1"/>
    <col min="11761" max="11761" width="10.42578125" style="488" customWidth="1"/>
    <col min="11762" max="11763" width="9.140625" style="488"/>
    <col min="11764" max="11764" width="10.7109375" style="488" customWidth="1"/>
    <col min="11765" max="11765" width="11.42578125" style="488" customWidth="1"/>
    <col min="11766" max="11766" width="11.140625" style="488" customWidth="1"/>
    <col min="11767" max="11767" width="9.140625" style="488"/>
    <col min="11768" max="11768" width="11.140625" style="488" customWidth="1"/>
    <col min="11769" max="12007" width="9.140625" style="488"/>
    <col min="12008" max="12008" width="5.7109375" style="488" customWidth="1"/>
    <col min="12009" max="12009" width="32.85546875" style="488" customWidth="1"/>
    <col min="12010" max="12010" width="11.140625" style="488" customWidth="1"/>
    <col min="12011" max="12011" width="11.28515625" style="488" customWidth="1"/>
    <col min="12012" max="12012" width="10.85546875" style="488" customWidth="1"/>
    <col min="12013" max="12014" width="9.140625" style="488"/>
    <col min="12015" max="12015" width="11.140625" style="488" customWidth="1"/>
    <col min="12016" max="12016" width="11.5703125" style="488" customWidth="1"/>
    <col min="12017" max="12017" width="10.42578125" style="488" customWidth="1"/>
    <col min="12018" max="12019" width="9.140625" style="488"/>
    <col min="12020" max="12020" width="10.7109375" style="488" customWidth="1"/>
    <col min="12021" max="12021" width="11.42578125" style="488" customWidth="1"/>
    <col min="12022" max="12022" width="11.140625" style="488" customWidth="1"/>
    <col min="12023" max="12023" width="9.140625" style="488"/>
    <col min="12024" max="12024" width="11.140625" style="488" customWidth="1"/>
    <col min="12025" max="12263" width="9.140625" style="488"/>
    <col min="12264" max="12264" width="5.7109375" style="488" customWidth="1"/>
    <col min="12265" max="12265" width="32.85546875" style="488" customWidth="1"/>
    <col min="12266" max="12266" width="11.140625" style="488" customWidth="1"/>
    <col min="12267" max="12267" width="11.28515625" style="488" customWidth="1"/>
    <col min="12268" max="12268" width="10.85546875" style="488" customWidth="1"/>
    <col min="12269" max="12270" width="9.140625" style="488"/>
    <col min="12271" max="12271" width="11.140625" style="488" customWidth="1"/>
    <col min="12272" max="12272" width="11.5703125" style="488" customWidth="1"/>
    <col min="12273" max="12273" width="10.42578125" style="488" customWidth="1"/>
    <col min="12274" max="12275" width="9.140625" style="488"/>
    <col min="12276" max="12276" width="10.7109375" style="488" customWidth="1"/>
    <col min="12277" max="12277" width="11.42578125" style="488" customWidth="1"/>
    <col min="12278" max="12278" width="11.140625" style="488" customWidth="1"/>
    <col min="12279" max="12279" width="9.140625" style="488"/>
    <col min="12280" max="12280" width="11.140625" style="488" customWidth="1"/>
    <col min="12281" max="12519" width="9.140625" style="488"/>
    <col min="12520" max="12520" width="5.7109375" style="488" customWidth="1"/>
    <col min="12521" max="12521" width="32.85546875" style="488" customWidth="1"/>
    <col min="12522" max="12522" width="11.140625" style="488" customWidth="1"/>
    <col min="12523" max="12523" width="11.28515625" style="488" customWidth="1"/>
    <col min="12524" max="12524" width="10.85546875" style="488" customWidth="1"/>
    <col min="12525" max="12526" width="9.140625" style="488"/>
    <col min="12527" max="12527" width="11.140625" style="488" customWidth="1"/>
    <col min="12528" max="12528" width="11.5703125" style="488" customWidth="1"/>
    <col min="12529" max="12529" width="10.42578125" style="488" customWidth="1"/>
    <col min="12530" max="12531" width="9.140625" style="488"/>
    <col min="12532" max="12532" width="10.7109375" style="488" customWidth="1"/>
    <col min="12533" max="12533" width="11.42578125" style="488" customWidth="1"/>
    <col min="12534" max="12534" width="11.140625" style="488" customWidth="1"/>
    <col min="12535" max="12535" width="9.140625" style="488"/>
    <col min="12536" max="12536" width="11.140625" style="488" customWidth="1"/>
    <col min="12537" max="12775" width="9.140625" style="488"/>
    <col min="12776" max="12776" width="5.7109375" style="488" customWidth="1"/>
    <col min="12777" max="12777" width="32.85546875" style="488" customWidth="1"/>
    <col min="12778" max="12778" width="11.140625" style="488" customWidth="1"/>
    <col min="12779" max="12779" width="11.28515625" style="488" customWidth="1"/>
    <col min="12780" max="12780" width="10.85546875" style="488" customWidth="1"/>
    <col min="12781" max="12782" width="9.140625" style="488"/>
    <col min="12783" max="12783" width="11.140625" style="488" customWidth="1"/>
    <col min="12784" max="12784" width="11.5703125" style="488" customWidth="1"/>
    <col min="12785" max="12785" width="10.42578125" style="488" customWidth="1"/>
    <col min="12786" max="12787" width="9.140625" style="488"/>
    <col min="12788" max="12788" width="10.7109375" style="488" customWidth="1"/>
    <col min="12789" max="12789" width="11.42578125" style="488" customWidth="1"/>
    <col min="12790" max="12790" width="11.140625" style="488" customWidth="1"/>
    <col min="12791" max="12791" width="9.140625" style="488"/>
    <col min="12792" max="12792" width="11.140625" style="488" customWidth="1"/>
    <col min="12793" max="13031" width="9.140625" style="488"/>
    <col min="13032" max="13032" width="5.7109375" style="488" customWidth="1"/>
    <col min="13033" max="13033" width="32.85546875" style="488" customWidth="1"/>
    <col min="13034" max="13034" width="11.140625" style="488" customWidth="1"/>
    <col min="13035" max="13035" width="11.28515625" style="488" customWidth="1"/>
    <col min="13036" max="13036" width="10.85546875" style="488" customWidth="1"/>
    <col min="13037" max="13038" width="9.140625" style="488"/>
    <col min="13039" max="13039" width="11.140625" style="488" customWidth="1"/>
    <col min="13040" max="13040" width="11.5703125" style="488" customWidth="1"/>
    <col min="13041" max="13041" width="10.42578125" style="488" customWidth="1"/>
    <col min="13042" max="13043" width="9.140625" style="488"/>
    <col min="13044" max="13044" width="10.7109375" style="488" customWidth="1"/>
    <col min="13045" max="13045" width="11.42578125" style="488" customWidth="1"/>
    <col min="13046" max="13046" width="11.140625" style="488" customWidth="1"/>
    <col min="13047" max="13047" width="9.140625" style="488"/>
    <col min="13048" max="13048" width="11.140625" style="488" customWidth="1"/>
    <col min="13049" max="13287" width="9.140625" style="488"/>
    <col min="13288" max="13288" width="5.7109375" style="488" customWidth="1"/>
    <col min="13289" max="13289" width="32.85546875" style="488" customWidth="1"/>
    <col min="13290" max="13290" width="11.140625" style="488" customWidth="1"/>
    <col min="13291" max="13291" width="11.28515625" style="488" customWidth="1"/>
    <col min="13292" max="13292" width="10.85546875" style="488" customWidth="1"/>
    <col min="13293" max="13294" width="9.140625" style="488"/>
    <col min="13295" max="13295" width="11.140625" style="488" customWidth="1"/>
    <col min="13296" max="13296" width="11.5703125" style="488" customWidth="1"/>
    <col min="13297" max="13297" width="10.42578125" style="488" customWidth="1"/>
    <col min="13298" max="13299" width="9.140625" style="488"/>
    <col min="13300" max="13300" width="10.7109375" style="488" customWidth="1"/>
    <col min="13301" max="13301" width="11.42578125" style="488" customWidth="1"/>
    <col min="13302" max="13302" width="11.140625" style="488" customWidth="1"/>
    <col min="13303" max="13303" width="9.140625" style="488"/>
    <col min="13304" max="13304" width="11.140625" style="488" customWidth="1"/>
    <col min="13305" max="13543" width="9.140625" style="488"/>
    <col min="13544" max="13544" width="5.7109375" style="488" customWidth="1"/>
    <col min="13545" max="13545" width="32.85546875" style="488" customWidth="1"/>
    <col min="13546" max="13546" width="11.140625" style="488" customWidth="1"/>
    <col min="13547" max="13547" width="11.28515625" style="488" customWidth="1"/>
    <col min="13548" max="13548" width="10.85546875" style="488" customWidth="1"/>
    <col min="13549" max="13550" width="9.140625" style="488"/>
    <col min="13551" max="13551" width="11.140625" style="488" customWidth="1"/>
    <col min="13552" max="13552" width="11.5703125" style="488" customWidth="1"/>
    <col min="13553" max="13553" width="10.42578125" style="488" customWidth="1"/>
    <col min="13554" max="13555" width="9.140625" style="488"/>
    <col min="13556" max="13556" width="10.7109375" style="488" customWidth="1"/>
    <col min="13557" max="13557" width="11.42578125" style="488" customWidth="1"/>
    <col min="13558" max="13558" width="11.140625" style="488" customWidth="1"/>
    <col min="13559" max="13559" width="9.140625" style="488"/>
    <col min="13560" max="13560" width="11.140625" style="488" customWidth="1"/>
    <col min="13561" max="13799" width="9.140625" style="488"/>
    <col min="13800" max="13800" width="5.7109375" style="488" customWidth="1"/>
    <col min="13801" max="13801" width="32.85546875" style="488" customWidth="1"/>
    <col min="13802" max="13802" width="11.140625" style="488" customWidth="1"/>
    <col min="13803" max="13803" width="11.28515625" style="488" customWidth="1"/>
    <col min="13804" max="13804" width="10.85546875" style="488" customWidth="1"/>
    <col min="13805" max="13806" width="9.140625" style="488"/>
    <col min="13807" max="13807" width="11.140625" style="488" customWidth="1"/>
    <col min="13808" max="13808" width="11.5703125" style="488" customWidth="1"/>
    <col min="13809" max="13809" width="10.42578125" style="488" customWidth="1"/>
    <col min="13810" max="13811" width="9.140625" style="488"/>
    <col min="13812" max="13812" width="10.7109375" style="488" customWidth="1"/>
    <col min="13813" max="13813" width="11.42578125" style="488" customWidth="1"/>
    <col min="13814" max="13814" width="11.140625" style="488" customWidth="1"/>
    <col min="13815" max="13815" width="9.140625" style="488"/>
    <col min="13816" max="13816" width="11.140625" style="488" customWidth="1"/>
    <col min="13817" max="14055" width="9.140625" style="488"/>
    <col min="14056" max="14056" width="5.7109375" style="488" customWidth="1"/>
    <col min="14057" max="14057" width="32.85546875" style="488" customWidth="1"/>
    <col min="14058" max="14058" width="11.140625" style="488" customWidth="1"/>
    <col min="14059" max="14059" width="11.28515625" style="488" customWidth="1"/>
    <col min="14060" max="14060" width="10.85546875" style="488" customWidth="1"/>
    <col min="14061" max="14062" width="9.140625" style="488"/>
    <col min="14063" max="14063" width="11.140625" style="488" customWidth="1"/>
    <col min="14064" max="14064" width="11.5703125" style="488" customWidth="1"/>
    <col min="14065" max="14065" width="10.42578125" style="488" customWidth="1"/>
    <col min="14066" max="14067" width="9.140625" style="488"/>
    <col min="14068" max="14068" width="10.7109375" style="488" customWidth="1"/>
    <col min="14069" max="14069" width="11.42578125" style="488" customWidth="1"/>
    <col min="14070" max="14070" width="11.140625" style="488" customWidth="1"/>
    <col min="14071" max="14071" width="9.140625" style="488"/>
    <col min="14072" max="14072" width="11.140625" style="488" customWidth="1"/>
    <col min="14073" max="14311" width="9.140625" style="488"/>
    <col min="14312" max="14312" width="5.7109375" style="488" customWidth="1"/>
    <col min="14313" max="14313" width="32.85546875" style="488" customWidth="1"/>
    <col min="14314" max="14314" width="11.140625" style="488" customWidth="1"/>
    <col min="14315" max="14315" width="11.28515625" style="488" customWidth="1"/>
    <col min="14316" max="14316" width="10.85546875" style="488" customWidth="1"/>
    <col min="14317" max="14318" width="9.140625" style="488"/>
    <col min="14319" max="14319" width="11.140625" style="488" customWidth="1"/>
    <col min="14320" max="14320" width="11.5703125" style="488" customWidth="1"/>
    <col min="14321" max="14321" width="10.42578125" style="488" customWidth="1"/>
    <col min="14322" max="14323" width="9.140625" style="488"/>
    <col min="14324" max="14324" width="10.7109375" style="488" customWidth="1"/>
    <col min="14325" max="14325" width="11.42578125" style="488" customWidth="1"/>
    <col min="14326" max="14326" width="11.140625" style="488" customWidth="1"/>
    <col min="14327" max="14327" width="9.140625" style="488"/>
    <col min="14328" max="14328" width="11.140625" style="488" customWidth="1"/>
    <col min="14329" max="14567" width="9.140625" style="488"/>
    <col min="14568" max="14568" width="5.7109375" style="488" customWidth="1"/>
    <col min="14569" max="14569" width="32.85546875" style="488" customWidth="1"/>
    <col min="14570" max="14570" width="11.140625" style="488" customWidth="1"/>
    <col min="14571" max="14571" width="11.28515625" style="488" customWidth="1"/>
    <col min="14572" max="14572" width="10.85546875" style="488" customWidth="1"/>
    <col min="14573" max="14574" width="9.140625" style="488"/>
    <col min="14575" max="14575" width="11.140625" style="488" customWidth="1"/>
    <col min="14576" max="14576" width="11.5703125" style="488" customWidth="1"/>
    <col min="14577" max="14577" width="10.42578125" style="488" customWidth="1"/>
    <col min="14578" max="14579" width="9.140625" style="488"/>
    <col min="14580" max="14580" width="10.7109375" style="488" customWidth="1"/>
    <col min="14581" max="14581" width="11.42578125" style="488" customWidth="1"/>
    <col min="14582" max="14582" width="11.140625" style="488" customWidth="1"/>
    <col min="14583" max="14583" width="9.140625" style="488"/>
    <col min="14584" max="14584" width="11.140625" style="488" customWidth="1"/>
    <col min="14585" max="14823" width="9.140625" style="488"/>
    <col min="14824" max="14824" width="5.7109375" style="488" customWidth="1"/>
    <col min="14825" max="14825" width="32.85546875" style="488" customWidth="1"/>
    <col min="14826" max="14826" width="11.140625" style="488" customWidth="1"/>
    <col min="14827" max="14827" width="11.28515625" style="488" customWidth="1"/>
    <col min="14828" max="14828" width="10.85546875" style="488" customWidth="1"/>
    <col min="14829" max="14830" width="9.140625" style="488"/>
    <col min="14831" max="14831" width="11.140625" style="488" customWidth="1"/>
    <col min="14832" max="14832" width="11.5703125" style="488" customWidth="1"/>
    <col min="14833" max="14833" width="10.42578125" style="488" customWidth="1"/>
    <col min="14834" max="14835" width="9.140625" style="488"/>
    <col min="14836" max="14836" width="10.7109375" style="488" customWidth="1"/>
    <col min="14837" max="14837" width="11.42578125" style="488" customWidth="1"/>
    <col min="14838" max="14838" width="11.140625" style="488" customWidth="1"/>
    <col min="14839" max="14839" width="9.140625" style="488"/>
    <col min="14840" max="14840" width="11.140625" style="488" customWidth="1"/>
    <col min="14841" max="15079" width="9.140625" style="488"/>
    <col min="15080" max="15080" width="5.7109375" style="488" customWidth="1"/>
    <col min="15081" max="15081" width="32.85546875" style="488" customWidth="1"/>
    <col min="15082" max="15082" width="11.140625" style="488" customWidth="1"/>
    <col min="15083" max="15083" width="11.28515625" style="488" customWidth="1"/>
    <col min="15084" max="15084" width="10.85546875" style="488" customWidth="1"/>
    <col min="15085" max="15086" width="9.140625" style="488"/>
    <col min="15087" max="15087" width="11.140625" style="488" customWidth="1"/>
    <col min="15088" max="15088" width="11.5703125" style="488" customWidth="1"/>
    <col min="15089" max="15089" width="10.42578125" style="488" customWidth="1"/>
    <col min="15090" max="15091" width="9.140625" style="488"/>
    <col min="15092" max="15092" width="10.7109375" style="488" customWidth="1"/>
    <col min="15093" max="15093" width="11.42578125" style="488" customWidth="1"/>
    <col min="15094" max="15094" width="11.140625" style="488" customWidth="1"/>
    <col min="15095" max="15095" width="9.140625" style="488"/>
    <col min="15096" max="15096" width="11.140625" style="488" customWidth="1"/>
    <col min="15097" max="15335" width="9.140625" style="488"/>
    <col min="15336" max="15336" width="5.7109375" style="488" customWidth="1"/>
    <col min="15337" max="15337" width="32.85546875" style="488" customWidth="1"/>
    <col min="15338" max="15338" width="11.140625" style="488" customWidth="1"/>
    <col min="15339" max="15339" width="11.28515625" style="488" customWidth="1"/>
    <col min="15340" max="15340" width="10.85546875" style="488" customWidth="1"/>
    <col min="15341" max="15342" width="9.140625" style="488"/>
    <col min="15343" max="15343" width="11.140625" style="488" customWidth="1"/>
    <col min="15344" max="15344" width="11.5703125" style="488" customWidth="1"/>
    <col min="15345" max="15345" width="10.42578125" style="488" customWidth="1"/>
    <col min="15346" max="15347" width="9.140625" style="488"/>
    <col min="15348" max="15348" width="10.7109375" style="488" customWidth="1"/>
    <col min="15349" max="15349" width="11.42578125" style="488" customWidth="1"/>
    <col min="15350" max="15350" width="11.140625" style="488" customWidth="1"/>
    <col min="15351" max="15351" width="9.140625" style="488"/>
    <col min="15352" max="15352" width="11.140625" style="488" customWidth="1"/>
    <col min="15353" max="15591" width="9.140625" style="488"/>
    <col min="15592" max="15592" width="5.7109375" style="488" customWidth="1"/>
    <col min="15593" max="15593" width="32.85546875" style="488" customWidth="1"/>
    <col min="15594" max="15594" width="11.140625" style="488" customWidth="1"/>
    <col min="15595" max="15595" width="11.28515625" style="488" customWidth="1"/>
    <col min="15596" max="15596" width="10.85546875" style="488" customWidth="1"/>
    <col min="15597" max="15598" width="9.140625" style="488"/>
    <col min="15599" max="15599" width="11.140625" style="488" customWidth="1"/>
    <col min="15600" max="15600" width="11.5703125" style="488" customWidth="1"/>
    <col min="15601" max="15601" width="10.42578125" style="488" customWidth="1"/>
    <col min="15602" max="15603" width="9.140625" style="488"/>
    <col min="15604" max="15604" width="10.7109375" style="488" customWidth="1"/>
    <col min="15605" max="15605" width="11.42578125" style="488" customWidth="1"/>
    <col min="15606" max="15606" width="11.140625" style="488" customWidth="1"/>
    <col min="15607" max="15607" width="9.140625" style="488"/>
    <col min="15608" max="15608" width="11.140625" style="488" customWidth="1"/>
    <col min="15609" max="15847" width="9.140625" style="488"/>
    <col min="15848" max="15848" width="5.7109375" style="488" customWidth="1"/>
    <col min="15849" max="15849" width="32.85546875" style="488" customWidth="1"/>
    <col min="15850" max="15850" width="11.140625" style="488" customWidth="1"/>
    <col min="15851" max="15851" width="11.28515625" style="488" customWidth="1"/>
    <col min="15852" max="15852" width="10.85546875" style="488" customWidth="1"/>
    <col min="15853" max="15854" width="9.140625" style="488"/>
    <col min="15855" max="15855" width="11.140625" style="488" customWidth="1"/>
    <col min="15856" max="15856" width="11.5703125" style="488" customWidth="1"/>
    <col min="15857" max="15857" width="10.42578125" style="488" customWidth="1"/>
    <col min="15858" max="15859" width="9.140625" style="488"/>
    <col min="15860" max="15860" width="10.7109375" style="488" customWidth="1"/>
    <col min="15861" max="15861" width="11.42578125" style="488" customWidth="1"/>
    <col min="15862" max="15862" width="11.140625" style="488" customWidth="1"/>
    <col min="15863" max="15863" width="9.140625" style="488"/>
    <col min="15864" max="15864" width="11.140625" style="488" customWidth="1"/>
    <col min="15865" max="16103" width="9.140625" style="488"/>
    <col min="16104" max="16104" width="5.7109375" style="488" customWidth="1"/>
    <col min="16105" max="16105" width="32.85546875" style="488" customWidth="1"/>
    <col min="16106" max="16106" width="11.140625" style="488" customWidth="1"/>
    <col min="16107" max="16107" width="11.28515625" style="488" customWidth="1"/>
    <col min="16108" max="16108" width="10.85546875" style="488" customWidth="1"/>
    <col min="16109" max="16110" width="9.140625" style="488"/>
    <col min="16111" max="16111" width="11.140625" style="488" customWidth="1"/>
    <col min="16112" max="16112" width="11.5703125" style="488" customWidth="1"/>
    <col min="16113" max="16113" width="10.42578125" style="488" customWidth="1"/>
    <col min="16114" max="16115" width="9.140625" style="488"/>
    <col min="16116" max="16116" width="10.7109375" style="488" customWidth="1"/>
    <col min="16117" max="16117" width="11.42578125" style="488" customWidth="1"/>
    <col min="16118" max="16118" width="11.140625" style="488" customWidth="1"/>
    <col min="16119" max="16119" width="9.140625" style="488"/>
    <col min="16120" max="16120" width="11.140625" style="488" customWidth="1"/>
    <col min="16121" max="16343" width="9.140625" style="488"/>
    <col min="16344" max="16384" width="10.28515625" style="488" customWidth="1"/>
  </cols>
  <sheetData>
    <row r="1" spans="1:32" s="453" customFormat="1" ht="16.5" x14ac:dyDescent="0.3">
      <c r="A1" s="451"/>
      <c r="B1" s="452" t="s">
        <v>24</v>
      </c>
      <c r="O1" s="454"/>
      <c r="U1" s="451"/>
      <c r="V1" s="566" t="s">
        <v>679</v>
      </c>
      <c r="AA1" s="451"/>
      <c r="AB1" s="566" t="s">
        <v>679</v>
      </c>
    </row>
    <row r="2" spans="1:32" s="453" customFormat="1" ht="22.5" customHeight="1" thickBot="1" x14ac:dyDescent="0.3">
      <c r="A2" s="451"/>
      <c r="B2" s="456" t="s">
        <v>733</v>
      </c>
      <c r="C2" s="455"/>
      <c r="D2" s="457"/>
      <c r="E2" s="457"/>
      <c r="F2" s="455"/>
      <c r="G2" s="455"/>
      <c r="H2" s="456"/>
      <c r="I2" s="456"/>
      <c r="J2" s="456" t="s">
        <v>733</v>
      </c>
      <c r="K2" s="456"/>
      <c r="L2" s="456"/>
      <c r="M2" s="456"/>
      <c r="N2" s="456"/>
      <c r="O2" s="457"/>
      <c r="P2" s="456"/>
      <c r="Q2" s="456"/>
      <c r="R2" s="456"/>
      <c r="S2" s="456"/>
      <c r="T2" s="456"/>
      <c r="U2" s="1585" t="s">
        <v>25</v>
      </c>
      <c r="V2" s="1585"/>
      <c r="W2" s="1585"/>
      <c r="X2" s="528"/>
      <c r="Y2" s="528"/>
      <c r="Z2" s="456"/>
      <c r="AA2" s="1585" t="s">
        <v>25</v>
      </c>
      <c r="AB2" s="1585"/>
      <c r="AC2" s="1585"/>
      <c r="AD2" s="528"/>
      <c r="AE2" s="528"/>
      <c r="AF2" s="456"/>
    </row>
    <row r="3" spans="1:32" s="460" customFormat="1" ht="13.5" x14ac:dyDescent="0.25">
      <c r="A3" s="451"/>
      <c r="B3" s="458" t="s">
        <v>26</v>
      </c>
      <c r="C3" s="459"/>
      <c r="D3" s="459"/>
      <c r="E3" s="459"/>
      <c r="F3" s="453"/>
      <c r="G3" s="453"/>
      <c r="H3" s="453"/>
      <c r="I3" s="453"/>
      <c r="J3" s="453"/>
      <c r="K3" s="453"/>
      <c r="L3" s="453"/>
      <c r="M3" s="453"/>
      <c r="N3" s="453"/>
      <c r="O3" s="454"/>
      <c r="P3" s="453"/>
      <c r="Q3" s="453"/>
      <c r="R3" s="453"/>
      <c r="S3" s="453"/>
      <c r="T3" s="453"/>
      <c r="U3" s="453"/>
      <c r="W3" s="529"/>
      <c r="X3" s="453"/>
      <c r="Y3" s="453"/>
      <c r="Z3" s="453"/>
      <c r="AA3" s="453"/>
      <c r="AC3" s="529"/>
      <c r="AD3" s="453"/>
      <c r="AE3" s="453"/>
      <c r="AF3" s="453"/>
    </row>
    <row r="4" spans="1:32" s="460" customFormat="1" ht="22.5" customHeight="1" thickBot="1" x14ac:dyDescent="0.3">
      <c r="A4" s="451"/>
      <c r="B4" s="458"/>
      <c r="C4" s="459"/>
      <c r="D4" s="459"/>
      <c r="E4" s="459"/>
      <c r="F4" s="453"/>
      <c r="G4" s="458"/>
      <c r="H4" s="458"/>
      <c r="I4" s="458"/>
      <c r="J4" s="458"/>
      <c r="K4" s="458"/>
      <c r="L4" s="458"/>
      <c r="M4" s="458"/>
      <c r="N4" s="458"/>
      <c r="O4" s="461"/>
      <c r="P4" s="458"/>
      <c r="Q4" s="458"/>
      <c r="R4" s="458"/>
      <c r="S4" s="458"/>
      <c r="T4" s="458"/>
      <c r="U4" s="453"/>
      <c r="V4" s="453"/>
      <c r="W4" s="530" t="s">
        <v>27</v>
      </c>
      <c r="X4" s="453"/>
      <c r="Y4" s="453"/>
      <c r="Z4" s="458"/>
      <c r="AA4" s="453"/>
      <c r="AB4" s="453"/>
      <c r="AC4" s="530" t="s">
        <v>27</v>
      </c>
      <c r="AD4" s="453"/>
      <c r="AE4" s="453"/>
      <c r="AF4" s="458"/>
    </row>
    <row r="5" spans="1:32" s="464" customFormat="1" ht="21.75" customHeight="1" thickBot="1" x14ac:dyDescent="0.3">
      <c r="A5" s="462"/>
      <c r="B5" s="463"/>
      <c r="C5" s="1582" t="s">
        <v>1075</v>
      </c>
      <c r="D5" s="1583"/>
      <c r="E5" s="1583"/>
      <c r="F5" s="1583"/>
      <c r="G5" s="1583"/>
      <c r="H5" s="1584"/>
      <c r="I5" s="1582" t="s">
        <v>931</v>
      </c>
      <c r="J5" s="1583"/>
      <c r="K5" s="1583"/>
      <c r="L5" s="1583"/>
      <c r="M5" s="1584"/>
      <c r="N5" s="567"/>
      <c r="O5" s="1582" t="s">
        <v>28</v>
      </c>
      <c r="P5" s="1583"/>
      <c r="Q5" s="1583"/>
      <c r="R5" s="1583"/>
      <c r="S5" s="1584"/>
      <c r="T5" s="567"/>
      <c r="U5" s="1582" t="s">
        <v>932</v>
      </c>
      <c r="V5" s="1583"/>
      <c r="W5" s="1583"/>
      <c r="X5" s="1583"/>
      <c r="Y5" s="1584"/>
      <c r="Z5" s="567"/>
      <c r="AA5" s="1582" t="s">
        <v>1076</v>
      </c>
      <c r="AB5" s="1583"/>
      <c r="AC5" s="1583"/>
      <c r="AD5" s="1583"/>
      <c r="AE5" s="1584"/>
      <c r="AF5" s="567"/>
    </row>
    <row r="6" spans="1:32" s="464" customFormat="1" ht="77.25" thickBot="1" x14ac:dyDescent="0.3">
      <c r="A6" s="465"/>
      <c r="B6" s="466"/>
      <c r="C6" s="467" t="s">
        <v>1</v>
      </c>
      <c r="D6" s="467" t="s">
        <v>29</v>
      </c>
      <c r="E6" s="467" t="s">
        <v>30</v>
      </c>
      <c r="F6" s="467" t="s">
        <v>31</v>
      </c>
      <c r="G6" s="467" t="s">
        <v>345</v>
      </c>
      <c r="H6" s="467" t="s">
        <v>469</v>
      </c>
      <c r="I6" s="467" t="s">
        <v>1</v>
      </c>
      <c r="J6" s="467" t="s">
        <v>29</v>
      </c>
      <c r="K6" s="467" t="s">
        <v>30</v>
      </c>
      <c r="L6" s="467" t="s">
        <v>31</v>
      </c>
      <c r="M6" s="467" t="s">
        <v>32</v>
      </c>
      <c r="N6" s="467" t="s">
        <v>469</v>
      </c>
      <c r="O6" s="468" t="s">
        <v>1</v>
      </c>
      <c r="P6" s="467" t="s">
        <v>29</v>
      </c>
      <c r="Q6" s="467" t="s">
        <v>30</v>
      </c>
      <c r="R6" s="467" t="s">
        <v>31</v>
      </c>
      <c r="S6" s="467" t="s">
        <v>32</v>
      </c>
      <c r="T6" s="467" t="s">
        <v>469</v>
      </c>
      <c r="U6" s="467" t="s">
        <v>1</v>
      </c>
      <c r="V6" s="467" t="s">
        <v>29</v>
      </c>
      <c r="W6" s="467" t="s">
        <v>30</v>
      </c>
      <c r="X6" s="467" t="s">
        <v>31</v>
      </c>
      <c r="Y6" s="467" t="s">
        <v>32</v>
      </c>
      <c r="Z6" s="467" t="s">
        <v>469</v>
      </c>
      <c r="AA6" s="467" t="s">
        <v>1</v>
      </c>
      <c r="AB6" s="467" t="s">
        <v>29</v>
      </c>
      <c r="AC6" s="467" t="s">
        <v>30</v>
      </c>
      <c r="AD6" s="467" t="s">
        <v>31</v>
      </c>
      <c r="AE6" s="467" t="s">
        <v>32</v>
      </c>
      <c r="AF6" s="467" t="s">
        <v>469</v>
      </c>
    </row>
    <row r="7" spans="1:32" s="472" customFormat="1" ht="13.5" thickBot="1" x14ac:dyDescent="0.3">
      <c r="A7" s="469">
        <v>1</v>
      </c>
      <c r="B7" s="470">
        <v>2</v>
      </c>
      <c r="C7" s="470">
        <v>3</v>
      </c>
      <c r="D7" s="470">
        <v>4</v>
      </c>
      <c r="E7" s="470">
        <v>5</v>
      </c>
      <c r="F7" s="470">
        <v>6</v>
      </c>
      <c r="G7" s="470">
        <v>7</v>
      </c>
      <c r="H7" s="470"/>
      <c r="I7" s="470">
        <v>8</v>
      </c>
      <c r="J7" s="470">
        <v>9</v>
      </c>
      <c r="K7" s="470">
        <v>10</v>
      </c>
      <c r="L7" s="470">
        <v>11</v>
      </c>
      <c r="M7" s="470">
        <v>12</v>
      </c>
      <c r="N7" s="470"/>
      <c r="O7" s="471"/>
      <c r="P7" s="470"/>
      <c r="Q7" s="470"/>
      <c r="R7" s="470"/>
      <c r="S7" s="470"/>
      <c r="T7" s="470"/>
      <c r="U7" s="470">
        <v>8</v>
      </c>
      <c r="V7" s="470">
        <v>9</v>
      </c>
      <c r="W7" s="470">
        <v>10</v>
      </c>
      <c r="X7" s="470">
        <v>11</v>
      </c>
      <c r="Y7" s="470">
        <v>12</v>
      </c>
      <c r="Z7" s="470"/>
      <c r="AA7" s="470">
        <v>8</v>
      </c>
      <c r="AB7" s="470">
        <v>9</v>
      </c>
      <c r="AC7" s="470">
        <v>10</v>
      </c>
      <c r="AD7" s="470">
        <v>11</v>
      </c>
      <c r="AE7" s="470">
        <v>12</v>
      </c>
      <c r="AF7" s="470"/>
    </row>
    <row r="8" spans="1:32" s="464" customFormat="1" ht="78.75" customHeight="1" x14ac:dyDescent="0.25">
      <c r="A8" s="473">
        <v>1</v>
      </c>
      <c r="B8" s="474" t="s">
        <v>33</v>
      </c>
      <c r="C8" s="531">
        <f>+'հայեցող. պաշտ.'!D2</f>
        <v>30</v>
      </c>
      <c r="D8" s="475">
        <f>+'հայեցող. պաշտ.'!U2</f>
        <v>7698696.0000000009</v>
      </c>
      <c r="E8" s="475">
        <f>+'հայեցող. պաշտ.'!X2</f>
        <v>0</v>
      </c>
      <c r="F8" s="475">
        <f>+'հայեցող. պաշտ.'!V2</f>
        <v>0</v>
      </c>
      <c r="G8" s="289">
        <f>D8+E8+F8</f>
        <v>7698696.0000000009</v>
      </c>
      <c r="H8" s="475">
        <f>+'հայեցող. պաշտ.'!Z2</f>
        <v>100083047.99999997</v>
      </c>
      <c r="I8" s="531">
        <f>+'հայեցող. պաշտ.'!D2</f>
        <v>30</v>
      </c>
      <c r="J8" s="475">
        <f>+'հայեցող. պաշտ.'!I2</f>
        <v>7698696.0000000009</v>
      </c>
      <c r="K8" s="475">
        <f>+'հայեցող. պաշտ.'!L2</f>
        <v>0</v>
      </c>
      <c r="L8" s="475">
        <f>+'հայեցող. պաշտ.'!J2</f>
        <v>0</v>
      </c>
      <c r="M8" s="475">
        <f>J8+K8+L8</f>
        <v>7698696.0000000009</v>
      </c>
      <c r="N8" s="475">
        <f>+'հայեցող. պաշտ.'!N2</f>
        <v>100083047.99999997</v>
      </c>
      <c r="O8" s="483">
        <f t="shared" ref="O8:O9" si="0">C8-I8</f>
        <v>0</v>
      </c>
      <c r="P8" s="483">
        <f t="shared" ref="P8:Q12" si="1">D8-J8</f>
        <v>0</v>
      </c>
      <c r="Q8" s="483">
        <f t="shared" si="1"/>
        <v>0</v>
      </c>
      <c r="R8" s="484">
        <f t="shared" ref="R8:S12" si="2">F8-L8</f>
        <v>0</v>
      </c>
      <c r="S8" s="484">
        <f t="shared" si="2"/>
        <v>0</v>
      </c>
      <c r="T8" s="484">
        <f t="shared" ref="T8:T12" si="3">H8-N8</f>
        <v>0</v>
      </c>
      <c r="U8" s="531">
        <f>+'հայեցող. պաշտ.'!D2</f>
        <v>30</v>
      </c>
      <c r="V8" s="475">
        <f>+'հայեցող. պաշտ.'!AG2</f>
        <v>7698696.0000000009</v>
      </c>
      <c r="W8" s="475">
        <f>+'հայեցող. պաշտ.'!AJ2</f>
        <v>0</v>
      </c>
      <c r="X8" s="475">
        <f>+'հայեցող. պաշտ.'!AH2</f>
        <v>0</v>
      </c>
      <c r="Y8" s="475">
        <f>V8+W8+X8</f>
        <v>7698696.0000000009</v>
      </c>
      <c r="Z8" s="475">
        <f>+'հայեցող. պաշտ.'!AL2</f>
        <v>100083047.99999997</v>
      </c>
      <c r="AA8" s="531">
        <f>+'հայեցող. պաշտ.'!D2</f>
        <v>30</v>
      </c>
      <c r="AB8" s="475">
        <f>+'հայեցող. պաշտ.'!AS2</f>
        <v>7698696.0000000009</v>
      </c>
      <c r="AC8" s="475">
        <f>+'հայեցող. պաշտ.'!AV2</f>
        <v>0</v>
      </c>
      <c r="AD8" s="475">
        <f>+'հայեցող. պաշտ.'!AT2</f>
        <v>0</v>
      </c>
      <c r="AE8" s="475">
        <f>AB8+AC8+AD8</f>
        <v>7698696.0000000009</v>
      </c>
      <c r="AF8" s="475">
        <f>+'հայեցող. պաշտ.'!AX2</f>
        <v>100083047.99999997</v>
      </c>
    </row>
    <row r="9" spans="1:32" s="464" customFormat="1" ht="45" customHeight="1" x14ac:dyDescent="0.25">
      <c r="A9" s="476">
        <v>2</v>
      </c>
      <c r="B9" s="477" t="s">
        <v>34</v>
      </c>
      <c r="C9" s="478"/>
      <c r="D9" s="479"/>
      <c r="E9" s="479"/>
      <c r="F9" s="479"/>
      <c r="G9" s="289">
        <f t="shared" ref="G9:G21" si="4">D9+E9+F9</f>
        <v>0</v>
      </c>
      <c r="H9" s="289"/>
      <c r="I9" s="478"/>
      <c r="J9" s="479"/>
      <c r="K9" s="479"/>
      <c r="L9" s="479"/>
      <c r="M9" s="289">
        <f t="shared" ref="M9:M21" si="5">J9+K9+L9</f>
        <v>0</v>
      </c>
      <c r="N9" s="289"/>
      <c r="O9" s="483">
        <f t="shared" si="0"/>
        <v>0</v>
      </c>
      <c r="P9" s="483">
        <f t="shared" si="1"/>
        <v>0</v>
      </c>
      <c r="Q9" s="483">
        <f t="shared" si="1"/>
        <v>0</v>
      </c>
      <c r="R9" s="484">
        <f t="shared" si="2"/>
        <v>0</v>
      </c>
      <c r="S9" s="484">
        <f t="shared" si="2"/>
        <v>0</v>
      </c>
      <c r="T9" s="484">
        <f t="shared" si="3"/>
        <v>0</v>
      </c>
      <c r="U9" s="478"/>
      <c r="V9" s="479"/>
      <c r="W9" s="479"/>
      <c r="X9" s="479"/>
      <c r="Y9" s="289">
        <f t="shared" ref="Y9" si="6">V9+W9+X9</f>
        <v>0</v>
      </c>
      <c r="Z9" s="289"/>
      <c r="AA9" s="478"/>
      <c r="AB9" s="479"/>
      <c r="AC9" s="479"/>
      <c r="AD9" s="479"/>
      <c r="AE9" s="289">
        <f t="shared" ref="AE9" si="7">AB9+AC9+AD9</f>
        <v>0</v>
      </c>
      <c r="AF9" s="289"/>
    </row>
    <row r="10" spans="1:32" s="464" customFormat="1" ht="18" customHeight="1" x14ac:dyDescent="0.25">
      <c r="A10" s="476">
        <v>3</v>
      </c>
      <c r="B10" s="477" t="s">
        <v>22</v>
      </c>
      <c r="C10" s="482">
        <f>SUM(ԴԱՏԱՎՈՐ!D2)</f>
        <v>30</v>
      </c>
      <c r="D10" s="479">
        <f>SUM(ԴԱՏԱՎՈՐ!X3)*1000</f>
        <v>20437260</v>
      </c>
      <c r="E10" s="479">
        <f>SUM(ԴԱՏԱՎՈՐ!AB3)*1000</f>
        <v>0</v>
      </c>
      <c r="F10" s="479">
        <f>SUM(ԴԱՏԱՎՈՐ!Z3)*1000+ՀԵՐԹԱՊԱՀՈՒԹՅՈՒՆ!L9</f>
        <v>2642282.501587301</v>
      </c>
      <c r="G10" s="289">
        <f>D10+E10+F10</f>
        <v>23079542.501587301</v>
      </c>
      <c r="H10" s="289">
        <f>ԴԱՏԱՎՈՐ!AD2+ՀԵՐԹԱՊԱՀՈՒԹՅՈՒՆ!M9+ԱՄՓՈՓ!AM8</f>
        <v>297800515.21904767</v>
      </c>
      <c r="I10" s="482">
        <f>ԴԱՏԱՎՈՐ!D2</f>
        <v>30</v>
      </c>
      <c r="J10" s="479">
        <f>SUM(ԴԱՏԱՎՈՐ!I3)*1000</f>
        <v>20437260</v>
      </c>
      <c r="K10" s="479">
        <f>SUM(ԴԱՏԱՎՈՐ!N3)*1000</f>
        <v>0</v>
      </c>
      <c r="L10" s="479">
        <f>SUM(ԴԱՏԱՎՈՐ!J3)*1000+ՀԵՐԹԱՊԱՀՈՒԹՅՈՒՆ!G9</f>
        <v>2233537.3015873008</v>
      </c>
      <c r="M10" s="289">
        <f>J10+K10+L10</f>
        <v>22670797.301587302</v>
      </c>
      <c r="N10" s="289">
        <f>ԴԱՏԱՎՈՐ!P2+ՀԵՐԹԱՊԱՀՈՒԹՅՈՒՆ!H9</f>
        <v>292486827.61904764</v>
      </c>
      <c r="O10" s="483">
        <f>C10-I10</f>
        <v>0</v>
      </c>
      <c r="P10" s="483">
        <f t="shared" si="1"/>
        <v>0</v>
      </c>
      <c r="Q10" s="483">
        <f t="shared" si="1"/>
        <v>0</v>
      </c>
      <c r="R10" s="484">
        <f t="shared" si="2"/>
        <v>408745.20000000019</v>
      </c>
      <c r="S10" s="484">
        <f t="shared" si="2"/>
        <v>408745.19999999925</v>
      </c>
      <c r="T10" s="484">
        <f t="shared" si="3"/>
        <v>5313687.6000000238</v>
      </c>
      <c r="U10" s="482">
        <f>ԴԱՏԱՎՈՐ!D2</f>
        <v>30</v>
      </c>
      <c r="V10" s="479">
        <f>SUM(ԴԱՏԱՎՈՐ!AL3)*1000</f>
        <v>20437260</v>
      </c>
      <c r="W10" s="479">
        <f>SUM(ԴԱՏԱՎՈՐ!AO3)*1000</f>
        <v>0</v>
      </c>
      <c r="X10" s="479">
        <f>SUM(ԴԱՏԱՎՈՐ!AM3)*1000+ՀԵՐԹԱՊԱՀՈՒԹՅՈՒՆ!T9</f>
        <v>3070449.7650793656</v>
      </c>
      <c r="Y10" s="289">
        <f>V10+W10+X10</f>
        <v>23507709.765079364</v>
      </c>
      <c r="Z10" s="289">
        <f>ԴԱՏԱՎՈՐ!AQ2+ՀԵՐԹԱՊԱՀՈՒԹՅՈՒՆ!U9</f>
        <v>303347267.58095235</v>
      </c>
      <c r="AA10" s="482">
        <f>SUM(ԴԱՏԱՎՈՐ!D2)</f>
        <v>30</v>
      </c>
      <c r="AB10" s="479">
        <f>SUM(ԴԱՏԱՎՈՐ!AY3)*1000</f>
        <v>20437260</v>
      </c>
      <c r="AC10" s="479">
        <f>SUM(ԴԱՏԱՎՈՐ!BB3)*1000</f>
        <v>0</v>
      </c>
      <c r="AD10" s="479">
        <f>SUM(ԴԱՏԱՎՈՐ!AZ3)*1000+ՀԵՐԹԱՊԱՀՈՒԹՅՈՒՆ!Y9</f>
        <v>3479194.9650793658</v>
      </c>
      <c r="AE10" s="289">
        <f>AB10+AC10+AD10</f>
        <v>23916454.965079367</v>
      </c>
      <c r="AF10" s="289">
        <f>ԴԱՏԱՎՈՐ!BD2+ՀԵՐԹԱՊԱՀՈՒԹՅՈՒՆ!Z9</f>
        <v>308660955.18095237</v>
      </c>
    </row>
    <row r="11" spans="1:32" s="464" customFormat="1" ht="21" customHeight="1" x14ac:dyDescent="0.25">
      <c r="A11" s="476">
        <v>4</v>
      </c>
      <c r="B11" s="477" t="s">
        <v>35</v>
      </c>
      <c r="C11" s="478"/>
      <c r="D11" s="479"/>
      <c r="E11" s="479"/>
      <c r="F11" s="479"/>
      <c r="G11" s="289">
        <f t="shared" si="4"/>
        <v>0</v>
      </c>
      <c r="H11" s="289"/>
      <c r="I11" s="478"/>
      <c r="J11" s="479"/>
      <c r="K11" s="479"/>
      <c r="L11" s="479"/>
      <c r="M11" s="289">
        <f t="shared" si="5"/>
        <v>0</v>
      </c>
      <c r="N11" s="289"/>
      <c r="O11" s="480">
        <f t="shared" ref="O11:O20" si="8">+(I11+C11)/2</f>
        <v>0</v>
      </c>
      <c r="P11" s="483">
        <f t="shared" si="1"/>
        <v>0</v>
      </c>
      <c r="Q11" s="483">
        <f t="shared" si="1"/>
        <v>0</v>
      </c>
      <c r="R11" s="484">
        <f t="shared" si="2"/>
        <v>0</v>
      </c>
      <c r="S11" s="484">
        <f t="shared" si="2"/>
        <v>0</v>
      </c>
      <c r="T11" s="484">
        <f t="shared" si="3"/>
        <v>0</v>
      </c>
      <c r="U11" s="478"/>
      <c r="V11" s="479"/>
      <c r="W11" s="479"/>
      <c r="X11" s="479"/>
      <c r="Y11" s="289">
        <f t="shared" ref="Y11:Y12" si="9">V11+W11+X11</f>
        <v>0</v>
      </c>
      <c r="Z11" s="289"/>
      <c r="AA11" s="478"/>
      <c r="AB11" s="479"/>
      <c r="AC11" s="479"/>
      <c r="AD11" s="479"/>
      <c r="AE11" s="289">
        <f t="shared" ref="AE11:AE12" si="10">AB11+AC11+AD11</f>
        <v>0</v>
      </c>
      <c r="AF11" s="289"/>
    </row>
    <row r="12" spans="1:32" s="464" customFormat="1" ht="28.5" customHeight="1" x14ac:dyDescent="0.25">
      <c r="A12" s="476">
        <v>5</v>
      </c>
      <c r="B12" s="485" t="s">
        <v>36</v>
      </c>
      <c r="C12" s="478"/>
      <c r="D12" s="479"/>
      <c r="E12" s="479"/>
      <c r="F12" s="479"/>
      <c r="G12" s="289">
        <f t="shared" si="4"/>
        <v>0</v>
      </c>
      <c r="H12" s="289"/>
      <c r="I12" s="478"/>
      <c r="J12" s="479"/>
      <c r="K12" s="479"/>
      <c r="L12" s="479"/>
      <c r="M12" s="289">
        <f t="shared" si="5"/>
        <v>0</v>
      </c>
      <c r="N12" s="289"/>
      <c r="O12" s="480">
        <f t="shared" si="8"/>
        <v>0</v>
      </c>
      <c r="P12" s="483">
        <f t="shared" si="1"/>
        <v>0</v>
      </c>
      <c r="Q12" s="483">
        <f t="shared" si="1"/>
        <v>0</v>
      </c>
      <c r="R12" s="484">
        <f t="shared" si="2"/>
        <v>0</v>
      </c>
      <c r="S12" s="484">
        <f t="shared" si="2"/>
        <v>0</v>
      </c>
      <c r="T12" s="484">
        <f t="shared" si="3"/>
        <v>0</v>
      </c>
      <c r="U12" s="478"/>
      <c r="V12" s="479"/>
      <c r="W12" s="479"/>
      <c r="X12" s="479"/>
      <c r="Y12" s="289">
        <f t="shared" si="9"/>
        <v>0</v>
      </c>
      <c r="Z12" s="289"/>
      <c r="AA12" s="478"/>
      <c r="AB12" s="479"/>
      <c r="AC12" s="479"/>
      <c r="AD12" s="479"/>
      <c r="AE12" s="289">
        <f t="shared" si="10"/>
        <v>0</v>
      </c>
      <c r="AF12" s="289"/>
    </row>
    <row r="13" spans="1:32" s="464" customFormat="1" ht="28.5" customHeight="1" x14ac:dyDescent="0.25">
      <c r="A13" s="476">
        <v>6</v>
      </c>
      <c r="B13" s="477" t="s">
        <v>37</v>
      </c>
      <c r="C13" s="482">
        <f>ԾԱՌԱՅՈՂ!T17</f>
        <v>71</v>
      </c>
      <c r="D13" s="479">
        <f>SUM(ԾԱՌԱՅՈՂ!X2)+ԾԱՌԱՅՈՂ!W2</f>
        <v>9596913.9999999963</v>
      </c>
      <c r="E13" s="479">
        <f>SUM(ԾԱՌԱՅՈՂ!V2)</f>
        <v>0</v>
      </c>
      <c r="F13" s="479">
        <f>SUM(ԾԱՌԱՅՈՂ!U2)+ՀԵՐԹԱՊԱՀՈՒԹՅՈՒՆ!L10</f>
        <v>449363.55873015884</v>
      </c>
      <c r="G13" s="289">
        <f>D13+E13+F13</f>
        <v>10046277.558730155</v>
      </c>
      <c r="H13" s="289">
        <f>ԾԱՌԱՅՈՂ!Z2+ՀԵՐԹԱՊԱՀՈՒԹՅՈՒՆ!M10</f>
        <v>130152244.70476195</v>
      </c>
      <c r="I13" s="482">
        <f>SUM(ԾԱՌԱՅՈՂ!E17)</f>
        <v>71</v>
      </c>
      <c r="J13" s="479">
        <f>ԾԱՌԱՅՈՂ!L2+ԾԱՌԱՅՈՂ!K2</f>
        <v>9596913.9999999963</v>
      </c>
      <c r="K13" s="479">
        <f>SUM(ԾԱՌԱՅՈՂ!J2)</f>
        <v>0</v>
      </c>
      <c r="L13" s="479">
        <f>SUM(ԾԱՌԱՅՈՂ!I2)+ՀԵՐԹԱՊԱՀՈՒԹՅՈՒՆ!G10</f>
        <v>449363.55873015884</v>
      </c>
      <c r="M13" s="289">
        <f>J13+K13+L13</f>
        <v>10046277.558730155</v>
      </c>
      <c r="N13" s="289">
        <f>ԾԱՌԱՅՈՂ!N2+ՀԵՐԹԱՊԱՀՈՒԹՅՈՒՆ!H10</f>
        <v>130152244.70476195</v>
      </c>
      <c r="O13" s="483">
        <f>C13-I13</f>
        <v>0</v>
      </c>
      <c r="P13" s="483">
        <f>D13-J13</f>
        <v>0</v>
      </c>
      <c r="Q13" s="483">
        <f t="shared" ref="Q13" si="11">E13-K13</f>
        <v>0</v>
      </c>
      <c r="R13" s="484">
        <f>F13-L13</f>
        <v>0</v>
      </c>
      <c r="S13" s="484">
        <f t="shared" ref="S13" si="12">G13-M13</f>
        <v>0</v>
      </c>
      <c r="T13" s="484">
        <f>H13-N13</f>
        <v>0</v>
      </c>
      <c r="U13" s="482">
        <f>SUM(ԾԱՌԱՅՈՂ!AF17)</f>
        <v>71</v>
      </c>
      <c r="V13" s="479">
        <f>ԾԱՌԱՅՈՂ!AJ2+ԾԱՌԱՅՈՂ!AI2</f>
        <v>9895205.3999999966</v>
      </c>
      <c r="W13" s="479">
        <f>SUM(ԾԱՌԱՅՈՂ!AH2)</f>
        <v>0</v>
      </c>
      <c r="X13" s="479">
        <f>SUM(ԾԱՌԱՅՈՂ!AH2)+ՀԵՐԹԱՊԱՀՈՒԹՅՈՒՆ!T10</f>
        <v>467245.50507936504</v>
      </c>
      <c r="Y13" s="289">
        <f>V13+W13+X13</f>
        <v>10362450.905079361</v>
      </c>
      <c r="Z13" s="289">
        <f>ԾԱՌԱՅՈՂ!AL2+ՀԵՐԹԱՊԱՀՈՒԹՅՈՒՆ!U10</f>
        <v>134244616.26095235</v>
      </c>
      <c r="AA13" s="482">
        <f>ԾԱՌԱՅՈՂ!AR17</f>
        <v>71</v>
      </c>
      <c r="AB13" s="479">
        <f>SUM(ԾԱՌԱՅՈՂ!AU2)+ԾԱՌԱՅՈՂ!AV2</f>
        <v>9895205.3999999966</v>
      </c>
      <c r="AC13" s="479">
        <f>SUM(ԾԱՌԱՅՈՂ!AT2)</f>
        <v>0</v>
      </c>
      <c r="AD13" s="479">
        <f>SUM(ԾԱՌԱՅՈՂ!AS2)+ՀԵՐԹԱՊԱՀՈՒԹՅՈՒՆ!Y10</f>
        <v>467245.50507936504</v>
      </c>
      <c r="AE13" s="289">
        <f>AB13+AC13+AD13</f>
        <v>10362450.905079361</v>
      </c>
      <c r="AF13" s="289">
        <f>ԾԱՌԱՅՈՂ!AX2+ՀԵՐԹԱՊԱՀՈՒԹՅՈՒՆ!Z10</f>
        <v>134244616.26095235</v>
      </c>
    </row>
    <row r="14" spans="1:32" s="464" customFormat="1" ht="20.25" customHeight="1" x14ac:dyDescent="0.25">
      <c r="A14" s="476">
        <v>7</v>
      </c>
      <c r="B14" s="477" t="s">
        <v>38</v>
      </c>
      <c r="C14" s="478"/>
      <c r="D14" s="479"/>
      <c r="E14" s="479"/>
      <c r="F14" s="479"/>
      <c r="G14" s="289">
        <f t="shared" si="4"/>
        <v>0</v>
      </c>
      <c r="H14" s="289"/>
      <c r="I14" s="478"/>
      <c r="J14" s="479"/>
      <c r="K14" s="479"/>
      <c r="L14" s="479"/>
      <c r="M14" s="289">
        <f t="shared" si="5"/>
        <v>0</v>
      </c>
      <c r="N14" s="289"/>
      <c r="O14" s="480">
        <f>+(I14+C14)/2</f>
        <v>0</v>
      </c>
      <c r="P14" s="481">
        <f t="shared" ref="P14:P20" si="13">+J14+D14</f>
        <v>0</v>
      </c>
      <c r="Q14" s="481">
        <f t="shared" ref="Q14:Q20" si="14">+K14+E14</f>
        <v>0</v>
      </c>
      <c r="R14" s="481">
        <f t="shared" ref="R14:R20" si="15">+L14+F14</f>
        <v>0</v>
      </c>
      <c r="S14" s="481">
        <f t="shared" ref="S14:S20" si="16">+M14+G14</f>
        <v>0</v>
      </c>
      <c r="T14" s="289"/>
      <c r="U14" s="478"/>
      <c r="V14" s="479"/>
      <c r="W14" s="479"/>
      <c r="X14" s="479"/>
      <c r="Y14" s="289">
        <f t="shared" ref="Y14:Y18" si="17">V14+W14+X14</f>
        <v>0</v>
      </c>
      <c r="Z14" s="289"/>
      <c r="AA14" s="478"/>
      <c r="AB14" s="479"/>
      <c r="AC14" s="479"/>
      <c r="AD14" s="479"/>
      <c r="AE14" s="289">
        <f t="shared" ref="AE14:AE18" si="18">AB14+AC14+AD14</f>
        <v>0</v>
      </c>
      <c r="AF14" s="289"/>
    </row>
    <row r="15" spans="1:32" s="464" customFormat="1" ht="20.25" customHeight="1" x14ac:dyDescent="0.25">
      <c r="A15" s="476">
        <v>8</v>
      </c>
      <c r="B15" s="477" t="s">
        <v>39</v>
      </c>
      <c r="C15" s="478"/>
      <c r="D15" s="479"/>
      <c r="E15" s="479"/>
      <c r="F15" s="479"/>
      <c r="G15" s="289">
        <f t="shared" si="4"/>
        <v>0</v>
      </c>
      <c r="H15" s="289"/>
      <c r="I15" s="478"/>
      <c r="J15" s="479"/>
      <c r="K15" s="479"/>
      <c r="L15" s="479"/>
      <c r="M15" s="289">
        <f t="shared" si="5"/>
        <v>0</v>
      </c>
      <c r="N15" s="289"/>
      <c r="O15" s="480">
        <f>+(I15+C15)/2</f>
        <v>0</v>
      </c>
      <c r="P15" s="481">
        <f>+J15+D15</f>
        <v>0</v>
      </c>
      <c r="Q15" s="481">
        <f t="shared" si="14"/>
        <v>0</v>
      </c>
      <c r="R15" s="481">
        <f t="shared" si="15"/>
        <v>0</v>
      </c>
      <c r="S15" s="481">
        <f t="shared" si="16"/>
        <v>0</v>
      </c>
      <c r="T15" s="289"/>
      <c r="U15" s="478"/>
      <c r="V15" s="479"/>
      <c r="W15" s="479"/>
      <c r="X15" s="479"/>
      <c r="Y15" s="289">
        <f t="shared" si="17"/>
        <v>0</v>
      </c>
      <c r="Z15" s="289"/>
      <c r="AA15" s="478"/>
      <c r="AB15" s="479"/>
      <c r="AC15" s="479"/>
      <c r="AD15" s="479"/>
      <c r="AE15" s="289">
        <f t="shared" si="18"/>
        <v>0</v>
      </c>
      <c r="AF15" s="289"/>
    </row>
    <row r="16" spans="1:32" s="464" customFormat="1" ht="20.25" customHeight="1" x14ac:dyDescent="0.25">
      <c r="A16" s="476">
        <v>9</v>
      </c>
      <c r="B16" s="477" t="s">
        <v>40</v>
      </c>
      <c r="C16" s="478"/>
      <c r="D16" s="479"/>
      <c r="E16" s="479"/>
      <c r="F16" s="479"/>
      <c r="G16" s="289">
        <f t="shared" si="4"/>
        <v>0</v>
      </c>
      <c r="H16" s="289"/>
      <c r="I16" s="478"/>
      <c r="J16" s="479"/>
      <c r="K16" s="479"/>
      <c r="L16" s="479"/>
      <c r="M16" s="289">
        <f t="shared" si="5"/>
        <v>0</v>
      </c>
      <c r="N16" s="289"/>
      <c r="O16" s="480">
        <f t="shared" si="8"/>
        <v>0</v>
      </c>
      <c r="P16" s="481">
        <f t="shared" si="13"/>
        <v>0</v>
      </c>
      <c r="Q16" s="481">
        <f t="shared" si="14"/>
        <v>0</v>
      </c>
      <c r="R16" s="481">
        <f t="shared" si="15"/>
        <v>0</v>
      </c>
      <c r="S16" s="481">
        <f t="shared" si="16"/>
        <v>0</v>
      </c>
      <c r="T16" s="289"/>
      <c r="U16" s="478"/>
      <c r="V16" s="479"/>
      <c r="W16" s="479"/>
      <c r="X16" s="479"/>
      <c r="Y16" s="289">
        <f t="shared" si="17"/>
        <v>0</v>
      </c>
      <c r="Z16" s="289"/>
      <c r="AA16" s="478"/>
      <c r="AB16" s="479"/>
      <c r="AC16" s="479"/>
      <c r="AD16" s="479"/>
      <c r="AE16" s="289">
        <f t="shared" si="18"/>
        <v>0</v>
      </c>
      <c r="AF16" s="289"/>
    </row>
    <row r="17" spans="1:32" s="464" customFormat="1" ht="20.25" customHeight="1" x14ac:dyDescent="0.25">
      <c r="A17" s="476">
        <v>10</v>
      </c>
      <c r="B17" s="477" t="s">
        <v>41</v>
      </c>
      <c r="C17" s="478"/>
      <c r="D17" s="479"/>
      <c r="E17" s="479"/>
      <c r="F17" s="479"/>
      <c r="G17" s="289">
        <f t="shared" si="4"/>
        <v>0</v>
      </c>
      <c r="H17" s="289"/>
      <c r="I17" s="478"/>
      <c r="J17" s="479"/>
      <c r="K17" s="479"/>
      <c r="L17" s="479"/>
      <c r="M17" s="289">
        <f t="shared" si="5"/>
        <v>0</v>
      </c>
      <c r="N17" s="289"/>
      <c r="O17" s="480">
        <f t="shared" si="8"/>
        <v>0</v>
      </c>
      <c r="P17" s="481">
        <f t="shared" si="13"/>
        <v>0</v>
      </c>
      <c r="Q17" s="481">
        <f t="shared" si="14"/>
        <v>0</v>
      </c>
      <c r="R17" s="481">
        <f t="shared" si="15"/>
        <v>0</v>
      </c>
      <c r="S17" s="481">
        <f t="shared" si="16"/>
        <v>0</v>
      </c>
      <c r="T17" s="289"/>
      <c r="U17" s="478"/>
      <c r="V17" s="479"/>
      <c r="W17" s="479"/>
      <c r="X17" s="479"/>
      <c r="Y17" s="289">
        <f t="shared" si="17"/>
        <v>0</v>
      </c>
      <c r="Z17" s="289"/>
      <c r="AA17" s="478"/>
      <c r="AB17" s="479"/>
      <c r="AC17" s="479"/>
      <c r="AD17" s="479"/>
      <c r="AE17" s="289">
        <f t="shared" si="18"/>
        <v>0</v>
      </c>
      <c r="AF17" s="289"/>
    </row>
    <row r="18" spans="1:32" s="464" customFormat="1" ht="20.25" customHeight="1" x14ac:dyDescent="0.25">
      <c r="A18" s="476">
        <v>11</v>
      </c>
      <c r="B18" s="477" t="s">
        <v>42</v>
      </c>
      <c r="C18" s="478"/>
      <c r="D18" s="479"/>
      <c r="E18" s="479"/>
      <c r="F18" s="479"/>
      <c r="G18" s="289">
        <f t="shared" si="4"/>
        <v>0</v>
      </c>
      <c r="H18" s="289"/>
      <c r="I18" s="478"/>
      <c r="J18" s="479"/>
      <c r="K18" s="479"/>
      <c r="L18" s="479"/>
      <c r="M18" s="289">
        <f t="shared" si="5"/>
        <v>0</v>
      </c>
      <c r="N18" s="289"/>
      <c r="O18" s="480">
        <f t="shared" si="8"/>
        <v>0</v>
      </c>
      <c r="P18" s="481">
        <f t="shared" si="13"/>
        <v>0</v>
      </c>
      <c r="Q18" s="481">
        <f t="shared" si="14"/>
        <v>0</v>
      </c>
      <c r="R18" s="481">
        <f t="shared" si="15"/>
        <v>0</v>
      </c>
      <c r="S18" s="481">
        <f t="shared" si="16"/>
        <v>0</v>
      </c>
      <c r="T18" s="289"/>
      <c r="U18" s="478"/>
      <c r="V18" s="479"/>
      <c r="W18" s="479"/>
      <c r="X18" s="479"/>
      <c r="Y18" s="289">
        <f t="shared" si="17"/>
        <v>0</v>
      </c>
      <c r="Z18" s="289"/>
      <c r="AA18" s="478"/>
      <c r="AB18" s="479"/>
      <c r="AC18" s="479"/>
      <c r="AD18" s="479"/>
      <c r="AE18" s="289">
        <f t="shared" si="18"/>
        <v>0</v>
      </c>
      <c r="AF18" s="289"/>
    </row>
    <row r="19" spans="1:32" s="464" customFormat="1" ht="32.25" customHeight="1" x14ac:dyDescent="0.25">
      <c r="A19" s="476">
        <v>12</v>
      </c>
      <c r="B19" s="477" t="s">
        <v>43</v>
      </c>
      <c r="C19" s="482">
        <f>ՏԵԽՆԻԿԱԿԱՆ!L2</f>
        <v>14</v>
      </c>
      <c r="D19" s="479">
        <f>SUM(ՏԵԽՆԻԿԱԿԱՆ!Q2)</f>
        <v>1303785</v>
      </c>
      <c r="E19" s="479">
        <f>ՏԵԽՆԻԿԱԿԱՆ!P2</f>
        <v>0</v>
      </c>
      <c r="F19" s="479">
        <f>ՏԵԽՆԻԿԱԿԱՆ!O2</f>
        <v>0</v>
      </c>
      <c r="G19" s="289">
        <f>ՏԵԽՆԻԿԱԿԱՆ!R2</f>
        <v>1303785</v>
      </c>
      <c r="H19" s="289">
        <f>ՏԵԽՆԻԿԱԿԱՆ!S2</f>
        <v>15645420</v>
      </c>
      <c r="I19" s="482">
        <f>+ՏԵԽՆԻԿԱԿԱՆ!D2</f>
        <v>14</v>
      </c>
      <c r="J19" s="479" t="s">
        <v>472</v>
      </c>
      <c r="K19" s="479" t="s">
        <v>472</v>
      </c>
      <c r="L19" s="479" t="s">
        <v>472</v>
      </c>
      <c r="M19" s="479" t="s">
        <v>472</v>
      </c>
      <c r="N19" s="289">
        <f>ՏԵԽՆԻԿԱԿԱՆ!K2</f>
        <v>15645420</v>
      </c>
      <c r="O19" s="483">
        <f>C19-I19</f>
        <v>0</v>
      </c>
      <c r="P19" s="481" t="s">
        <v>472</v>
      </c>
      <c r="Q19" s="481" t="s">
        <v>472</v>
      </c>
      <c r="R19" s="481" t="s">
        <v>472</v>
      </c>
      <c r="S19" s="481" t="s">
        <v>472</v>
      </c>
      <c r="T19" s="289">
        <f>H19-N19</f>
        <v>0</v>
      </c>
      <c r="U19" s="482">
        <f>+ՏԵԽՆԻԿԱԿԱՆ!T2</f>
        <v>14</v>
      </c>
      <c r="V19" s="479" t="s">
        <v>472</v>
      </c>
      <c r="W19" s="479" t="s">
        <v>472</v>
      </c>
      <c r="X19" s="479" t="s">
        <v>472</v>
      </c>
      <c r="Y19" s="479" t="s">
        <v>472</v>
      </c>
      <c r="Z19" s="289">
        <f>ՏԵԽՆԻԿԱԿԱՆ!AA2</f>
        <v>15645420</v>
      </c>
      <c r="AA19" s="482">
        <f>ՏԵԽՆԻԿԱԿԱՆ!AB2</f>
        <v>14</v>
      </c>
      <c r="AB19" s="479" t="s">
        <v>472</v>
      </c>
      <c r="AC19" s="479" t="s">
        <v>472</v>
      </c>
      <c r="AD19" s="479" t="s">
        <v>472</v>
      </c>
      <c r="AE19" s="479" t="s">
        <v>472</v>
      </c>
      <c r="AF19" s="289">
        <f>ՏԵԽՆԻԿԱԿԱՆ!AI2</f>
        <v>15645420</v>
      </c>
    </row>
    <row r="20" spans="1:32" s="464" customFormat="1" ht="45" customHeight="1" x14ac:dyDescent="0.25">
      <c r="A20" s="476">
        <v>13</v>
      </c>
      <c r="B20" s="477" t="s">
        <v>44</v>
      </c>
      <c r="C20" s="478"/>
      <c r="D20" s="479"/>
      <c r="E20" s="479"/>
      <c r="F20" s="479"/>
      <c r="G20" s="289">
        <f t="shared" si="4"/>
        <v>0</v>
      </c>
      <c r="H20" s="289"/>
      <c r="I20" s="478"/>
      <c r="J20" s="479"/>
      <c r="K20" s="479"/>
      <c r="L20" s="479"/>
      <c r="M20" s="289">
        <f t="shared" si="5"/>
        <v>0</v>
      </c>
      <c r="N20" s="289"/>
      <c r="O20" s="480">
        <f t="shared" si="8"/>
        <v>0</v>
      </c>
      <c r="P20" s="481">
        <f t="shared" si="13"/>
        <v>0</v>
      </c>
      <c r="Q20" s="481">
        <f t="shared" si="14"/>
        <v>0</v>
      </c>
      <c r="R20" s="481">
        <f t="shared" si="15"/>
        <v>0</v>
      </c>
      <c r="S20" s="481">
        <f t="shared" si="16"/>
        <v>0</v>
      </c>
      <c r="T20" s="289"/>
      <c r="U20" s="478"/>
      <c r="V20" s="479"/>
      <c r="W20" s="479"/>
      <c r="X20" s="479"/>
      <c r="Y20" s="289">
        <f t="shared" ref="Y20:Y21" si="19">V20+W20+X20</f>
        <v>0</v>
      </c>
      <c r="Z20" s="289"/>
      <c r="AA20" s="478"/>
      <c r="AB20" s="479"/>
      <c r="AC20" s="479"/>
      <c r="AD20" s="479"/>
      <c r="AE20" s="289">
        <f t="shared" ref="AE20:AE21" si="20">AB20+AC20+AD20</f>
        <v>0</v>
      </c>
      <c r="AF20" s="289"/>
    </row>
    <row r="21" spans="1:32" s="464" customFormat="1" ht="24.75" customHeight="1" x14ac:dyDescent="0.25">
      <c r="A21" s="476"/>
      <c r="B21" s="477" t="s">
        <v>45</v>
      </c>
      <c r="C21" s="486">
        <f>ԿԱՐԳԱԴՐԻՉ!L34</f>
        <v>34</v>
      </c>
      <c r="D21" s="479">
        <f>+ԿԱՐԳԱԴՐԻՉ!I76</f>
        <v>4824251.5999999996</v>
      </c>
      <c r="E21" s="479">
        <f>+ԿԱՐԳԱԴՐԻՉ!J76</f>
        <v>0</v>
      </c>
      <c r="F21" s="479"/>
      <c r="G21" s="289">
        <f t="shared" si="4"/>
        <v>4824251.5999999996</v>
      </c>
      <c r="H21" s="289">
        <f>ԿԱՐԳԱԴՐԻՉ!N34</f>
        <v>66011247.466666669</v>
      </c>
      <c r="I21" s="486">
        <f>ԿԱՐԳԱԴՐԻՉ!D34</f>
        <v>34</v>
      </c>
      <c r="J21" s="479">
        <f>+ԿԱՐԳԱԴՐԻՉ!U76</f>
        <v>4824251.5999999996</v>
      </c>
      <c r="K21" s="479">
        <f>+ԿԱՐԳԱԴՐԻՉ!V76</f>
        <v>0</v>
      </c>
      <c r="L21" s="479"/>
      <c r="M21" s="289">
        <f t="shared" si="5"/>
        <v>4824251.5999999996</v>
      </c>
      <c r="N21" s="289">
        <f>ԿԱՐԳԱԴՐԻՉ!F34</f>
        <v>66011247.466666669</v>
      </c>
      <c r="O21" s="483">
        <f>C21-I21</f>
        <v>0</v>
      </c>
      <c r="P21" s="483">
        <f>D21-J21</f>
        <v>0</v>
      </c>
      <c r="Q21" s="483">
        <f t="shared" ref="Q21" si="21">E21-K21</f>
        <v>0</v>
      </c>
      <c r="R21" s="484">
        <f>F21-L21</f>
        <v>0</v>
      </c>
      <c r="S21" s="484">
        <f t="shared" ref="S21" si="22">G21-M21</f>
        <v>0</v>
      </c>
      <c r="T21" s="289">
        <f>H21-N21</f>
        <v>0</v>
      </c>
      <c r="U21" s="486">
        <f>ԿԱՐԳԱԴՐԻՉ!X34</f>
        <v>34</v>
      </c>
      <c r="V21" s="479">
        <f>ԿԱՐԳԱԴՐԻՉ!AG76</f>
        <v>4973066.5999999968</v>
      </c>
      <c r="W21" s="479">
        <f>ԿԱՐԳԱԴՐԻՉ!AH76</f>
        <v>0</v>
      </c>
      <c r="X21" s="479"/>
      <c r="Y21" s="289">
        <f t="shared" si="19"/>
        <v>4973066.5999999968</v>
      </c>
      <c r="Z21" s="289">
        <f>ԿԱՐԳԱԴՐԻՉ!Z34</f>
        <v>68084106.561904743</v>
      </c>
      <c r="AA21" s="486">
        <f>ԿԱՐԳԱԴՐԻՉ!AJ34</f>
        <v>34</v>
      </c>
      <c r="AB21" s="479">
        <f>ԿԱՐԳԱԴՐԻՉ!AS76</f>
        <v>4973066.5999999968</v>
      </c>
      <c r="AC21" s="479">
        <f>ԿԱՐԳԱԴՐԻՉ!AT76</f>
        <v>0</v>
      </c>
      <c r="AD21" s="479"/>
      <c r="AE21" s="289">
        <f t="shared" si="20"/>
        <v>4973066.5999999968</v>
      </c>
      <c r="AF21" s="289">
        <f>ԿԱՐԳԱԴՐԻՉ!AL34</f>
        <v>137507875.79999998</v>
      </c>
    </row>
    <row r="22" spans="1:32" s="464" customFormat="1" ht="34.5" customHeight="1" x14ac:dyDescent="0.25">
      <c r="A22" s="476"/>
      <c r="B22" s="485" t="s">
        <v>46</v>
      </c>
      <c r="C22" s="289">
        <f>SUM(C8:C21)</f>
        <v>179</v>
      </c>
      <c r="D22" s="289">
        <f t="shared" ref="D22:AE22" si="23">SUM(D8:D21)</f>
        <v>43860906.600000001</v>
      </c>
      <c r="E22" s="289">
        <f t="shared" si="23"/>
        <v>0</v>
      </c>
      <c r="F22" s="289">
        <f t="shared" si="23"/>
        <v>3091646.06031746</v>
      </c>
      <c r="G22" s="289">
        <f t="shared" si="23"/>
        <v>46952552.660317458</v>
      </c>
      <c r="H22" s="289">
        <f>SUM(H8:H21)+(ԱՄՓՈՓ!AN7+ԱՄՓՈՓ!AO7)/6</f>
        <v>640177099.16000021</v>
      </c>
      <c r="I22" s="289">
        <f t="shared" si="23"/>
        <v>179</v>
      </c>
      <c r="J22" s="289">
        <f t="shared" si="23"/>
        <v>42557121.600000001</v>
      </c>
      <c r="K22" s="289">
        <f t="shared" si="23"/>
        <v>0</v>
      </c>
      <c r="L22" s="289">
        <f t="shared" si="23"/>
        <v>2682900.8603174598</v>
      </c>
      <c r="M22" s="289">
        <f t="shared" si="23"/>
        <v>45240022.460317455</v>
      </c>
      <c r="N22" s="289">
        <f t="shared" si="23"/>
        <v>604378787.79047632</v>
      </c>
      <c r="O22" s="289">
        <f t="shared" si="23"/>
        <v>0</v>
      </c>
      <c r="P22" s="289">
        <f t="shared" si="23"/>
        <v>0</v>
      </c>
      <c r="Q22" s="289">
        <f t="shared" si="23"/>
        <v>0</v>
      </c>
      <c r="R22" s="289">
        <f t="shared" si="23"/>
        <v>408745.20000000019</v>
      </c>
      <c r="S22" s="289">
        <f t="shared" si="23"/>
        <v>408745.19999999925</v>
      </c>
      <c r="T22" s="289">
        <f t="shared" si="23"/>
        <v>5313687.6000000238</v>
      </c>
      <c r="U22" s="289">
        <f t="shared" si="23"/>
        <v>179</v>
      </c>
      <c r="V22" s="289">
        <f t="shared" si="23"/>
        <v>43004227.999999993</v>
      </c>
      <c r="W22" s="289">
        <f t="shared" si="23"/>
        <v>0</v>
      </c>
      <c r="X22" s="289">
        <f t="shared" si="23"/>
        <v>3537695.2701587304</v>
      </c>
      <c r="Y22" s="289">
        <f t="shared" si="23"/>
        <v>46541923.270158723</v>
      </c>
      <c r="Z22" s="289">
        <f>SUM(Z8:Z21)+(ԱՄՓՈՓ!BK7+ԱՄՓՈՓ!BL7)/6</f>
        <v>652474681.32399988</v>
      </c>
      <c r="AA22" s="289">
        <f t="shared" si="23"/>
        <v>179</v>
      </c>
      <c r="AB22" s="289">
        <f t="shared" si="23"/>
        <v>43004227.999999993</v>
      </c>
      <c r="AC22" s="289">
        <f t="shared" si="23"/>
        <v>0</v>
      </c>
      <c r="AD22" s="289">
        <f t="shared" si="23"/>
        <v>3946440.4701587306</v>
      </c>
      <c r="AE22" s="289">
        <f t="shared" si="23"/>
        <v>46950668.470158726</v>
      </c>
      <c r="AF22" s="289">
        <f>SUM(AF8:AF21)+(ԱՄՓՈՓ!CH7+ԱՄՓՈՓ!CI7)/6</f>
        <v>730949011.00399983</v>
      </c>
    </row>
    <row r="23" spans="1:32" x14ac:dyDescent="0.25">
      <c r="B23" s="453"/>
      <c r="C23" s="453"/>
      <c r="U23" s="453"/>
      <c r="AA23" s="453"/>
    </row>
    <row r="24" spans="1:32" x14ac:dyDescent="0.25">
      <c r="B24" s="453"/>
      <c r="C24" s="453"/>
      <c r="U24" s="453"/>
      <c r="AA24" s="453"/>
    </row>
    <row r="25" spans="1:32" x14ac:dyDescent="0.25">
      <c r="B25" s="453"/>
      <c r="C25" s="453"/>
      <c r="U25" s="453"/>
      <c r="AA25" s="453"/>
    </row>
    <row r="26" spans="1:32" x14ac:dyDescent="0.25">
      <c r="B26" s="453"/>
      <c r="C26" s="453"/>
      <c r="U26" s="453"/>
      <c r="AA26" s="453"/>
    </row>
    <row r="27" spans="1:32" x14ac:dyDescent="0.25">
      <c r="B27" s="453"/>
      <c r="C27" s="453"/>
      <c r="U27" s="453"/>
      <c r="AA27" s="453"/>
    </row>
    <row r="28" spans="1:32" x14ac:dyDescent="0.25">
      <c r="B28" s="453"/>
      <c r="C28" s="453"/>
      <c r="U28" s="453"/>
      <c r="AA28" s="453"/>
    </row>
    <row r="29" spans="1:32" x14ac:dyDescent="0.25">
      <c r="B29" s="453"/>
      <c r="C29" s="453"/>
      <c r="U29" s="453"/>
      <c r="AA29" s="453"/>
    </row>
  </sheetData>
  <mergeCells count="7">
    <mergeCell ref="C5:H5"/>
    <mergeCell ref="U2:W2"/>
    <mergeCell ref="AA2:AC2"/>
    <mergeCell ref="I5:M5"/>
    <mergeCell ref="O5:S5"/>
    <mergeCell ref="U5:Y5"/>
    <mergeCell ref="AA5:AE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W10" sqref="W10"/>
    </sheetView>
  </sheetViews>
  <sheetFormatPr defaultRowHeight="14.25" x14ac:dyDescent="0.25"/>
  <cols>
    <col min="1" max="1" width="26.85546875" style="267" customWidth="1"/>
    <col min="2" max="2" width="12.85546875" style="268" customWidth="1"/>
    <col min="3" max="3" width="11.140625" style="233" customWidth="1"/>
    <col min="4" max="4" width="17.85546875" style="233" customWidth="1"/>
    <col min="5" max="6" width="11.7109375" style="233" customWidth="1"/>
    <col min="7" max="7" width="15.5703125" style="233" customWidth="1"/>
    <col min="8" max="8" width="11.7109375" style="233" customWidth="1"/>
    <col min="9" max="9" width="14" style="233" customWidth="1"/>
    <col min="10" max="10" width="11.140625" style="233" hidden="1" customWidth="1"/>
    <col min="11" max="11" width="17.85546875" style="233" hidden="1" customWidth="1"/>
    <col min="12" max="12" width="11.7109375" style="233" hidden="1" customWidth="1"/>
    <col min="13" max="13" width="11.140625" style="233" customWidth="1"/>
    <col min="14" max="14" width="17.85546875" style="233" customWidth="1"/>
    <col min="15" max="15" width="11.7109375" style="233" customWidth="1"/>
    <col min="16" max="22" width="11.140625" style="233" hidden="1" customWidth="1"/>
    <col min="23" max="23" width="11.140625" style="233" customWidth="1"/>
    <col min="24" max="24" width="17.85546875" style="233" customWidth="1"/>
    <col min="25" max="25" width="11.7109375" style="233" customWidth="1"/>
    <col min="26" max="213" width="9.140625" style="233"/>
    <col min="214" max="214" width="26.85546875" style="233" customWidth="1"/>
    <col min="215" max="215" width="12.85546875" style="233" customWidth="1"/>
    <col min="216" max="216" width="11.140625" style="233" customWidth="1"/>
    <col min="217" max="217" width="12.5703125" style="233" customWidth="1"/>
    <col min="218" max="218" width="11.7109375" style="233" customWidth="1"/>
    <col min="219" max="219" width="11.140625" style="233" customWidth="1"/>
    <col min="220" max="220" width="12.5703125" style="233" customWidth="1"/>
    <col min="221" max="221" width="11.7109375" style="233" customWidth="1"/>
    <col min="222" max="469" width="9.140625" style="233"/>
    <col min="470" max="470" width="26.85546875" style="233" customWidth="1"/>
    <col min="471" max="471" width="12.85546875" style="233" customWidth="1"/>
    <col min="472" max="472" width="11.140625" style="233" customWidth="1"/>
    <col min="473" max="473" width="12.5703125" style="233" customWidth="1"/>
    <col min="474" max="474" width="11.7109375" style="233" customWidth="1"/>
    <col min="475" max="475" width="11.140625" style="233" customWidth="1"/>
    <col min="476" max="476" width="12.5703125" style="233" customWidth="1"/>
    <col min="477" max="477" width="11.7109375" style="233" customWidth="1"/>
    <col min="478" max="725" width="9.140625" style="233"/>
    <col min="726" max="726" width="26.85546875" style="233" customWidth="1"/>
    <col min="727" max="727" width="12.85546875" style="233" customWidth="1"/>
    <col min="728" max="728" width="11.140625" style="233" customWidth="1"/>
    <col min="729" max="729" width="12.5703125" style="233" customWidth="1"/>
    <col min="730" max="730" width="11.7109375" style="233" customWidth="1"/>
    <col min="731" max="731" width="11.140625" style="233" customWidth="1"/>
    <col min="732" max="732" width="12.5703125" style="233" customWidth="1"/>
    <col min="733" max="733" width="11.7109375" style="233" customWidth="1"/>
    <col min="734" max="981" width="9.140625" style="233"/>
    <col min="982" max="982" width="26.85546875" style="233" customWidth="1"/>
    <col min="983" max="983" width="12.85546875" style="233" customWidth="1"/>
    <col min="984" max="984" width="11.140625" style="233" customWidth="1"/>
    <col min="985" max="985" width="12.5703125" style="233" customWidth="1"/>
    <col min="986" max="986" width="11.7109375" style="233" customWidth="1"/>
    <col min="987" max="987" width="11.140625" style="233" customWidth="1"/>
    <col min="988" max="988" width="12.5703125" style="233" customWidth="1"/>
    <col min="989" max="989" width="11.7109375" style="233" customWidth="1"/>
    <col min="990" max="1237" width="9.140625" style="233"/>
    <col min="1238" max="1238" width="26.85546875" style="233" customWidth="1"/>
    <col min="1239" max="1239" width="12.85546875" style="233" customWidth="1"/>
    <col min="1240" max="1240" width="11.140625" style="233" customWidth="1"/>
    <col min="1241" max="1241" width="12.5703125" style="233" customWidth="1"/>
    <col min="1242" max="1242" width="11.7109375" style="233" customWidth="1"/>
    <col min="1243" max="1243" width="11.140625" style="233" customWidth="1"/>
    <col min="1244" max="1244" width="12.5703125" style="233" customWidth="1"/>
    <col min="1245" max="1245" width="11.7109375" style="233" customWidth="1"/>
    <col min="1246" max="1493" width="9.140625" style="233"/>
    <col min="1494" max="1494" width="26.85546875" style="233" customWidth="1"/>
    <col min="1495" max="1495" width="12.85546875" style="233" customWidth="1"/>
    <col min="1496" max="1496" width="11.140625" style="233" customWidth="1"/>
    <col min="1497" max="1497" width="12.5703125" style="233" customWidth="1"/>
    <col min="1498" max="1498" width="11.7109375" style="233" customWidth="1"/>
    <col min="1499" max="1499" width="11.140625" style="233" customWidth="1"/>
    <col min="1500" max="1500" width="12.5703125" style="233" customWidth="1"/>
    <col min="1501" max="1501" width="11.7109375" style="233" customWidth="1"/>
    <col min="1502" max="1749" width="9.140625" style="233"/>
    <col min="1750" max="1750" width="26.85546875" style="233" customWidth="1"/>
    <col min="1751" max="1751" width="12.85546875" style="233" customWidth="1"/>
    <col min="1752" max="1752" width="11.140625" style="233" customWidth="1"/>
    <col min="1753" max="1753" width="12.5703125" style="233" customWidth="1"/>
    <col min="1754" max="1754" width="11.7109375" style="233" customWidth="1"/>
    <col min="1755" max="1755" width="11.140625" style="233" customWidth="1"/>
    <col min="1756" max="1756" width="12.5703125" style="233" customWidth="1"/>
    <col min="1757" max="1757" width="11.7109375" style="233" customWidth="1"/>
    <col min="1758" max="2005" width="9.140625" style="233"/>
    <col min="2006" max="2006" width="26.85546875" style="233" customWidth="1"/>
    <col min="2007" max="2007" width="12.85546875" style="233" customWidth="1"/>
    <col min="2008" max="2008" width="11.140625" style="233" customWidth="1"/>
    <col min="2009" max="2009" width="12.5703125" style="233" customWidth="1"/>
    <col min="2010" max="2010" width="11.7109375" style="233" customWidth="1"/>
    <col min="2011" max="2011" width="11.140625" style="233" customWidth="1"/>
    <col min="2012" max="2012" width="12.5703125" style="233" customWidth="1"/>
    <col min="2013" max="2013" width="11.7109375" style="233" customWidth="1"/>
    <col min="2014" max="2261" width="9.140625" style="233"/>
    <col min="2262" max="2262" width="26.85546875" style="233" customWidth="1"/>
    <col min="2263" max="2263" width="12.85546875" style="233" customWidth="1"/>
    <col min="2264" max="2264" width="11.140625" style="233" customWidth="1"/>
    <col min="2265" max="2265" width="12.5703125" style="233" customWidth="1"/>
    <col min="2266" max="2266" width="11.7109375" style="233" customWidth="1"/>
    <col min="2267" max="2267" width="11.140625" style="233" customWidth="1"/>
    <col min="2268" max="2268" width="12.5703125" style="233" customWidth="1"/>
    <col min="2269" max="2269" width="11.7109375" style="233" customWidth="1"/>
    <col min="2270" max="2517" width="9.140625" style="233"/>
    <col min="2518" max="2518" width="26.85546875" style="233" customWidth="1"/>
    <col min="2519" max="2519" width="12.85546875" style="233" customWidth="1"/>
    <col min="2520" max="2520" width="11.140625" style="233" customWidth="1"/>
    <col min="2521" max="2521" width="12.5703125" style="233" customWidth="1"/>
    <col min="2522" max="2522" width="11.7109375" style="233" customWidth="1"/>
    <col min="2523" max="2523" width="11.140625" style="233" customWidth="1"/>
    <col min="2524" max="2524" width="12.5703125" style="233" customWidth="1"/>
    <col min="2525" max="2525" width="11.7109375" style="233" customWidth="1"/>
    <col min="2526" max="2773" width="9.140625" style="233"/>
    <col min="2774" max="2774" width="26.85546875" style="233" customWidth="1"/>
    <col min="2775" max="2775" width="12.85546875" style="233" customWidth="1"/>
    <col min="2776" max="2776" width="11.140625" style="233" customWidth="1"/>
    <col min="2777" max="2777" width="12.5703125" style="233" customWidth="1"/>
    <col min="2778" max="2778" width="11.7109375" style="233" customWidth="1"/>
    <col min="2779" max="2779" width="11.140625" style="233" customWidth="1"/>
    <col min="2780" max="2780" width="12.5703125" style="233" customWidth="1"/>
    <col min="2781" max="2781" width="11.7109375" style="233" customWidth="1"/>
    <col min="2782" max="3029" width="9.140625" style="233"/>
    <col min="3030" max="3030" width="26.85546875" style="233" customWidth="1"/>
    <col min="3031" max="3031" width="12.85546875" style="233" customWidth="1"/>
    <col min="3032" max="3032" width="11.140625" style="233" customWidth="1"/>
    <col min="3033" max="3033" width="12.5703125" style="233" customWidth="1"/>
    <col min="3034" max="3034" width="11.7109375" style="233" customWidth="1"/>
    <col min="3035" max="3035" width="11.140625" style="233" customWidth="1"/>
    <col min="3036" max="3036" width="12.5703125" style="233" customWidth="1"/>
    <col min="3037" max="3037" width="11.7109375" style="233" customWidth="1"/>
    <col min="3038" max="3285" width="9.140625" style="233"/>
    <col min="3286" max="3286" width="26.85546875" style="233" customWidth="1"/>
    <col min="3287" max="3287" width="12.85546875" style="233" customWidth="1"/>
    <col min="3288" max="3288" width="11.140625" style="233" customWidth="1"/>
    <col min="3289" max="3289" width="12.5703125" style="233" customWidth="1"/>
    <col min="3290" max="3290" width="11.7109375" style="233" customWidth="1"/>
    <col min="3291" max="3291" width="11.140625" style="233" customWidth="1"/>
    <col min="3292" max="3292" width="12.5703125" style="233" customWidth="1"/>
    <col min="3293" max="3293" width="11.7109375" style="233" customWidth="1"/>
    <col min="3294" max="3541" width="9.140625" style="233"/>
    <col min="3542" max="3542" width="26.85546875" style="233" customWidth="1"/>
    <col min="3543" max="3543" width="12.85546875" style="233" customWidth="1"/>
    <col min="3544" max="3544" width="11.140625" style="233" customWidth="1"/>
    <col min="3545" max="3545" width="12.5703125" style="233" customWidth="1"/>
    <col min="3546" max="3546" width="11.7109375" style="233" customWidth="1"/>
    <col min="3547" max="3547" width="11.140625" style="233" customWidth="1"/>
    <col min="3548" max="3548" width="12.5703125" style="233" customWidth="1"/>
    <col min="3549" max="3549" width="11.7109375" style="233" customWidth="1"/>
    <col min="3550" max="3797" width="9.140625" style="233"/>
    <col min="3798" max="3798" width="26.85546875" style="233" customWidth="1"/>
    <col min="3799" max="3799" width="12.85546875" style="233" customWidth="1"/>
    <col min="3800" max="3800" width="11.140625" style="233" customWidth="1"/>
    <col min="3801" max="3801" width="12.5703125" style="233" customWidth="1"/>
    <col min="3802" max="3802" width="11.7109375" style="233" customWidth="1"/>
    <col min="3803" max="3803" width="11.140625" style="233" customWidth="1"/>
    <col min="3804" max="3804" width="12.5703125" style="233" customWidth="1"/>
    <col min="3805" max="3805" width="11.7109375" style="233" customWidth="1"/>
    <col min="3806" max="4053" width="9.140625" style="233"/>
    <col min="4054" max="4054" width="26.85546875" style="233" customWidth="1"/>
    <col min="4055" max="4055" width="12.85546875" style="233" customWidth="1"/>
    <col min="4056" max="4056" width="11.140625" style="233" customWidth="1"/>
    <col min="4057" max="4057" width="12.5703125" style="233" customWidth="1"/>
    <col min="4058" max="4058" width="11.7109375" style="233" customWidth="1"/>
    <col min="4059" max="4059" width="11.140625" style="233" customWidth="1"/>
    <col min="4060" max="4060" width="12.5703125" style="233" customWidth="1"/>
    <col min="4061" max="4061" width="11.7109375" style="233" customWidth="1"/>
    <col min="4062" max="4309" width="9.140625" style="233"/>
    <col min="4310" max="4310" width="26.85546875" style="233" customWidth="1"/>
    <col min="4311" max="4311" width="12.85546875" style="233" customWidth="1"/>
    <col min="4312" max="4312" width="11.140625" style="233" customWidth="1"/>
    <col min="4313" max="4313" width="12.5703125" style="233" customWidth="1"/>
    <col min="4314" max="4314" width="11.7109375" style="233" customWidth="1"/>
    <col min="4315" max="4315" width="11.140625" style="233" customWidth="1"/>
    <col min="4316" max="4316" width="12.5703125" style="233" customWidth="1"/>
    <col min="4317" max="4317" width="11.7109375" style="233" customWidth="1"/>
    <col min="4318" max="4565" width="9.140625" style="233"/>
    <col min="4566" max="4566" width="26.85546875" style="233" customWidth="1"/>
    <col min="4567" max="4567" width="12.85546875" style="233" customWidth="1"/>
    <col min="4568" max="4568" width="11.140625" style="233" customWidth="1"/>
    <col min="4569" max="4569" width="12.5703125" style="233" customWidth="1"/>
    <col min="4570" max="4570" width="11.7109375" style="233" customWidth="1"/>
    <col min="4571" max="4571" width="11.140625" style="233" customWidth="1"/>
    <col min="4572" max="4572" width="12.5703125" style="233" customWidth="1"/>
    <col min="4573" max="4573" width="11.7109375" style="233" customWidth="1"/>
    <col min="4574" max="4821" width="9.140625" style="233"/>
    <col min="4822" max="4822" width="26.85546875" style="233" customWidth="1"/>
    <col min="4823" max="4823" width="12.85546875" style="233" customWidth="1"/>
    <col min="4824" max="4824" width="11.140625" style="233" customWidth="1"/>
    <col min="4825" max="4825" width="12.5703125" style="233" customWidth="1"/>
    <col min="4826" max="4826" width="11.7109375" style="233" customWidth="1"/>
    <col min="4827" max="4827" width="11.140625" style="233" customWidth="1"/>
    <col min="4828" max="4828" width="12.5703125" style="233" customWidth="1"/>
    <col min="4829" max="4829" width="11.7109375" style="233" customWidth="1"/>
    <col min="4830" max="5077" width="9.140625" style="233"/>
    <col min="5078" max="5078" width="26.85546875" style="233" customWidth="1"/>
    <col min="5079" max="5079" width="12.85546875" style="233" customWidth="1"/>
    <col min="5080" max="5080" width="11.140625" style="233" customWidth="1"/>
    <col min="5081" max="5081" width="12.5703125" style="233" customWidth="1"/>
    <col min="5082" max="5082" width="11.7109375" style="233" customWidth="1"/>
    <col min="5083" max="5083" width="11.140625" style="233" customWidth="1"/>
    <col min="5084" max="5084" width="12.5703125" style="233" customWidth="1"/>
    <col min="5085" max="5085" width="11.7109375" style="233" customWidth="1"/>
    <col min="5086" max="5333" width="9.140625" style="233"/>
    <col min="5334" max="5334" width="26.85546875" style="233" customWidth="1"/>
    <col min="5335" max="5335" width="12.85546875" style="233" customWidth="1"/>
    <col min="5336" max="5336" width="11.140625" style="233" customWidth="1"/>
    <col min="5337" max="5337" width="12.5703125" style="233" customWidth="1"/>
    <col min="5338" max="5338" width="11.7109375" style="233" customWidth="1"/>
    <col min="5339" max="5339" width="11.140625" style="233" customWidth="1"/>
    <col min="5340" max="5340" width="12.5703125" style="233" customWidth="1"/>
    <col min="5341" max="5341" width="11.7109375" style="233" customWidth="1"/>
    <col min="5342" max="5589" width="9.140625" style="233"/>
    <col min="5590" max="5590" width="26.85546875" style="233" customWidth="1"/>
    <col min="5591" max="5591" width="12.85546875" style="233" customWidth="1"/>
    <col min="5592" max="5592" width="11.140625" style="233" customWidth="1"/>
    <col min="5593" max="5593" width="12.5703125" style="233" customWidth="1"/>
    <col min="5594" max="5594" width="11.7109375" style="233" customWidth="1"/>
    <col min="5595" max="5595" width="11.140625" style="233" customWidth="1"/>
    <col min="5596" max="5596" width="12.5703125" style="233" customWidth="1"/>
    <col min="5597" max="5597" width="11.7109375" style="233" customWidth="1"/>
    <col min="5598" max="5845" width="9.140625" style="233"/>
    <col min="5846" max="5846" width="26.85546875" style="233" customWidth="1"/>
    <col min="5847" max="5847" width="12.85546875" style="233" customWidth="1"/>
    <col min="5848" max="5848" width="11.140625" style="233" customWidth="1"/>
    <col min="5849" max="5849" width="12.5703125" style="233" customWidth="1"/>
    <col min="5850" max="5850" width="11.7109375" style="233" customWidth="1"/>
    <col min="5851" max="5851" width="11.140625" style="233" customWidth="1"/>
    <col min="5852" max="5852" width="12.5703125" style="233" customWidth="1"/>
    <col min="5853" max="5853" width="11.7109375" style="233" customWidth="1"/>
    <col min="5854" max="6101" width="9.140625" style="233"/>
    <col min="6102" max="6102" width="26.85546875" style="233" customWidth="1"/>
    <col min="6103" max="6103" width="12.85546875" style="233" customWidth="1"/>
    <col min="6104" max="6104" width="11.140625" style="233" customWidth="1"/>
    <col min="6105" max="6105" width="12.5703125" style="233" customWidth="1"/>
    <col min="6106" max="6106" width="11.7109375" style="233" customWidth="1"/>
    <col min="6107" max="6107" width="11.140625" style="233" customWidth="1"/>
    <col min="6108" max="6108" width="12.5703125" style="233" customWidth="1"/>
    <col min="6109" max="6109" width="11.7109375" style="233" customWidth="1"/>
    <col min="6110" max="6357" width="9.140625" style="233"/>
    <col min="6358" max="6358" width="26.85546875" style="233" customWidth="1"/>
    <col min="6359" max="6359" width="12.85546875" style="233" customWidth="1"/>
    <col min="6360" max="6360" width="11.140625" style="233" customWidth="1"/>
    <col min="6361" max="6361" width="12.5703125" style="233" customWidth="1"/>
    <col min="6362" max="6362" width="11.7109375" style="233" customWidth="1"/>
    <col min="6363" max="6363" width="11.140625" style="233" customWidth="1"/>
    <col min="6364" max="6364" width="12.5703125" style="233" customWidth="1"/>
    <col min="6365" max="6365" width="11.7109375" style="233" customWidth="1"/>
    <col min="6366" max="6613" width="9.140625" style="233"/>
    <col min="6614" max="6614" width="26.85546875" style="233" customWidth="1"/>
    <col min="6615" max="6615" width="12.85546875" style="233" customWidth="1"/>
    <col min="6616" max="6616" width="11.140625" style="233" customWidth="1"/>
    <col min="6617" max="6617" width="12.5703125" style="233" customWidth="1"/>
    <col min="6618" max="6618" width="11.7109375" style="233" customWidth="1"/>
    <col min="6619" max="6619" width="11.140625" style="233" customWidth="1"/>
    <col min="6620" max="6620" width="12.5703125" style="233" customWidth="1"/>
    <col min="6621" max="6621" width="11.7109375" style="233" customWidth="1"/>
    <col min="6622" max="6869" width="9.140625" style="233"/>
    <col min="6870" max="6870" width="26.85546875" style="233" customWidth="1"/>
    <col min="6871" max="6871" width="12.85546875" style="233" customWidth="1"/>
    <col min="6872" max="6872" width="11.140625" style="233" customWidth="1"/>
    <col min="6873" max="6873" width="12.5703125" style="233" customWidth="1"/>
    <col min="6874" max="6874" width="11.7109375" style="233" customWidth="1"/>
    <col min="6875" max="6875" width="11.140625" style="233" customWidth="1"/>
    <col min="6876" max="6876" width="12.5703125" style="233" customWidth="1"/>
    <col min="6877" max="6877" width="11.7109375" style="233" customWidth="1"/>
    <col min="6878" max="7125" width="9.140625" style="233"/>
    <col min="7126" max="7126" width="26.85546875" style="233" customWidth="1"/>
    <col min="7127" max="7127" width="12.85546875" style="233" customWidth="1"/>
    <col min="7128" max="7128" width="11.140625" style="233" customWidth="1"/>
    <col min="7129" max="7129" width="12.5703125" style="233" customWidth="1"/>
    <col min="7130" max="7130" width="11.7109375" style="233" customWidth="1"/>
    <col min="7131" max="7131" width="11.140625" style="233" customWidth="1"/>
    <col min="7132" max="7132" width="12.5703125" style="233" customWidth="1"/>
    <col min="7133" max="7133" width="11.7109375" style="233" customWidth="1"/>
    <col min="7134" max="7381" width="9.140625" style="233"/>
    <col min="7382" max="7382" width="26.85546875" style="233" customWidth="1"/>
    <col min="7383" max="7383" width="12.85546875" style="233" customWidth="1"/>
    <col min="7384" max="7384" width="11.140625" style="233" customWidth="1"/>
    <col min="7385" max="7385" width="12.5703125" style="233" customWidth="1"/>
    <col min="7386" max="7386" width="11.7109375" style="233" customWidth="1"/>
    <col min="7387" max="7387" width="11.140625" style="233" customWidth="1"/>
    <col min="7388" max="7388" width="12.5703125" style="233" customWidth="1"/>
    <col min="7389" max="7389" width="11.7109375" style="233" customWidth="1"/>
    <col min="7390" max="7637" width="9.140625" style="233"/>
    <col min="7638" max="7638" width="26.85546875" style="233" customWidth="1"/>
    <col min="7639" max="7639" width="12.85546875" style="233" customWidth="1"/>
    <col min="7640" max="7640" width="11.140625" style="233" customWidth="1"/>
    <col min="7641" max="7641" width="12.5703125" style="233" customWidth="1"/>
    <col min="7642" max="7642" width="11.7109375" style="233" customWidth="1"/>
    <col min="7643" max="7643" width="11.140625" style="233" customWidth="1"/>
    <col min="7644" max="7644" width="12.5703125" style="233" customWidth="1"/>
    <col min="7645" max="7645" width="11.7109375" style="233" customWidth="1"/>
    <col min="7646" max="7893" width="9.140625" style="233"/>
    <col min="7894" max="7894" width="26.85546875" style="233" customWidth="1"/>
    <col min="7895" max="7895" width="12.85546875" style="233" customWidth="1"/>
    <col min="7896" max="7896" width="11.140625" style="233" customWidth="1"/>
    <col min="7897" max="7897" width="12.5703125" style="233" customWidth="1"/>
    <col min="7898" max="7898" width="11.7109375" style="233" customWidth="1"/>
    <col min="7899" max="7899" width="11.140625" style="233" customWidth="1"/>
    <col min="7900" max="7900" width="12.5703125" style="233" customWidth="1"/>
    <col min="7901" max="7901" width="11.7109375" style="233" customWidth="1"/>
    <col min="7902" max="8149" width="9.140625" style="233"/>
    <col min="8150" max="8150" width="26.85546875" style="233" customWidth="1"/>
    <col min="8151" max="8151" width="12.85546875" style="233" customWidth="1"/>
    <col min="8152" max="8152" width="11.140625" style="233" customWidth="1"/>
    <col min="8153" max="8153" width="12.5703125" style="233" customWidth="1"/>
    <col min="8154" max="8154" width="11.7109375" style="233" customWidth="1"/>
    <col min="8155" max="8155" width="11.140625" style="233" customWidth="1"/>
    <col min="8156" max="8156" width="12.5703125" style="233" customWidth="1"/>
    <col min="8157" max="8157" width="11.7109375" style="233" customWidth="1"/>
    <col min="8158" max="8405" width="9.140625" style="233"/>
    <col min="8406" max="8406" width="26.85546875" style="233" customWidth="1"/>
    <col min="8407" max="8407" width="12.85546875" style="233" customWidth="1"/>
    <col min="8408" max="8408" width="11.140625" style="233" customWidth="1"/>
    <col min="8409" max="8409" width="12.5703125" style="233" customWidth="1"/>
    <col min="8410" max="8410" width="11.7109375" style="233" customWidth="1"/>
    <col min="8411" max="8411" width="11.140625" style="233" customWidth="1"/>
    <col min="8412" max="8412" width="12.5703125" style="233" customWidth="1"/>
    <col min="8413" max="8413" width="11.7109375" style="233" customWidth="1"/>
    <col min="8414" max="8661" width="9.140625" style="233"/>
    <col min="8662" max="8662" width="26.85546875" style="233" customWidth="1"/>
    <col min="8663" max="8663" width="12.85546875" style="233" customWidth="1"/>
    <col min="8664" max="8664" width="11.140625" style="233" customWidth="1"/>
    <col min="8665" max="8665" width="12.5703125" style="233" customWidth="1"/>
    <col min="8666" max="8666" width="11.7109375" style="233" customWidth="1"/>
    <col min="8667" max="8667" width="11.140625" style="233" customWidth="1"/>
    <col min="8668" max="8668" width="12.5703125" style="233" customWidth="1"/>
    <col min="8669" max="8669" width="11.7109375" style="233" customWidth="1"/>
    <col min="8670" max="8917" width="9.140625" style="233"/>
    <col min="8918" max="8918" width="26.85546875" style="233" customWidth="1"/>
    <col min="8919" max="8919" width="12.85546875" style="233" customWidth="1"/>
    <col min="8920" max="8920" width="11.140625" style="233" customWidth="1"/>
    <col min="8921" max="8921" width="12.5703125" style="233" customWidth="1"/>
    <col min="8922" max="8922" width="11.7109375" style="233" customWidth="1"/>
    <col min="8923" max="8923" width="11.140625" style="233" customWidth="1"/>
    <col min="8924" max="8924" width="12.5703125" style="233" customWidth="1"/>
    <col min="8925" max="8925" width="11.7109375" style="233" customWidth="1"/>
    <col min="8926" max="9173" width="9.140625" style="233"/>
    <col min="9174" max="9174" width="26.85546875" style="233" customWidth="1"/>
    <col min="9175" max="9175" width="12.85546875" style="233" customWidth="1"/>
    <col min="9176" max="9176" width="11.140625" style="233" customWidth="1"/>
    <col min="9177" max="9177" width="12.5703125" style="233" customWidth="1"/>
    <col min="9178" max="9178" width="11.7109375" style="233" customWidth="1"/>
    <col min="9179" max="9179" width="11.140625" style="233" customWidth="1"/>
    <col min="9180" max="9180" width="12.5703125" style="233" customWidth="1"/>
    <col min="9181" max="9181" width="11.7109375" style="233" customWidth="1"/>
    <col min="9182" max="9429" width="9.140625" style="233"/>
    <col min="9430" max="9430" width="26.85546875" style="233" customWidth="1"/>
    <col min="9431" max="9431" width="12.85546875" style="233" customWidth="1"/>
    <col min="9432" max="9432" width="11.140625" style="233" customWidth="1"/>
    <col min="9433" max="9433" width="12.5703125" style="233" customWidth="1"/>
    <col min="9434" max="9434" width="11.7109375" style="233" customWidth="1"/>
    <col min="9435" max="9435" width="11.140625" style="233" customWidth="1"/>
    <col min="9436" max="9436" width="12.5703125" style="233" customWidth="1"/>
    <col min="9437" max="9437" width="11.7109375" style="233" customWidth="1"/>
    <col min="9438" max="9685" width="9.140625" style="233"/>
    <col min="9686" max="9686" width="26.85546875" style="233" customWidth="1"/>
    <col min="9687" max="9687" width="12.85546875" style="233" customWidth="1"/>
    <col min="9688" max="9688" width="11.140625" style="233" customWidth="1"/>
    <col min="9689" max="9689" width="12.5703125" style="233" customWidth="1"/>
    <col min="9690" max="9690" width="11.7109375" style="233" customWidth="1"/>
    <col min="9691" max="9691" width="11.140625" style="233" customWidth="1"/>
    <col min="9692" max="9692" width="12.5703125" style="233" customWidth="1"/>
    <col min="9693" max="9693" width="11.7109375" style="233" customWidth="1"/>
    <col min="9694" max="9941" width="9.140625" style="233"/>
    <col min="9942" max="9942" width="26.85546875" style="233" customWidth="1"/>
    <col min="9943" max="9943" width="12.85546875" style="233" customWidth="1"/>
    <col min="9944" max="9944" width="11.140625" style="233" customWidth="1"/>
    <col min="9945" max="9945" width="12.5703125" style="233" customWidth="1"/>
    <col min="9946" max="9946" width="11.7109375" style="233" customWidth="1"/>
    <col min="9947" max="9947" width="11.140625" style="233" customWidth="1"/>
    <col min="9948" max="9948" width="12.5703125" style="233" customWidth="1"/>
    <col min="9949" max="9949" width="11.7109375" style="233" customWidth="1"/>
    <col min="9950" max="10197" width="9.140625" style="233"/>
    <col min="10198" max="10198" width="26.85546875" style="233" customWidth="1"/>
    <col min="10199" max="10199" width="12.85546875" style="233" customWidth="1"/>
    <col min="10200" max="10200" width="11.140625" style="233" customWidth="1"/>
    <col min="10201" max="10201" width="12.5703125" style="233" customWidth="1"/>
    <col min="10202" max="10202" width="11.7109375" style="233" customWidth="1"/>
    <col min="10203" max="10203" width="11.140625" style="233" customWidth="1"/>
    <col min="10204" max="10204" width="12.5703125" style="233" customWidth="1"/>
    <col min="10205" max="10205" width="11.7109375" style="233" customWidth="1"/>
    <col min="10206" max="10453" width="9.140625" style="233"/>
    <col min="10454" max="10454" width="26.85546875" style="233" customWidth="1"/>
    <col min="10455" max="10455" width="12.85546875" style="233" customWidth="1"/>
    <col min="10456" max="10456" width="11.140625" style="233" customWidth="1"/>
    <col min="10457" max="10457" width="12.5703125" style="233" customWidth="1"/>
    <col min="10458" max="10458" width="11.7109375" style="233" customWidth="1"/>
    <col min="10459" max="10459" width="11.140625" style="233" customWidth="1"/>
    <col min="10460" max="10460" width="12.5703125" style="233" customWidth="1"/>
    <col min="10461" max="10461" width="11.7109375" style="233" customWidth="1"/>
    <col min="10462" max="10709" width="9.140625" style="233"/>
    <col min="10710" max="10710" width="26.85546875" style="233" customWidth="1"/>
    <col min="10711" max="10711" width="12.85546875" style="233" customWidth="1"/>
    <col min="10712" max="10712" width="11.140625" style="233" customWidth="1"/>
    <col min="10713" max="10713" width="12.5703125" style="233" customWidth="1"/>
    <col min="10714" max="10714" width="11.7109375" style="233" customWidth="1"/>
    <col min="10715" max="10715" width="11.140625" style="233" customWidth="1"/>
    <col min="10716" max="10716" width="12.5703125" style="233" customWidth="1"/>
    <col min="10717" max="10717" width="11.7109375" style="233" customWidth="1"/>
    <col min="10718" max="10965" width="9.140625" style="233"/>
    <col min="10966" max="10966" width="26.85546875" style="233" customWidth="1"/>
    <col min="10967" max="10967" width="12.85546875" style="233" customWidth="1"/>
    <col min="10968" max="10968" width="11.140625" style="233" customWidth="1"/>
    <col min="10969" max="10969" width="12.5703125" style="233" customWidth="1"/>
    <col min="10970" max="10970" width="11.7109375" style="233" customWidth="1"/>
    <col min="10971" max="10971" width="11.140625" style="233" customWidth="1"/>
    <col min="10972" max="10972" width="12.5703125" style="233" customWidth="1"/>
    <col min="10973" max="10973" width="11.7109375" style="233" customWidth="1"/>
    <col min="10974" max="11221" width="9.140625" style="233"/>
    <col min="11222" max="11222" width="26.85546875" style="233" customWidth="1"/>
    <col min="11223" max="11223" width="12.85546875" style="233" customWidth="1"/>
    <col min="11224" max="11224" width="11.140625" style="233" customWidth="1"/>
    <col min="11225" max="11225" width="12.5703125" style="233" customWidth="1"/>
    <col min="11226" max="11226" width="11.7109375" style="233" customWidth="1"/>
    <col min="11227" max="11227" width="11.140625" style="233" customWidth="1"/>
    <col min="11228" max="11228" width="12.5703125" style="233" customWidth="1"/>
    <col min="11229" max="11229" width="11.7109375" style="233" customWidth="1"/>
    <col min="11230" max="11477" width="9.140625" style="233"/>
    <col min="11478" max="11478" width="26.85546875" style="233" customWidth="1"/>
    <col min="11479" max="11479" width="12.85546875" style="233" customWidth="1"/>
    <col min="11480" max="11480" width="11.140625" style="233" customWidth="1"/>
    <col min="11481" max="11481" width="12.5703125" style="233" customWidth="1"/>
    <col min="11482" max="11482" width="11.7109375" style="233" customWidth="1"/>
    <col min="11483" max="11483" width="11.140625" style="233" customWidth="1"/>
    <col min="11484" max="11484" width="12.5703125" style="233" customWidth="1"/>
    <col min="11485" max="11485" width="11.7109375" style="233" customWidth="1"/>
    <col min="11486" max="11733" width="9.140625" style="233"/>
    <col min="11734" max="11734" width="26.85546875" style="233" customWidth="1"/>
    <col min="11735" max="11735" width="12.85546875" style="233" customWidth="1"/>
    <col min="11736" max="11736" width="11.140625" style="233" customWidth="1"/>
    <col min="11737" max="11737" width="12.5703125" style="233" customWidth="1"/>
    <col min="11738" max="11738" width="11.7109375" style="233" customWidth="1"/>
    <col min="11739" max="11739" width="11.140625" style="233" customWidth="1"/>
    <col min="11740" max="11740" width="12.5703125" style="233" customWidth="1"/>
    <col min="11741" max="11741" width="11.7109375" style="233" customWidth="1"/>
    <col min="11742" max="11989" width="9.140625" style="233"/>
    <col min="11990" max="11990" width="26.85546875" style="233" customWidth="1"/>
    <col min="11991" max="11991" width="12.85546875" style="233" customWidth="1"/>
    <col min="11992" max="11992" width="11.140625" style="233" customWidth="1"/>
    <col min="11993" max="11993" width="12.5703125" style="233" customWidth="1"/>
    <col min="11994" max="11994" width="11.7109375" style="233" customWidth="1"/>
    <col min="11995" max="11995" width="11.140625" style="233" customWidth="1"/>
    <col min="11996" max="11996" width="12.5703125" style="233" customWidth="1"/>
    <col min="11997" max="11997" width="11.7109375" style="233" customWidth="1"/>
    <col min="11998" max="12245" width="9.140625" style="233"/>
    <col min="12246" max="12246" width="26.85546875" style="233" customWidth="1"/>
    <col min="12247" max="12247" width="12.85546875" style="233" customWidth="1"/>
    <col min="12248" max="12248" width="11.140625" style="233" customWidth="1"/>
    <col min="12249" max="12249" width="12.5703125" style="233" customWidth="1"/>
    <col min="12250" max="12250" width="11.7109375" style="233" customWidth="1"/>
    <col min="12251" max="12251" width="11.140625" style="233" customWidth="1"/>
    <col min="12252" max="12252" width="12.5703125" style="233" customWidth="1"/>
    <col min="12253" max="12253" width="11.7109375" style="233" customWidth="1"/>
    <col min="12254" max="12501" width="9.140625" style="233"/>
    <col min="12502" max="12502" width="26.85546875" style="233" customWidth="1"/>
    <col min="12503" max="12503" width="12.85546875" style="233" customWidth="1"/>
    <col min="12504" max="12504" width="11.140625" style="233" customWidth="1"/>
    <col min="12505" max="12505" width="12.5703125" style="233" customWidth="1"/>
    <col min="12506" max="12506" width="11.7109375" style="233" customWidth="1"/>
    <col min="12507" max="12507" width="11.140625" style="233" customWidth="1"/>
    <col min="12508" max="12508" width="12.5703125" style="233" customWidth="1"/>
    <col min="12509" max="12509" width="11.7109375" style="233" customWidth="1"/>
    <col min="12510" max="12757" width="9.140625" style="233"/>
    <col min="12758" max="12758" width="26.85546875" style="233" customWidth="1"/>
    <col min="12759" max="12759" width="12.85546875" style="233" customWidth="1"/>
    <col min="12760" max="12760" width="11.140625" style="233" customWidth="1"/>
    <col min="12761" max="12761" width="12.5703125" style="233" customWidth="1"/>
    <col min="12762" max="12762" width="11.7109375" style="233" customWidth="1"/>
    <col min="12763" max="12763" width="11.140625" style="233" customWidth="1"/>
    <col min="12764" max="12764" width="12.5703125" style="233" customWidth="1"/>
    <col min="12765" max="12765" width="11.7109375" style="233" customWidth="1"/>
    <col min="12766" max="13013" width="9.140625" style="233"/>
    <col min="13014" max="13014" width="26.85546875" style="233" customWidth="1"/>
    <col min="13015" max="13015" width="12.85546875" style="233" customWidth="1"/>
    <col min="13016" max="13016" width="11.140625" style="233" customWidth="1"/>
    <col min="13017" max="13017" width="12.5703125" style="233" customWidth="1"/>
    <col min="13018" max="13018" width="11.7109375" style="233" customWidth="1"/>
    <col min="13019" max="13019" width="11.140625" style="233" customWidth="1"/>
    <col min="13020" max="13020" width="12.5703125" style="233" customWidth="1"/>
    <col min="13021" max="13021" width="11.7109375" style="233" customWidth="1"/>
    <col min="13022" max="13269" width="9.140625" style="233"/>
    <col min="13270" max="13270" width="26.85546875" style="233" customWidth="1"/>
    <col min="13271" max="13271" width="12.85546875" style="233" customWidth="1"/>
    <col min="13272" max="13272" width="11.140625" style="233" customWidth="1"/>
    <col min="13273" max="13273" width="12.5703125" style="233" customWidth="1"/>
    <col min="13274" max="13274" width="11.7109375" style="233" customWidth="1"/>
    <col min="13275" max="13275" width="11.140625" style="233" customWidth="1"/>
    <col min="13276" max="13276" width="12.5703125" style="233" customWidth="1"/>
    <col min="13277" max="13277" width="11.7109375" style="233" customWidth="1"/>
    <col min="13278" max="13525" width="9.140625" style="233"/>
    <col min="13526" max="13526" width="26.85546875" style="233" customWidth="1"/>
    <col min="13527" max="13527" width="12.85546875" style="233" customWidth="1"/>
    <col min="13528" max="13528" width="11.140625" style="233" customWidth="1"/>
    <col min="13529" max="13529" width="12.5703125" style="233" customWidth="1"/>
    <col min="13530" max="13530" width="11.7109375" style="233" customWidth="1"/>
    <col min="13531" max="13531" width="11.140625" style="233" customWidth="1"/>
    <col min="13532" max="13532" width="12.5703125" style="233" customWidth="1"/>
    <col min="13533" max="13533" width="11.7109375" style="233" customWidth="1"/>
    <col min="13534" max="13781" width="9.140625" style="233"/>
    <col min="13782" max="13782" width="26.85546875" style="233" customWidth="1"/>
    <col min="13783" max="13783" width="12.85546875" style="233" customWidth="1"/>
    <col min="13784" max="13784" width="11.140625" style="233" customWidth="1"/>
    <col min="13785" max="13785" width="12.5703125" style="233" customWidth="1"/>
    <col min="13786" max="13786" width="11.7109375" style="233" customWidth="1"/>
    <col min="13787" max="13787" width="11.140625" style="233" customWidth="1"/>
    <col min="13788" max="13788" width="12.5703125" style="233" customWidth="1"/>
    <col min="13789" max="13789" width="11.7109375" style="233" customWidth="1"/>
    <col min="13790" max="14037" width="9.140625" style="233"/>
    <col min="14038" max="14038" width="26.85546875" style="233" customWidth="1"/>
    <col min="14039" max="14039" width="12.85546875" style="233" customWidth="1"/>
    <col min="14040" max="14040" width="11.140625" style="233" customWidth="1"/>
    <col min="14041" max="14041" width="12.5703125" style="233" customWidth="1"/>
    <col min="14042" max="14042" width="11.7109375" style="233" customWidth="1"/>
    <col min="14043" max="14043" width="11.140625" style="233" customWidth="1"/>
    <col min="14044" max="14044" width="12.5703125" style="233" customWidth="1"/>
    <col min="14045" max="14045" width="11.7109375" style="233" customWidth="1"/>
    <col min="14046" max="14293" width="9.140625" style="233"/>
    <col min="14294" max="14294" width="26.85546875" style="233" customWidth="1"/>
    <col min="14295" max="14295" width="12.85546875" style="233" customWidth="1"/>
    <col min="14296" max="14296" width="11.140625" style="233" customWidth="1"/>
    <col min="14297" max="14297" width="12.5703125" style="233" customWidth="1"/>
    <col min="14298" max="14298" width="11.7109375" style="233" customWidth="1"/>
    <col min="14299" max="14299" width="11.140625" style="233" customWidth="1"/>
    <col min="14300" max="14300" width="12.5703125" style="233" customWidth="1"/>
    <col min="14301" max="14301" width="11.7109375" style="233" customWidth="1"/>
    <col min="14302" max="14549" width="9.140625" style="233"/>
    <col min="14550" max="14550" width="26.85546875" style="233" customWidth="1"/>
    <col min="14551" max="14551" width="12.85546875" style="233" customWidth="1"/>
    <col min="14552" max="14552" width="11.140625" style="233" customWidth="1"/>
    <col min="14553" max="14553" width="12.5703125" style="233" customWidth="1"/>
    <col min="14554" max="14554" width="11.7109375" style="233" customWidth="1"/>
    <col min="14555" max="14555" width="11.140625" style="233" customWidth="1"/>
    <col min="14556" max="14556" width="12.5703125" style="233" customWidth="1"/>
    <col min="14557" max="14557" width="11.7109375" style="233" customWidth="1"/>
    <col min="14558" max="14805" width="9.140625" style="233"/>
    <col min="14806" max="14806" width="26.85546875" style="233" customWidth="1"/>
    <col min="14807" max="14807" width="12.85546875" style="233" customWidth="1"/>
    <col min="14808" max="14808" width="11.140625" style="233" customWidth="1"/>
    <col min="14809" max="14809" width="12.5703125" style="233" customWidth="1"/>
    <col min="14810" max="14810" width="11.7109375" style="233" customWidth="1"/>
    <col min="14811" max="14811" width="11.140625" style="233" customWidth="1"/>
    <col min="14812" max="14812" width="12.5703125" style="233" customWidth="1"/>
    <col min="14813" max="14813" width="11.7109375" style="233" customWidth="1"/>
    <col min="14814" max="15061" width="9.140625" style="233"/>
    <col min="15062" max="15062" width="26.85546875" style="233" customWidth="1"/>
    <col min="15063" max="15063" width="12.85546875" style="233" customWidth="1"/>
    <col min="15064" max="15064" width="11.140625" style="233" customWidth="1"/>
    <col min="15065" max="15065" width="12.5703125" style="233" customWidth="1"/>
    <col min="15066" max="15066" width="11.7109375" style="233" customWidth="1"/>
    <col min="15067" max="15067" width="11.140625" style="233" customWidth="1"/>
    <col min="15068" max="15068" width="12.5703125" style="233" customWidth="1"/>
    <col min="15069" max="15069" width="11.7109375" style="233" customWidth="1"/>
    <col min="15070" max="15317" width="9.140625" style="233"/>
    <col min="15318" max="15318" width="26.85546875" style="233" customWidth="1"/>
    <col min="15319" max="15319" width="12.85546875" style="233" customWidth="1"/>
    <col min="15320" max="15320" width="11.140625" style="233" customWidth="1"/>
    <col min="15321" max="15321" width="12.5703125" style="233" customWidth="1"/>
    <col min="15322" max="15322" width="11.7109375" style="233" customWidth="1"/>
    <col min="15323" max="15323" width="11.140625" style="233" customWidth="1"/>
    <col min="15324" max="15324" width="12.5703125" style="233" customWidth="1"/>
    <col min="15325" max="15325" width="11.7109375" style="233" customWidth="1"/>
    <col min="15326" max="15573" width="9.140625" style="233"/>
    <col min="15574" max="15574" width="26.85546875" style="233" customWidth="1"/>
    <col min="15575" max="15575" width="12.85546875" style="233" customWidth="1"/>
    <col min="15576" max="15576" width="11.140625" style="233" customWidth="1"/>
    <col min="15577" max="15577" width="12.5703125" style="233" customWidth="1"/>
    <col min="15578" max="15578" width="11.7109375" style="233" customWidth="1"/>
    <col min="15579" max="15579" width="11.140625" style="233" customWidth="1"/>
    <col min="15580" max="15580" width="12.5703125" style="233" customWidth="1"/>
    <col min="15581" max="15581" width="11.7109375" style="233" customWidth="1"/>
    <col min="15582" max="15829" width="9.140625" style="233"/>
    <col min="15830" max="15830" width="26.85546875" style="233" customWidth="1"/>
    <col min="15831" max="15831" width="12.85546875" style="233" customWidth="1"/>
    <col min="15832" max="15832" width="11.140625" style="233" customWidth="1"/>
    <col min="15833" max="15833" width="12.5703125" style="233" customWidth="1"/>
    <col min="15834" max="15834" width="11.7109375" style="233" customWidth="1"/>
    <col min="15835" max="15835" width="11.140625" style="233" customWidth="1"/>
    <col min="15836" max="15836" width="12.5703125" style="233" customWidth="1"/>
    <col min="15837" max="15837" width="11.7109375" style="233" customWidth="1"/>
    <col min="15838" max="16085" width="9.140625" style="233"/>
    <col min="16086" max="16086" width="26.85546875" style="233" customWidth="1"/>
    <col min="16087" max="16087" width="12.85546875" style="233" customWidth="1"/>
    <col min="16088" max="16088" width="11.140625" style="233" customWidth="1"/>
    <col min="16089" max="16089" width="12.5703125" style="233" customWidth="1"/>
    <col min="16090" max="16090" width="11.7109375" style="233" customWidth="1"/>
    <col min="16091" max="16091" width="11.140625" style="233" customWidth="1"/>
    <col min="16092" max="16092" width="12.5703125" style="233" customWidth="1"/>
    <col min="16093" max="16093" width="11.7109375" style="233" customWidth="1"/>
    <col min="16094" max="16341" width="9.140625" style="233"/>
    <col min="16342" max="16384" width="10.28515625" style="233" customWidth="1"/>
  </cols>
  <sheetData>
    <row r="1" spans="1:25" x14ac:dyDescent="0.25">
      <c r="A1" s="229"/>
      <c r="B1" s="229"/>
      <c r="C1" s="229"/>
      <c r="D1" s="229"/>
      <c r="E1" s="229"/>
      <c r="F1" s="229"/>
      <c r="G1" s="230"/>
      <c r="H1" s="231" t="s">
        <v>476</v>
      </c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</row>
    <row r="2" spans="1:25" ht="22.5" customHeight="1" thickBot="1" x14ac:dyDescent="0.3">
      <c r="A2" s="1592" t="s">
        <v>733</v>
      </c>
      <c r="B2" s="1592"/>
      <c r="C2" s="1592"/>
      <c r="D2" s="1592"/>
      <c r="E2" s="1592"/>
      <c r="F2" s="1592"/>
      <c r="G2" s="1589" t="s">
        <v>25</v>
      </c>
      <c r="H2" s="1589"/>
      <c r="I2" s="1589"/>
      <c r="J2" s="235"/>
      <c r="K2" s="235"/>
      <c r="L2" s="235"/>
      <c r="M2" s="235"/>
      <c r="N2" s="234"/>
      <c r="O2" s="234"/>
      <c r="P2" s="235"/>
      <c r="Q2" s="235"/>
      <c r="R2" s="235"/>
      <c r="S2" s="235"/>
      <c r="T2" s="235"/>
      <c r="U2" s="235"/>
      <c r="V2" s="235"/>
      <c r="W2" s="235"/>
      <c r="X2" s="234"/>
      <c r="Y2" s="234"/>
    </row>
    <row r="3" spans="1:25" s="239" customFormat="1" ht="13.5" customHeight="1" x14ac:dyDescent="0.25">
      <c r="A3" s="236" t="s">
        <v>26</v>
      </c>
      <c r="B3" s="232"/>
      <c r="C3" s="232"/>
      <c r="D3" s="232"/>
      <c r="E3" s="229"/>
      <c r="F3" s="229"/>
      <c r="G3" s="229"/>
      <c r="H3" s="237"/>
      <c r="I3" s="238"/>
      <c r="J3" s="232"/>
      <c r="K3" s="232"/>
      <c r="L3" s="229"/>
      <c r="M3" s="232"/>
      <c r="N3" s="232"/>
      <c r="O3" s="229"/>
      <c r="P3" s="232"/>
      <c r="Q3" s="232"/>
      <c r="R3" s="232"/>
      <c r="S3" s="232"/>
      <c r="T3" s="232"/>
      <c r="U3" s="232"/>
      <c r="V3" s="232"/>
      <c r="W3" s="232"/>
      <c r="X3" s="232"/>
      <c r="Y3" s="229"/>
    </row>
    <row r="4" spans="1:25" x14ac:dyDescent="0.25">
      <c r="A4" s="240"/>
      <c r="B4" s="230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5" x14ac:dyDescent="0.25">
      <c r="A5" s="241" t="s">
        <v>254</v>
      </c>
      <c r="B5" s="242"/>
      <c r="C5" s="243"/>
      <c r="D5" s="242"/>
      <c r="E5" s="232"/>
      <c r="F5" s="243"/>
      <c r="G5" s="232"/>
      <c r="H5" s="232"/>
      <c r="I5" s="229"/>
      <c r="J5" s="243"/>
      <c r="K5" s="242"/>
      <c r="L5" s="232"/>
      <c r="M5" s="243"/>
      <c r="N5" s="242"/>
      <c r="O5" s="232"/>
      <c r="P5" s="243"/>
      <c r="Q5" s="243"/>
      <c r="R5" s="243"/>
      <c r="S5" s="243"/>
      <c r="T5" s="243"/>
      <c r="U5" s="243"/>
      <c r="V5" s="243"/>
      <c r="W5" s="243"/>
      <c r="X5" s="242"/>
      <c r="Y5" s="232"/>
    </row>
    <row r="6" spans="1:25" ht="28.5" customHeight="1" x14ac:dyDescent="0.25">
      <c r="A6" s="244" t="s">
        <v>477</v>
      </c>
      <c r="B6" s="244"/>
      <c r="C6" s="232"/>
      <c r="D6" s="232"/>
      <c r="E6" s="232"/>
      <c r="F6" s="232"/>
      <c r="G6" s="232"/>
      <c r="H6" s="232"/>
      <c r="I6" s="229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</row>
    <row r="7" spans="1:25" ht="13.5" x14ac:dyDescent="0.25">
      <c r="A7" s="244"/>
      <c r="B7" s="244"/>
      <c r="C7" s="232"/>
      <c r="D7" s="232"/>
      <c r="E7" s="232"/>
      <c r="F7" s="232"/>
      <c r="G7" s="232"/>
      <c r="H7" s="232"/>
      <c r="I7" s="229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</row>
    <row r="8" spans="1:25" x14ac:dyDescent="0.25">
      <c r="A8" s="240"/>
      <c r="B8" s="238"/>
      <c r="C8" s="232"/>
      <c r="D8" s="229"/>
      <c r="E8" s="229"/>
      <c r="F8" s="232"/>
      <c r="G8" s="229"/>
      <c r="H8" s="230" t="s">
        <v>27</v>
      </c>
      <c r="I8" s="229"/>
      <c r="J8" s="232"/>
      <c r="K8" s="229"/>
      <c r="L8" s="229"/>
      <c r="M8" s="232"/>
      <c r="N8" s="229"/>
      <c r="O8" s="229"/>
      <c r="P8" s="232"/>
      <c r="Q8" s="232"/>
      <c r="R8" s="232"/>
      <c r="S8" s="232"/>
      <c r="T8" s="232"/>
      <c r="U8" s="232"/>
      <c r="V8" s="232"/>
      <c r="W8" s="232"/>
      <c r="X8" s="229"/>
      <c r="Y8" s="229"/>
    </row>
    <row r="9" spans="1:25" ht="15" customHeight="1" x14ac:dyDescent="0.25">
      <c r="A9" s="245"/>
      <c r="B9" s="246"/>
      <c r="C9" s="1586" t="s">
        <v>933</v>
      </c>
      <c r="D9" s="1587"/>
      <c r="E9" s="1588"/>
      <c r="F9" s="1586" t="s">
        <v>681</v>
      </c>
      <c r="G9" s="1587"/>
      <c r="H9" s="1588"/>
      <c r="I9" s="1590" t="s">
        <v>28</v>
      </c>
      <c r="J9" s="247" t="s">
        <v>655</v>
      </c>
      <c r="K9" s="248"/>
      <c r="L9" s="249"/>
      <c r="M9" s="1586" t="s">
        <v>934</v>
      </c>
      <c r="N9" s="1587"/>
      <c r="O9" s="1588"/>
      <c r="P9" s="247" t="s">
        <v>680</v>
      </c>
      <c r="Q9" s="247" t="s">
        <v>680</v>
      </c>
      <c r="R9" s="247" t="s">
        <v>680</v>
      </c>
      <c r="S9" s="247" t="s">
        <v>680</v>
      </c>
      <c r="T9" s="247" t="s">
        <v>680</v>
      </c>
      <c r="U9" s="247" t="s">
        <v>680</v>
      </c>
      <c r="V9" s="247" t="s">
        <v>680</v>
      </c>
      <c r="W9" s="1586" t="s">
        <v>1077</v>
      </c>
      <c r="X9" s="1587"/>
      <c r="Y9" s="1588"/>
    </row>
    <row r="10" spans="1:25" ht="81" x14ac:dyDescent="0.25">
      <c r="A10" s="250" t="s">
        <v>255</v>
      </c>
      <c r="B10" s="251"/>
      <c r="C10" s="252" t="s">
        <v>1</v>
      </c>
      <c r="D10" s="253" t="s">
        <v>256</v>
      </c>
      <c r="E10" s="253" t="s">
        <v>257</v>
      </c>
      <c r="F10" s="252" t="s">
        <v>1</v>
      </c>
      <c r="G10" s="253" t="s">
        <v>256</v>
      </c>
      <c r="H10" s="253" t="s">
        <v>257</v>
      </c>
      <c r="I10" s="1591"/>
      <c r="J10" s="252" t="s">
        <v>1</v>
      </c>
      <c r="K10" s="253" t="s">
        <v>256</v>
      </c>
      <c r="L10" s="253" t="s">
        <v>257</v>
      </c>
      <c r="M10" s="252" t="s">
        <v>1</v>
      </c>
      <c r="N10" s="253" t="s">
        <v>256</v>
      </c>
      <c r="O10" s="253" t="s">
        <v>257</v>
      </c>
      <c r="P10" s="252" t="s">
        <v>1</v>
      </c>
      <c r="Q10" s="252" t="s">
        <v>1</v>
      </c>
      <c r="R10" s="252" t="s">
        <v>1</v>
      </c>
      <c r="S10" s="252" t="s">
        <v>1</v>
      </c>
      <c r="T10" s="252" t="s">
        <v>1</v>
      </c>
      <c r="U10" s="252" t="s">
        <v>1</v>
      </c>
      <c r="V10" s="252" t="s">
        <v>1</v>
      </c>
      <c r="W10" s="252" t="s">
        <v>1</v>
      </c>
      <c r="X10" s="253" t="s">
        <v>256</v>
      </c>
      <c r="Y10" s="253" t="s">
        <v>257</v>
      </c>
    </row>
    <row r="11" spans="1:25" ht="17.25" customHeight="1" x14ac:dyDescent="0.25">
      <c r="A11" s="254"/>
      <c r="B11" s="255" t="s">
        <v>258</v>
      </c>
      <c r="C11" s="228">
        <f>ԾԱՌԱՅՈՂ!T5+ԿԱՐԳԱԴՐԻՉ!L20</f>
        <v>0</v>
      </c>
      <c r="D11" s="269">
        <f>ԾԱՌԱՅՈՂ!U5+ԿԱՐԳԱԴՐԻՉ!M20</f>
        <v>0</v>
      </c>
      <c r="E11" s="256" t="e">
        <f>D11/C11</f>
        <v>#DIV/0!</v>
      </c>
      <c r="F11" s="228">
        <f>ԾԱՌԱՅՈՂ!E5+ԿԱՐԳԱԴՐԻՉ!D20</f>
        <v>0</v>
      </c>
      <c r="G11" s="269">
        <f>ԾԱՌԱՅՈՂ!H5+ԿԱՐԳԱԴՐԻՉ!E20</f>
        <v>0</v>
      </c>
      <c r="H11" s="257" t="e">
        <f>G11/F11</f>
        <v>#DIV/0!</v>
      </c>
      <c r="I11" s="258" t="e">
        <f>E11-H11</f>
        <v>#DIV/0!</v>
      </c>
      <c r="J11" s="228" t="e">
        <f>ԾԱՌԱՅՈՂ!AA5+ԿԱՐԳԱԴՐԻՉ!U20</f>
        <v>#VALUE!</v>
      </c>
      <c r="K11" s="269">
        <f>ԾԱՌԱՅՈՂ!AB5+ԿԱՐԳԱԴՐԻՉ!V20</f>
        <v>0</v>
      </c>
      <c r="L11" s="256" t="e">
        <f>K11/J11</f>
        <v>#VALUE!</v>
      </c>
      <c r="M11" s="228">
        <f>ԾԱՌԱՅՈՂ!AF5+ԿԱՐԳԱԴՐԻՉ!X20</f>
        <v>0</v>
      </c>
      <c r="N11" s="269">
        <f>ԾԱՌԱՅՈՂ!AG5+ԿԱՐԳԱԴՐԻՉ!Y20</f>
        <v>0</v>
      </c>
      <c r="O11" s="256" t="e">
        <f>N11/M11</f>
        <v>#DIV/0!</v>
      </c>
      <c r="P11" s="228">
        <f>ԾԱՌԱՅՈՂ!AI5+ԿԱՐԳԱԴՐԻՉ!AA20</f>
        <v>0</v>
      </c>
      <c r="Q11" s="228">
        <f>ԾԱՌԱՅՈՂ!AJ5+ԿԱՐԳԱԴՐԻՉ!AB20</f>
        <v>0</v>
      </c>
      <c r="R11" s="228">
        <f>ԾԱՌԱՅՈՂ!AK5+ԿԱՐԳԱԴՐԻՉ!AE20</f>
        <v>0</v>
      </c>
      <c r="S11" s="228">
        <f>ԾԱՌԱՅՈՂ!AL5+ԿԱՐԳԱԴՐԻՉ!AF20</f>
        <v>0</v>
      </c>
      <c r="T11" s="228" t="e">
        <f>ԾԱՌԱՅՈՂ!AM5+ԿԱՐԳԱԴՐԻՉ!AG20</f>
        <v>#VALUE!</v>
      </c>
      <c r="U11" s="228">
        <f>ԾԱՌԱՅՈՂ!AN5+ԿԱՐԳԱԴՐԻՉ!AH20</f>
        <v>0</v>
      </c>
      <c r="V11" s="228" t="e">
        <f>ԾԱՌԱՅՈՂ!AQ5+ԿԱՐԳԱԴՐԻՉ!AI20</f>
        <v>#VALUE!</v>
      </c>
      <c r="W11" s="228">
        <f>ԾԱՌԱՅՈՂ!AR5+ԿԱՐԳԱԴՐԻՉ!AJ20</f>
        <v>0</v>
      </c>
      <c r="X11" s="269">
        <f>ԾԱՌԱՅՈՂ!AS5+ԿԱՐԳԱԴՐԻՉ!AK20</f>
        <v>0</v>
      </c>
      <c r="Y11" s="256" t="e">
        <f>X11/W11</f>
        <v>#DIV/0!</v>
      </c>
    </row>
    <row r="12" spans="1:25" ht="17.25" customHeight="1" x14ac:dyDescent="0.25">
      <c r="A12" s="259" t="s">
        <v>259</v>
      </c>
      <c r="B12" s="260" t="s">
        <v>260</v>
      </c>
      <c r="C12" s="228">
        <f>ԾԱՌԱՅՈՂ!T6+ԿԱՐԳԱԴՐԻՉ!L21</f>
        <v>0</v>
      </c>
      <c r="D12" s="269">
        <f>ԾԱՌԱՅՈՂ!U6+ԿԱՐԳԱԴՐԻՉ!M21</f>
        <v>0</v>
      </c>
      <c r="E12" s="256" t="e">
        <f>D12/C12</f>
        <v>#DIV/0!</v>
      </c>
      <c r="F12" s="228">
        <f>ԾԱՌԱՅՈՂ!E6+ԿԱՐԳԱԴՐԻՉ!D21</f>
        <v>0</v>
      </c>
      <c r="G12" s="269">
        <f>ԾԱՌԱՅՈՂ!H6+ԿԱՐԳԱԴՐԻՉ!E21</f>
        <v>0</v>
      </c>
      <c r="H12" s="257" t="e">
        <f t="shared" ref="H12:H22" si="0">G12/F12</f>
        <v>#DIV/0!</v>
      </c>
      <c r="I12" s="258" t="e">
        <f t="shared" ref="I12:I21" si="1">E12-H12</f>
        <v>#DIV/0!</v>
      </c>
      <c r="J12" s="228" t="e">
        <f>ԾԱՌԱՅՈՂ!AA6+ԿԱՐԳԱԴՐԻՉ!U21</f>
        <v>#VALUE!</v>
      </c>
      <c r="K12" s="269">
        <f>ԾԱՌԱՅՈՂ!AB6+ԿԱՐԳԱԴՐԻՉ!V21</f>
        <v>0</v>
      </c>
      <c r="L12" s="256" t="e">
        <f>K12/J12</f>
        <v>#VALUE!</v>
      </c>
      <c r="M12" s="228">
        <f>ԾԱՌԱՅՈՂ!AF6+ԿԱՐԳԱԴՐԻՉ!X21</f>
        <v>0</v>
      </c>
      <c r="N12" s="269">
        <f>ԾԱՌԱՅՈՂ!AG6+ԿԱՐԳԱԴՐԻՉ!Y21</f>
        <v>0</v>
      </c>
      <c r="O12" s="256" t="e">
        <f>N12/M12</f>
        <v>#DIV/0!</v>
      </c>
      <c r="P12" s="228">
        <f>ԾԱՌԱՅՈՂ!AI6+ԿԱՐԳԱԴՐԻՉ!AA21</f>
        <v>0</v>
      </c>
      <c r="Q12" s="228">
        <f>ԾԱՌԱՅՈՂ!AJ6+ԿԱՐԳԱԴՐԻՉ!AB21</f>
        <v>0</v>
      </c>
      <c r="R12" s="228">
        <f>ԾԱՌԱՅՈՂ!AK6+ԿԱՐԳԱԴՐԻՉ!AE21</f>
        <v>0</v>
      </c>
      <c r="S12" s="228">
        <f>ԾԱՌԱՅՈՂ!AL6+ԿԱՐԳԱԴՐԻՉ!AF21</f>
        <v>0</v>
      </c>
      <c r="T12" s="228" t="e">
        <f>ԾԱՌԱՅՈՂ!AM6+ԿԱՐԳԱԴՐԻՉ!AG21</f>
        <v>#VALUE!</v>
      </c>
      <c r="U12" s="228">
        <f>ԾԱՌԱՅՈՂ!AN6+ԿԱՐԳԱԴՐԻՉ!AH21</f>
        <v>0</v>
      </c>
      <c r="V12" s="228" t="e">
        <f>ԾԱՌԱՅՈՂ!AQ6+ԿԱՐԳԱԴՐԻՉ!AI21</f>
        <v>#VALUE!</v>
      </c>
      <c r="W12" s="228">
        <f>ԾԱՌԱՅՈՂ!AR6+ԿԱՐԳԱԴՐԻՉ!AJ21</f>
        <v>0</v>
      </c>
      <c r="X12" s="269">
        <f>ԾԱՌԱՅՈՂ!AS6+ԿԱՐԳԱԴՐԻՉ!AK21</f>
        <v>0</v>
      </c>
      <c r="Y12" s="256" t="e">
        <f>X12/W12</f>
        <v>#DIV/0!</v>
      </c>
    </row>
    <row r="13" spans="1:25" ht="17.25" customHeight="1" x14ac:dyDescent="0.25">
      <c r="A13" s="254"/>
      <c r="B13" s="255" t="s">
        <v>258</v>
      </c>
      <c r="C13" s="228">
        <f>ԾԱՌԱՅՈՂ!T7+ԿԱՐԳԱԴՐԻՉ!L22</f>
        <v>0</v>
      </c>
      <c r="D13" s="269">
        <f>ԾԱՌԱՅՈՂ!U7+ԿԱՐԳԱԴՐԻՉ!M22</f>
        <v>0</v>
      </c>
      <c r="E13" s="256" t="e">
        <f t="shared" ref="E13:E20" si="2">D13/C13</f>
        <v>#DIV/0!</v>
      </c>
      <c r="F13" s="228">
        <f>ԾԱՌԱՅՈՂ!E7+ԿԱՐԳԱԴՐԻՉ!D22</f>
        <v>0</v>
      </c>
      <c r="G13" s="269">
        <f>ԾԱՌԱՅՈՂ!H7+ԿԱՐԳԱԴՐԻՉ!E22</f>
        <v>0</v>
      </c>
      <c r="H13" s="257" t="e">
        <f t="shared" si="0"/>
        <v>#DIV/0!</v>
      </c>
      <c r="I13" s="258" t="e">
        <f t="shared" si="1"/>
        <v>#DIV/0!</v>
      </c>
      <c r="J13" s="228" t="e">
        <f>ԾԱՌԱՅՈՂ!AA7+ԿԱՐԳԱԴՐԻՉ!U22</f>
        <v>#VALUE!</v>
      </c>
      <c r="K13" s="269">
        <f>ԾԱՌԱՅՈՂ!AB7+ԿԱՐԳԱԴՐԻՉ!V22</f>
        <v>0</v>
      </c>
      <c r="L13" s="256" t="e">
        <f t="shared" ref="L13:L14" si="3">K13/J13</f>
        <v>#VALUE!</v>
      </c>
      <c r="M13" s="228">
        <f>ԾԱՌԱՅՈՂ!AF7+ԿԱՐԳԱԴՐԻՉ!X22</f>
        <v>0</v>
      </c>
      <c r="N13" s="269">
        <f>ԾԱՌԱՅՈՂ!AG7+ԿԱՐԳԱԴՐԻՉ!Y22</f>
        <v>0</v>
      </c>
      <c r="O13" s="256" t="e">
        <f t="shared" ref="O13:O14" si="4">N13/M13</f>
        <v>#DIV/0!</v>
      </c>
      <c r="P13" s="228">
        <f>ԾԱՌԱՅՈՂ!AI7+ԿԱՐԳԱԴՐԻՉ!AA22</f>
        <v>0</v>
      </c>
      <c r="Q13" s="228">
        <f>ԾԱՌԱՅՈՂ!AJ7+ԿԱՐԳԱԴՐԻՉ!AB22</f>
        <v>0</v>
      </c>
      <c r="R13" s="228">
        <f>ԾԱՌԱՅՈՂ!AK7+ԿԱՐԳԱԴՐԻՉ!AE22</f>
        <v>0</v>
      </c>
      <c r="S13" s="228">
        <f>ԾԱՌԱՅՈՂ!AL7+ԿԱՐԳԱԴՐԻՉ!AF22</f>
        <v>0</v>
      </c>
      <c r="T13" s="228" t="e">
        <f>ԾԱՌԱՅՈՂ!AM7+ԿԱՐԳԱԴՐԻՉ!AG22</f>
        <v>#VALUE!</v>
      </c>
      <c r="U13" s="228">
        <f>ԾԱՌԱՅՈՂ!AN7+ԿԱՐԳԱԴՐԻՉ!AH22</f>
        <v>0</v>
      </c>
      <c r="V13" s="228" t="e">
        <f>ԾԱՌԱՅՈՂ!AQ7+ԿԱՐԳԱԴՐԻՉ!AI22</f>
        <v>#VALUE!</v>
      </c>
      <c r="W13" s="228">
        <f>ԾԱՌԱՅՈՂ!AR7+ԿԱՐԳԱԴՐԻՉ!AJ22</f>
        <v>0</v>
      </c>
      <c r="X13" s="269">
        <f>ԾԱՌԱՅՈՂ!AS7+ԿԱՐԳԱԴՐԻՉ!AK22</f>
        <v>0</v>
      </c>
      <c r="Y13" s="256" t="e">
        <f t="shared" ref="Y13:Y14" si="5">X13/W13</f>
        <v>#DIV/0!</v>
      </c>
    </row>
    <row r="14" spans="1:25" ht="17.25" customHeight="1" x14ac:dyDescent="0.25">
      <c r="A14" s="259" t="s">
        <v>261</v>
      </c>
      <c r="B14" s="260" t="s">
        <v>260</v>
      </c>
      <c r="C14" s="228">
        <f>ԾԱՌԱՅՈՂ!T8+ԿԱՐԳԱԴՐԻՉ!L23</f>
        <v>1</v>
      </c>
      <c r="D14" s="269">
        <f>ԾԱՌԱՅՈՂ!U8+ԿԱՐԳԱԴՐԻՉ!M23</f>
        <v>300937</v>
      </c>
      <c r="E14" s="256">
        <f t="shared" si="2"/>
        <v>300937</v>
      </c>
      <c r="F14" s="228">
        <f>ԾԱՌԱՅՈՂ!E8+ԿԱՐԳԱԴՐԻՉ!D23</f>
        <v>1</v>
      </c>
      <c r="G14" s="269">
        <f>ԾԱՌԱՅՈՂ!H8+ԿԱՐԳԱԴՐԻՉ!E23</f>
        <v>300937</v>
      </c>
      <c r="H14" s="257">
        <f t="shared" si="0"/>
        <v>300937</v>
      </c>
      <c r="I14" s="258">
        <f t="shared" si="1"/>
        <v>0</v>
      </c>
      <c r="J14" s="228" t="e">
        <f>ԾԱՌԱՅՈՂ!AA8+ԿԱՐԳԱԴՐԻՉ!U23</f>
        <v>#VALUE!</v>
      </c>
      <c r="K14" s="269">
        <f>ԾԱՌԱՅՈՂ!AB8+ԿԱՐԳԱԴՐԻՉ!V23</f>
        <v>0</v>
      </c>
      <c r="L14" s="256" t="e">
        <f t="shared" si="3"/>
        <v>#VALUE!</v>
      </c>
      <c r="M14" s="228">
        <f>ԾԱՌԱՅՈՂ!AF8+ԿԱՐԳԱԴՐԻՉ!X23</f>
        <v>1</v>
      </c>
      <c r="N14" s="269">
        <f>ԾԱՌԱՅՈՂ!AG8+ԿԱՐԳԱԴՐԻՉ!Y23</f>
        <v>310858</v>
      </c>
      <c r="O14" s="256">
        <f t="shared" si="4"/>
        <v>310858</v>
      </c>
      <c r="P14" s="228">
        <f>ԾԱՌԱՅՈՂ!AI8+ԿԱՐԳԱԴՐԻՉ!AA23</f>
        <v>0</v>
      </c>
      <c r="Q14" s="228">
        <f>ԾԱՌԱՅՈՂ!AJ8+ԿԱՐԳԱԴՐԻՉ!AB23</f>
        <v>0</v>
      </c>
      <c r="R14" s="228">
        <f>ԾԱՌԱՅՈՂ!AK8+ԿԱՐԳԱԴՐԻՉ!AE23</f>
        <v>0</v>
      </c>
      <c r="S14" s="228">
        <f>ԾԱՌԱՅՈՂ!AL8+ԿԱՐԳԱԴՐԻՉ!AF23</f>
        <v>0</v>
      </c>
      <c r="T14" s="228" t="e">
        <f>ԾԱՌԱՅՈՂ!AM8+ԿԱՐԳԱԴՐԻՉ!AG23</f>
        <v>#VALUE!</v>
      </c>
      <c r="U14" s="228">
        <f>ԾԱՌԱՅՈՂ!AN8+ԿԱՐԳԱԴՐԻՉ!AH23</f>
        <v>0</v>
      </c>
      <c r="V14" s="228" t="e">
        <f>ԾԱՌԱՅՈՂ!AQ8+ԿԱՐԳԱԴՐԻՉ!AI23</f>
        <v>#VALUE!</v>
      </c>
      <c r="W14" s="228">
        <f>ԾԱՌԱՅՈՂ!AR8+ԿԱՐԳԱԴՐԻՉ!AJ23</f>
        <v>1</v>
      </c>
      <c r="X14" s="269">
        <f>ԾԱՌԱՅՈՂ!AS8+ԿԱՐԳԱԴՐԻՉ!AK23</f>
        <v>310858</v>
      </c>
      <c r="Y14" s="256">
        <f t="shared" si="5"/>
        <v>310858</v>
      </c>
    </row>
    <row r="15" spans="1:25" ht="17.25" customHeight="1" x14ac:dyDescent="0.25">
      <c r="A15" s="261"/>
      <c r="B15" s="262" t="s">
        <v>262</v>
      </c>
      <c r="C15" s="228">
        <f>ԾԱՌԱՅՈՂ!T9+ԿԱՐԳԱԴՐԻՉ!L24</f>
        <v>0</v>
      </c>
      <c r="D15" s="269">
        <f>ԾԱՌԱՅՈՂ!U9+ԿԱՐԳԱԴՐԻՉ!M24</f>
        <v>0</v>
      </c>
      <c r="E15" s="256">
        <v>0</v>
      </c>
      <c r="F15" s="228">
        <v>0</v>
      </c>
      <c r="G15" s="228">
        <v>0</v>
      </c>
      <c r="H15" s="257">
        <v>0</v>
      </c>
      <c r="I15" s="258">
        <f t="shared" si="1"/>
        <v>0</v>
      </c>
      <c r="J15" s="228" t="e">
        <f>ԾԱՌԱՅՈՂ!AA9+ԿԱՐԳԱԴՐԻՉ!U24</f>
        <v>#VALUE!</v>
      </c>
      <c r="K15" s="269">
        <f>ԾԱՌԱՅՈՂ!AB9+ԿԱՐԳԱԴՐԻՉ!V24</f>
        <v>0</v>
      </c>
      <c r="L15" s="256">
        <v>0</v>
      </c>
      <c r="M15" s="228">
        <f>ԾԱՌԱՅՈՂ!AF9+ԿԱՐԳԱԴՐԻՉ!X24</f>
        <v>0</v>
      </c>
      <c r="N15" s="269">
        <f>ԾԱՌԱՅՈՂ!AG9+ԿԱՐԳԱԴՐԻՉ!Y24</f>
        <v>0</v>
      </c>
      <c r="O15" s="256">
        <v>0</v>
      </c>
      <c r="P15" s="228">
        <f>ԾԱՌԱՅՈՂ!AI9+ԿԱՐԳԱԴՐԻՉ!AA24</f>
        <v>0</v>
      </c>
      <c r="Q15" s="228">
        <f>ԾԱՌԱՅՈՂ!AJ9+ԿԱՐԳԱԴՐԻՉ!AB24</f>
        <v>0</v>
      </c>
      <c r="R15" s="228">
        <f>ԾԱՌԱՅՈՂ!AK9+ԿԱՐԳԱԴՐԻՉ!AE24</f>
        <v>0</v>
      </c>
      <c r="S15" s="228">
        <f>ԾԱՌԱՅՈՂ!AL9+ԿԱՐԳԱԴՐԻՉ!AF24</f>
        <v>0</v>
      </c>
      <c r="T15" s="228" t="e">
        <f>ԾԱՌԱՅՈՂ!AM9+ԿԱՐԳԱԴՐԻՉ!AG24</f>
        <v>#VALUE!</v>
      </c>
      <c r="U15" s="228">
        <f>ԾԱՌԱՅՈՂ!AN9+ԿԱՐԳԱԴՐԻՉ!AH24</f>
        <v>0</v>
      </c>
      <c r="V15" s="228" t="e">
        <f>ԾԱՌԱՅՈՂ!AQ9+ԿԱՐԳԱԴՐԻՉ!AI24</f>
        <v>#VALUE!</v>
      </c>
      <c r="W15" s="228">
        <f>ԾԱՌԱՅՈՂ!AR9+ԿԱՐԳԱԴՐԻՉ!AJ24</f>
        <v>0</v>
      </c>
      <c r="X15" s="269">
        <f>ԾԱՌԱՅՈՂ!AS9+ԿԱՐԳԱԴՐԻՉ!AK24</f>
        <v>0</v>
      </c>
      <c r="Y15" s="256">
        <v>0</v>
      </c>
    </row>
    <row r="16" spans="1:25" ht="17.25" customHeight="1" x14ac:dyDescent="0.25">
      <c r="A16" s="254"/>
      <c r="B16" s="255" t="s">
        <v>258</v>
      </c>
      <c r="C16" s="228">
        <f>ԾԱՌԱՅՈՂ!T10+ԿԱՐԳԱԴՐԻՉ!L25</f>
        <v>3</v>
      </c>
      <c r="D16" s="269">
        <f>ԾԱՌԱՅՈՂ!U10+ԿԱՐԳԱԴՐԻՉ!M25</f>
        <v>617086.19999999995</v>
      </c>
      <c r="E16" s="256">
        <f t="shared" si="2"/>
        <v>205695.4</v>
      </c>
      <c r="F16" s="228">
        <f>ԾԱՌԱՅՈՂ!E10+ԿԱՐԳԱԴՐԻՉ!D25</f>
        <v>3</v>
      </c>
      <c r="G16" s="269">
        <f>ԾԱՌԱՅՈՂ!H10+ԿԱՐԳԱԴՐԻՉ!E25</f>
        <v>617086.19999999995</v>
      </c>
      <c r="H16" s="257">
        <f t="shared" si="0"/>
        <v>205695.4</v>
      </c>
      <c r="I16" s="258">
        <f t="shared" si="1"/>
        <v>0</v>
      </c>
      <c r="J16" s="228" t="e">
        <f>ԾԱՌԱՅՈՂ!AA10+ԿԱՐԳԱԴՐԻՉ!U25</f>
        <v>#VALUE!</v>
      </c>
      <c r="K16" s="269">
        <f>ԾԱՌԱՅՈՂ!AB10+ԿԱՐԳԱԴՐԻՉ!V25</f>
        <v>0</v>
      </c>
      <c r="L16" s="256" t="e">
        <f t="shared" ref="L16:L17" si="6">K16/J16</f>
        <v>#VALUE!</v>
      </c>
      <c r="M16" s="228">
        <f>ԾԱՌԱՅՈՂ!AF10+ԿԱՐԳԱԴՐԻՉ!X25</f>
        <v>3</v>
      </c>
      <c r="N16" s="269">
        <f>ԾԱՌԱՅՈՂ!AG10+ԿԱՐԳԱԴՐԻՉ!Y25</f>
        <v>636928.19999999995</v>
      </c>
      <c r="O16" s="256">
        <f t="shared" ref="O16:O17" si="7">N16/M16</f>
        <v>212309.4</v>
      </c>
      <c r="P16" s="228">
        <f>ԾԱՌԱՅՈՂ!AI10+ԿԱՐԳԱԴՐԻՉ!AA25</f>
        <v>0</v>
      </c>
      <c r="Q16" s="228">
        <f>ԾԱՌԱՅՈՂ!AJ10+ԿԱՐԳԱԴՐԻՉ!AB25</f>
        <v>0</v>
      </c>
      <c r="R16" s="228">
        <f>ԾԱՌԱՅՈՂ!AK10+ԿԱՐԳԱԴՐԻՉ!AE25</f>
        <v>0</v>
      </c>
      <c r="S16" s="228">
        <f>ԾԱՌԱՅՈՂ!AL10+ԿԱՐԳԱԴՐԻՉ!AF25</f>
        <v>0</v>
      </c>
      <c r="T16" s="228" t="e">
        <f>ԾԱՌԱՅՈՂ!AM10+ԿԱՐԳԱԴՐԻՉ!AG25</f>
        <v>#VALUE!</v>
      </c>
      <c r="U16" s="228">
        <f>ԾԱՌԱՅՈՂ!AN10+ԿԱՐԳԱԴՐԻՉ!AH25</f>
        <v>0</v>
      </c>
      <c r="V16" s="228" t="e">
        <f>ԾԱՌԱՅՈՂ!AQ10+ԿԱՐԳԱԴՐԻՉ!AI25</f>
        <v>#VALUE!</v>
      </c>
      <c r="W16" s="228">
        <f>ԾԱՌԱՅՈՂ!AR10+ԿԱՐԳԱԴՐԻՉ!AJ25</f>
        <v>3</v>
      </c>
      <c r="X16" s="269">
        <f>ԾԱՌԱՅՈՂ!AS10+ԿԱՐԳԱԴՐԻՉ!AK25</f>
        <v>636928.19999999995</v>
      </c>
      <c r="Y16" s="256">
        <f t="shared" ref="Y16:Y17" si="8">X16/W16</f>
        <v>212309.4</v>
      </c>
    </row>
    <row r="17" spans="1:25" ht="17.25" customHeight="1" x14ac:dyDescent="0.25">
      <c r="A17" s="259" t="s">
        <v>263</v>
      </c>
      <c r="B17" s="260" t="s">
        <v>260</v>
      </c>
      <c r="C17" s="228">
        <f>ԾԱՌԱՅՈՂ!T11+ԿԱՐԳԱԴՐԻՉ!L26</f>
        <v>8</v>
      </c>
      <c r="D17" s="269">
        <f>ԾԱՌԱՅՈՂ!U11+ԿԱՐԳԱԴՐԻՉ!M26</f>
        <v>1407459.2000000002</v>
      </c>
      <c r="E17" s="256">
        <f t="shared" si="2"/>
        <v>175932.40000000002</v>
      </c>
      <c r="F17" s="228">
        <f>ԾԱՌԱՅՈՂ!E11+ԿԱՐԳԱԴՐԻՉ!D26</f>
        <v>8</v>
      </c>
      <c r="G17" s="269">
        <f>ԾԱՌԱՅՈՂ!H11+ԿԱՐԳԱԴՐԻՉ!E26</f>
        <v>1407459.2000000002</v>
      </c>
      <c r="H17" s="257">
        <f t="shared" si="0"/>
        <v>175932.40000000002</v>
      </c>
      <c r="I17" s="258">
        <f t="shared" si="1"/>
        <v>0</v>
      </c>
      <c r="J17" s="228" t="e">
        <f>ԾԱՌԱՅՈՂ!AA11+ԿԱՐԳԱԴՐԻՉ!U26</f>
        <v>#VALUE!</v>
      </c>
      <c r="K17" s="269">
        <f>ԾԱՌԱՅՈՂ!AB11+ԿԱՐԳԱԴՐԻՉ!V26</f>
        <v>0</v>
      </c>
      <c r="L17" s="256" t="e">
        <f t="shared" si="6"/>
        <v>#VALUE!</v>
      </c>
      <c r="M17" s="228">
        <f>ԾԱՌԱՅՈՂ!AF11+ԿԱՐԳԱԴՐԻՉ!X26</f>
        <v>8</v>
      </c>
      <c r="N17" s="269">
        <f>ԾԱՌԱՅՈՂ!AG11+ԿԱՐԳԱԴՐԻՉ!Y26</f>
        <v>1455080</v>
      </c>
      <c r="O17" s="256">
        <f t="shared" si="7"/>
        <v>181885</v>
      </c>
      <c r="P17" s="228">
        <f>ԾԱՌԱՅՈՂ!AI11+ԿԱՐԳԱԴՐԻՉ!AA26</f>
        <v>0</v>
      </c>
      <c r="Q17" s="228">
        <f>ԾԱՌԱՅՈՂ!AJ11+ԿԱՐԳԱԴՐԻՉ!AB26</f>
        <v>0</v>
      </c>
      <c r="R17" s="228">
        <f>ԾԱՌԱՅՈՂ!AK11+ԿԱՐԳԱԴՐԻՉ!AE26</f>
        <v>0</v>
      </c>
      <c r="S17" s="228">
        <f>ԾԱՌԱՅՈՂ!AL11+ԿԱՐԳԱԴՐԻՉ!AF26</f>
        <v>0</v>
      </c>
      <c r="T17" s="228" t="e">
        <f>ԾԱՌԱՅՈՂ!AM11+ԿԱՐԳԱԴՐԻՉ!AG26</f>
        <v>#VALUE!</v>
      </c>
      <c r="U17" s="228">
        <f>ԾԱՌԱՅՈՂ!AN11+ԿԱՐԳԱԴՐԻՉ!AH26</f>
        <v>0</v>
      </c>
      <c r="V17" s="228" t="e">
        <f>ԾԱՌԱՅՈՂ!AQ11+ԿԱՐԳԱԴՐԻՉ!AI26</f>
        <v>#VALUE!</v>
      </c>
      <c r="W17" s="228">
        <f>ԾԱՌԱՅՈՂ!AR11+ԿԱՐԳԱԴՐԻՉ!AJ26</f>
        <v>8</v>
      </c>
      <c r="X17" s="269">
        <f>ԾԱՌԱՅՈՂ!AS11+ԿԱՐԳԱԴՐԻՉ!AK26</f>
        <v>1455080</v>
      </c>
      <c r="Y17" s="256">
        <f t="shared" si="8"/>
        <v>181885</v>
      </c>
    </row>
    <row r="18" spans="1:25" ht="17.25" customHeight="1" x14ac:dyDescent="0.25">
      <c r="A18" s="261"/>
      <c r="B18" s="262" t="s">
        <v>262</v>
      </c>
      <c r="C18" s="228">
        <f>ԾԱՌԱՅՈՂ!T12+ԿԱՐԳԱԴՐԻՉ!L27</f>
        <v>8</v>
      </c>
      <c r="D18" s="269">
        <f>ԾԱՌԱՅՈՂ!U12+ԿԱՐԳԱԴՐԻՉ!M27</f>
        <v>1206393.5999999999</v>
      </c>
      <c r="E18" s="256">
        <v>0</v>
      </c>
      <c r="F18" s="228">
        <v>0</v>
      </c>
      <c r="G18" s="228">
        <v>0</v>
      </c>
      <c r="H18" s="257">
        <v>0</v>
      </c>
      <c r="I18" s="258">
        <f t="shared" si="1"/>
        <v>0</v>
      </c>
      <c r="J18" s="228" t="e">
        <f>ԾԱՌԱՅՈՂ!AA12+ԿԱՐԳԱԴՐԻՉ!U27</f>
        <v>#VALUE!</v>
      </c>
      <c r="K18" s="269">
        <f>ԾԱՌԱՅՈՂ!AB12+ԿԱՐԳԱԴՐԻՉ!V27</f>
        <v>0</v>
      </c>
      <c r="L18" s="256">
        <v>0</v>
      </c>
      <c r="M18" s="228">
        <f>ԾԱՌԱՅՈՂ!AF12+ԿԱՐԳԱԴՐԻՉ!X27</f>
        <v>8</v>
      </c>
      <c r="N18" s="269">
        <f>ԾԱՌԱՅՈՂ!AG12+ԿԱՐԳԱԴՐԻՉ!Y27</f>
        <v>1243432</v>
      </c>
      <c r="O18" s="256">
        <v>0</v>
      </c>
      <c r="P18" s="228">
        <f>ԾԱՌԱՅՈՂ!AI12+ԿԱՐԳԱԴՐԻՉ!AA27</f>
        <v>0</v>
      </c>
      <c r="Q18" s="228">
        <f>ԾԱՌԱՅՈՂ!AJ12+ԿԱՐԳԱԴՐԻՉ!AB27</f>
        <v>0</v>
      </c>
      <c r="R18" s="228">
        <f>ԾԱՌԱՅՈՂ!AK12+ԿԱՐԳԱԴՐԻՉ!AE27</f>
        <v>0</v>
      </c>
      <c r="S18" s="228">
        <f>ԾԱՌԱՅՈՂ!AL12+ԿԱՐԳԱԴՐԻՉ!AF27</f>
        <v>0</v>
      </c>
      <c r="T18" s="228" t="e">
        <f>ԾԱՌԱՅՈՂ!AM12+ԿԱՐԳԱԴՐԻՉ!AG27</f>
        <v>#VALUE!</v>
      </c>
      <c r="U18" s="228">
        <f>ԾԱՌԱՅՈՂ!AN12+ԿԱՐԳԱԴՐԻՉ!AH27</f>
        <v>0</v>
      </c>
      <c r="V18" s="228" t="e">
        <f>ԾԱՌԱՅՈՂ!AQ12+ԿԱՐԳԱԴՐԻՉ!AI27</f>
        <v>#VALUE!</v>
      </c>
      <c r="W18" s="228">
        <f>ԾԱՌԱՅՈՂ!AR12+ԿԱՐԳԱԴՐԻՉ!AJ27</f>
        <v>8</v>
      </c>
      <c r="X18" s="269">
        <f>ԾԱՌԱՅՈՂ!AS12+ԿԱՐԳԱԴՐԻՉ!AK27</f>
        <v>1243432</v>
      </c>
      <c r="Y18" s="256">
        <v>0</v>
      </c>
    </row>
    <row r="19" spans="1:25" ht="17.25" customHeight="1" x14ac:dyDescent="0.25">
      <c r="A19" s="254"/>
      <c r="B19" s="255" t="s">
        <v>258</v>
      </c>
      <c r="C19" s="263">
        <f>ԾԱՌԱՅՈՂ!T13+ԿԱՐԳԱԴՐԻՉ!L28</f>
        <v>78</v>
      </c>
      <c r="D19" s="270">
        <f>ԾԱՌԱՅՈՂ!U13+ԿԱՐԳԱԴՐԻՉ!M28</f>
        <v>10111483.200000005</v>
      </c>
      <c r="E19" s="256">
        <f>D19/C19</f>
        <v>129634.40000000007</v>
      </c>
      <c r="F19" s="263">
        <f>ԾԱՌԱՅՈՂ!E13+ԿԱՐԳԱԴՐԻՉ!D28</f>
        <v>78</v>
      </c>
      <c r="G19" s="270">
        <f>ԾԱՌԱՅՈՂ!H13+ԿԱՐԳԱԴՐԻՉ!E28</f>
        <v>10111483.200000005</v>
      </c>
      <c r="H19" s="257">
        <f t="shared" si="0"/>
        <v>129634.40000000007</v>
      </c>
      <c r="I19" s="258">
        <f t="shared" si="1"/>
        <v>0</v>
      </c>
      <c r="J19" s="263" t="e">
        <f>ԾԱՌԱՅՈՂ!AA13+ԿԱՐԳԱԴՐԻՉ!U28</f>
        <v>#VALUE!</v>
      </c>
      <c r="K19" s="270">
        <f>ԾԱՌԱՅՈՂ!AB13+ԿԱՐԳԱԴՐԻՉ!V28</f>
        <v>0</v>
      </c>
      <c r="L19" s="256" t="e">
        <f>K19/J19</f>
        <v>#VALUE!</v>
      </c>
      <c r="M19" s="263">
        <f>ԾԱՌԱՅՈՂ!AF13+ԿԱՐԳԱԴՐԻՉ!X28</f>
        <v>78</v>
      </c>
      <c r="N19" s="270">
        <f>ԾԱՌԱՅՈՂ!AG13+ԿԱՐԳԱԴՐԻՉ!Y28</f>
        <v>10421018.399999993</v>
      </c>
      <c r="O19" s="256">
        <f>N19/M19</f>
        <v>133602.7999999999</v>
      </c>
      <c r="P19" s="263">
        <f>ԾԱՌԱՅՈՂ!AI13+ԿԱՐԳԱԴՐԻՉ!AA28</f>
        <v>0</v>
      </c>
      <c r="Q19" s="263">
        <f>ԾԱՌԱՅՈՂ!AJ13+ԿԱՐԳԱԴՐԻՉ!AB28</f>
        <v>0</v>
      </c>
      <c r="R19" s="263">
        <f>ԾԱՌԱՅՈՂ!AK13+ԿԱՐԳԱԴՐԻՉ!AE28</f>
        <v>0</v>
      </c>
      <c r="S19" s="263">
        <f>ԾԱՌԱՅՈՂ!AL13+ԿԱՐԳԱԴՐԻՉ!AF28</f>
        <v>0</v>
      </c>
      <c r="T19" s="263" t="e">
        <f>ԾԱՌԱՅՈՂ!AM13+ԿԱՐԳԱԴՐԻՉ!AG28</f>
        <v>#VALUE!</v>
      </c>
      <c r="U19" s="263">
        <f>ԾԱՌԱՅՈՂ!AN13+ԿԱՐԳԱԴՐԻՉ!AH28</f>
        <v>0</v>
      </c>
      <c r="V19" s="263" t="e">
        <f>ԾԱՌԱՅՈՂ!AQ13+ԿԱՐԳԱԴՐԻՉ!AI28</f>
        <v>#VALUE!</v>
      </c>
      <c r="W19" s="263">
        <f>ԾԱՌԱՅՈՂ!AR13+ԿԱՐԳԱԴՐԻՉ!AJ28</f>
        <v>78</v>
      </c>
      <c r="X19" s="270">
        <f>ԾԱՌԱՅՈՂ!AS13+ԿԱՐԳԱԴՐԻՉ!AK28</f>
        <v>10421018.399999993</v>
      </c>
      <c r="Y19" s="256">
        <f>X19/W19</f>
        <v>133602.7999999999</v>
      </c>
    </row>
    <row r="20" spans="1:25" ht="17.25" customHeight="1" x14ac:dyDescent="0.25">
      <c r="A20" s="259" t="s">
        <v>264</v>
      </c>
      <c r="B20" s="260" t="s">
        <v>260</v>
      </c>
      <c r="C20" s="228">
        <f>ԾԱՌԱՅՈՂ!T14+ԿԱՐԳԱԴՐԻՉ!L29</f>
        <v>7</v>
      </c>
      <c r="D20" s="269">
        <f>ԾԱՌԱՅՈՂ!U14+ԿԱՐԳԱԴՐԻՉ!M29</f>
        <v>777806.39999999991</v>
      </c>
      <c r="E20" s="256">
        <f t="shared" si="2"/>
        <v>111115.19999999998</v>
      </c>
      <c r="F20" s="228">
        <f>ԾԱՌԱՅՈՂ!E14+ԿԱՐԳԱԴՐԻՉ!D29</f>
        <v>7</v>
      </c>
      <c r="G20" s="269">
        <f>ԾԱՌԱՅՈՂ!H14+ԿԱՐԳԱԴՐԻՉ!E29</f>
        <v>777806.39999999991</v>
      </c>
      <c r="H20" s="257">
        <f t="shared" si="0"/>
        <v>111115.19999999998</v>
      </c>
      <c r="I20" s="258">
        <f t="shared" si="1"/>
        <v>0</v>
      </c>
      <c r="J20" s="228" t="e">
        <f>ԾԱՌԱՅՈՂ!AA14+ԿԱՐԳԱԴՐԻՉ!U29</f>
        <v>#VALUE!</v>
      </c>
      <c r="K20" s="269">
        <f>ԾԱՌԱՅՈՂ!AB14+ԿԱՐԳԱԴՐԻՉ!V29</f>
        <v>0</v>
      </c>
      <c r="L20" s="256" t="e">
        <f t="shared" ref="L20" si="9">K20/J20</f>
        <v>#VALUE!</v>
      </c>
      <c r="M20" s="228">
        <f>ԾԱՌԱՅՈՂ!AF14+ԿԱՐԳԱԴՐԻՉ!X29</f>
        <v>7</v>
      </c>
      <c r="N20" s="269">
        <f>ԾԱՌԱՅՈՂ!AG14+ԿԱՐԳԱԴՐԻՉ!Y29</f>
        <v>800955.39999999991</v>
      </c>
      <c r="O20" s="256">
        <f t="shared" ref="O20" si="10">N20/M20</f>
        <v>114422.19999999998</v>
      </c>
      <c r="P20" s="228">
        <f>ԾԱՌԱՅՈՂ!AI14+ԿԱՐԳԱԴՐԻՉ!AA29</f>
        <v>0</v>
      </c>
      <c r="Q20" s="228">
        <f>ԾԱՌԱՅՈՂ!AJ14+ԿԱՐԳԱԴՐԻՉ!AB29</f>
        <v>0</v>
      </c>
      <c r="R20" s="228">
        <f>ԾԱՌԱՅՈՂ!AK14+ԿԱՐԳԱԴՐԻՉ!AE29</f>
        <v>0</v>
      </c>
      <c r="S20" s="228">
        <f>ԾԱՌԱՅՈՂ!AL14+ԿԱՐԳԱԴՐԻՉ!AF29</f>
        <v>0</v>
      </c>
      <c r="T20" s="228" t="e">
        <f>ԾԱՌԱՅՈՂ!AM14+ԿԱՐԳԱԴՐԻՉ!AG29</f>
        <v>#VALUE!</v>
      </c>
      <c r="U20" s="228">
        <f>ԾԱՌԱՅՈՂ!AN14+ԿԱՐԳԱԴՐԻՉ!AH29</f>
        <v>0</v>
      </c>
      <c r="V20" s="228" t="e">
        <f>ԾԱՌԱՅՈՂ!AQ14+ԿԱՐԳԱԴՐԻՉ!AI29</f>
        <v>#VALUE!</v>
      </c>
      <c r="W20" s="228">
        <f>ԾԱՌԱՅՈՂ!AR14+ԿԱՐԳԱԴՐԻՉ!AJ29</f>
        <v>7</v>
      </c>
      <c r="X20" s="269">
        <f>ԾԱՌԱՅՈՂ!AS14+ԿԱՐԳԱԴՐԻՉ!AK29</f>
        <v>800955.39999999991</v>
      </c>
      <c r="Y20" s="256">
        <f t="shared" ref="Y20" si="11">X20/W20</f>
        <v>114422.19999999998</v>
      </c>
    </row>
    <row r="21" spans="1:25" ht="17.25" customHeight="1" x14ac:dyDescent="0.25">
      <c r="A21" s="261"/>
      <c r="B21" s="262" t="s">
        <v>262</v>
      </c>
      <c r="C21" s="228">
        <f>ԾԱՌԱՅՈՂ!T15+ԿԱՐԳԱԴՐԻՉ!L30</f>
        <v>0</v>
      </c>
      <c r="D21" s="269">
        <f>ԾԱՌԱՅՈՂ!T15+ԿԱՐԳԱԴՐԻՉ!M30</f>
        <v>0</v>
      </c>
      <c r="E21" s="256">
        <v>0</v>
      </c>
      <c r="F21" s="228"/>
      <c r="G21" s="228">
        <v>0</v>
      </c>
      <c r="H21" s="257">
        <v>0</v>
      </c>
      <c r="I21" s="258">
        <f t="shared" si="1"/>
        <v>0</v>
      </c>
      <c r="J21" s="228" t="e">
        <f>ԾԱՌԱՅՈՂ!AA15+ԿԱՐԳԱԴՐԻՉ!U30</f>
        <v>#VALUE!</v>
      </c>
      <c r="K21" s="269" t="e">
        <f>ԾԱՌԱՅՈՂ!AA15+ԿԱՐԳԱԴՐԻՉ!V30</f>
        <v>#VALUE!</v>
      </c>
      <c r="L21" s="256">
        <v>0</v>
      </c>
      <c r="M21" s="228">
        <f>ԾԱՌԱՅՈՂ!AF15+ԿԱՐԳԱԴՐԻՉ!X30</f>
        <v>0</v>
      </c>
      <c r="N21" s="269">
        <f>ԾԱՌԱՅՈՂ!AF15+ԿԱՐԳԱԴՐԻՉ!Y30</f>
        <v>0</v>
      </c>
      <c r="O21" s="256">
        <v>0</v>
      </c>
      <c r="P21" s="228">
        <f>ԾԱՌԱՅՈՂ!AI15+ԿԱՐԳԱԴՐԻՉ!AA30</f>
        <v>0</v>
      </c>
      <c r="Q21" s="228">
        <f>ԾԱՌԱՅՈՂ!AJ15+ԿԱՐԳԱԴՐԻՉ!AB30</f>
        <v>0</v>
      </c>
      <c r="R21" s="228">
        <f>ԾԱՌԱՅՈՂ!AK15+ԿԱՐԳԱԴՐԻՉ!AE30</f>
        <v>0</v>
      </c>
      <c r="S21" s="228">
        <f>ԾԱՌԱՅՈՂ!AL15+ԿԱՐԳԱԴՐԻՉ!AF30</f>
        <v>0</v>
      </c>
      <c r="T21" s="228" t="e">
        <f>ԾԱՌԱՅՈՂ!AM15+ԿԱՐԳԱԴՐԻՉ!AG30</f>
        <v>#VALUE!</v>
      </c>
      <c r="U21" s="228">
        <f>ԾԱՌԱՅՈՂ!AN15+ԿԱՐԳԱԴՐԻՉ!AH30</f>
        <v>0</v>
      </c>
      <c r="V21" s="228" t="e">
        <f>ԾԱՌԱՅՈՂ!AQ15+ԿԱՐԳԱԴՐԻՉ!AI30</f>
        <v>#VALUE!</v>
      </c>
      <c r="W21" s="228">
        <f>ԾԱՌԱՅՈՂ!AR15+ԿԱՐԳԱԴՐԻՉ!AJ30</f>
        <v>0</v>
      </c>
      <c r="X21" s="269">
        <f>ԾԱՌԱՅՈՂ!AR15+ԿԱՐԳԱԴՐԻՉ!AK30</f>
        <v>0</v>
      </c>
      <c r="Y21" s="256">
        <v>0</v>
      </c>
    </row>
    <row r="22" spans="1:25" s="266" customFormat="1" ht="29.25" customHeight="1" x14ac:dyDescent="0.25">
      <c r="A22" s="264" t="s">
        <v>2</v>
      </c>
      <c r="B22" s="265"/>
      <c r="C22" s="257">
        <f>SUM(C11:C21)</f>
        <v>105</v>
      </c>
      <c r="D22" s="257">
        <f>SUM(D11:D21)</f>
        <v>14421165.600000005</v>
      </c>
      <c r="E22" s="256">
        <f>D22/C22</f>
        <v>137344.43428571435</v>
      </c>
      <c r="F22" s="257">
        <f>SUM(F11:F21)</f>
        <v>97</v>
      </c>
      <c r="G22" s="257">
        <f>SUM(G11:G21)</f>
        <v>13214772.000000006</v>
      </c>
      <c r="H22" s="257">
        <f t="shared" si="0"/>
        <v>136234.76288659801</v>
      </c>
      <c r="I22" s="271">
        <f>E22-H22</f>
        <v>1109.6713991163415</v>
      </c>
      <c r="J22" s="257" t="e">
        <f>SUM(J11:J21)</f>
        <v>#VALUE!</v>
      </c>
      <c r="K22" s="257" t="e">
        <f>SUM(K11:K21)</f>
        <v>#VALUE!</v>
      </c>
      <c r="L22" s="256" t="e">
        <f>K22/J22</f>
        <v>#VALUE!</v>
      </c>
      <c r="M22" s="257">
        <f>SUM(M11:M21)</f>
        <v>105</v>
      </c>
      <c r="N22" s="257">
        <f>SUM(N11:N21)</f>
        <v>14868271.999999994</v>
      </c>
      <c r="O22" s="256">
        <f>N22/M22</f>
        <v>141602.59047619041</v>
      </c>
      <c r="P22" s="257">
        <f t="shared" ref="P22:X22" si="12">SUM(P11:P21)</f>
        <v>0</v>
      </c>
      <c r="Q22" s="257">
        <f t="shared" si="12"/>
        <v>0</v>
      </c>
      <c r="R22" s="257">
        <f t="shared" si="12"/>
        <v>0</v>
      </c>
      <c r="S22" s="257">
        <f t="shared" si="12"/>
        <v>0</v>
      </c>
      <c r="T22" s="257" t="e">
        <f t="shared" si="12"/>
        <v>#VALUE!</v>
      </c>
      <c r="U22" s="257">
        <f t="shared" si="12"/>
        <v>0</v>
      </c>
      <c r="V22" s="257" t="e">
        <f t="shared" si="12"/>
        <v>#VALUE!</v>
      </c>
      <c r="W22" s="257">
        <f t="shared" si="12"/>
        <v>105</v>
      </c>
      <c r="X22" s="257">
        <f t="shared" si="12"/>
        <v>14868271.999999994</v>
      </c>
      <c r="Y22" s="256">
        <f>X22/W22</f>
        <v>141602.59047619041</v>
      </c>
    </row>
    <row r="23" spans="1:25" x14ac:dyDescent="0.25">
      <c r="C23" s="233" t="s">
        <v>105</v>
      </c>
      <c r="J23" s="233" t="s">
        <v>105</v>
      </c>
      <c r="M23" s="233" t="s">
        <v>105</v>
      </c>
      <c r="P23" s="233" t="s">
        <v>105</v>
      </c>
      <c r="Q23" s="233" t="s">
        <v>105</v>
      </c>
      <c r="R23" s="233" t="s">
        <v>105</v>
      </c>
      <c r="S23" s="233" t="s">
        <v>105</v>
      </c>
      <c r="T23" s="233" t="s">
        <v>105</v>
      </c>
      <c r="U23" s="233" t="s">
        <v>105</v>
      </c>
      <c r="V23" s="233" t="s">
        <v>105</v>
      </c>
      <c r="W23" s="233" t="s">
        <v>105</v>
      </c>
    </row>
  </sheetData>
  <mergeCells count="7">
    <mergeCell ref="M9:O9"/>
    <mergeCell ref="W9:Y9"/>
    <mergeCell ref="G2:I2"/>
    <mergeCell ref="I9:I10"/>
    <mergeCell ref="A2:F2"/>
    <mergeCell ref="C9:E9"/>
    <mergeCell ref="F9:H9"/>
  </mergeCells>
  <pageMargins left="0.24" right="0.18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 x14ac:dyDescent="0.2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 x14ac:dyDescent="0.3"/>
    <row r="3" spans="1:11" ht="23.25" thickBot="1" x14ac:dyDescent="0.3">
      <c r="A3" s="1617" t="s">
        <v>265</v>
      </c>
      <c r="B3" s="1618"/>
      <c r="C3" s="1618"/>
      <c r="D3" s="1619"/>
      <c r="E3" s="1619"/>
      <c r="F3" s="1619"/>
      <c r="G3" s="1619"/>
      <c r="H3" s="1619"/>
      <c r="I3" s="1619"/>
      <c r="J3" s="1619"/>
      <c r="K3" s="1620"/>
    </row>
    <row r="4" spans="1:11" x14ac:dyDescent="0.25">
      <c r="A4" s="1621" t="s">
        <v>266</v>
      </c>
      <c r="B4" s="1622"/>
      <c r="C4" s="1623"/>
      <c r="D4" s="1630" t="s">
        <v>267</v>
      </c>
      <c r="E4" s="1631"/>
      <c r="F4" s="1636" t="s">
        <v>268</v>
      </c>
      <c r="G4" s="1636"/>
      <c r="H4" s="1636"/>
      <c r="I4" s="1636" t="s">
        <v>269</v>
      </c>
      <c r="J4" s="1636"/>
      <c r="K4" s="1639"/>
    </row>
    <row r="5" spans="1:11" x14ac:dyDescent="0.25">
      <c r="A5" s="1624"/>
      <c r="B5" s="1625"/>
      <c r="C5" s="1626"/>
      <c r="D5" s="1632"/>
      <c r="E5" s="1633"/>
      <c r="F5" s="1637"/>
      <c r="G5" s="1637"/>
      <c r="H5" s="1637"/>
      <c r="I5" s="1637"/>
      <c r="J5" s="1637"/>
      <c r="K5" s="1640"/>
    </row>
    <row r="6" spans="1:11" ht="15.75" thickBot="1" x14ac:dyDescent="0.3">
      <c r="A6" s="1627"/>
      <c r="B6" s="1628"/>
      <c r="C6" s="1629"/>
      <c r="D6" s="1634"/>
      <c r="E6" s="1635"/>
      <c r="F6" s="1638"/>
      <c r="G6" s="1638"/>
      <c r="H6" s="1638"/>
      <c r="I6" s="1638"/>
      <c r="J6" s="1638"/>
      <c r="K6" s="1641"/>
    </row>
    <row r="7" spans="1:11" ht="17.25" x14ac:dyDescent="0.25">
      <c r="A7" s="1677" t="s">
        <v>270</v>
      </c>
      <c r="B7" s="1678"/>
      <c r="C7" s="1679"/>
      <c r="D7" s="1680">
        <v>15</v>
      </c>
      <c r="E7" s="1681"/>
      <c r="F7" s="1647">
        <v>66140</v>
      </c>
      <c r="G7" s="1647"/>
      <c r="H7" s="1647"/>
      <c r="I7" s="1648">
        <f>+F7*D7</f>
        <v>992100</v>
      </c>
      <c r="J7" s="1648"/>
      <c r="K7" s="1649"/>
    </row>
    <row r="8" spans="1:11" ht="17.25" x14ac:dyDescent="0.25">
      <c r="A8" s="1667" t="s">
        <v>271</v>
      </c>
      <c r="B8" s="1668"/>
      <c r="C8" s="1669"/>
      <c r="D8" s="1670">
        <v>12</v>
      </c>
      <c r="E8" s="1671"/>
      <c r="F8" s="1598">
        <v>66140</v>
      </c>
      <c r="G8" s="1598"/>
      <c r="H8" s="1598"/>
      <c r="I8" s="1599">
        <f>+F8*D8</f>
        <v>793680</v>
      </c>
      <c r="J8" s="1599"/>
      <c r="K8" s="1600"/>
    </row>
    <row r="9" spans="1:11" ht="17.25" x14ac:dyDescent="0.25">
      <c r="A9" s="1667" t="s">
        <v>272</v>
      </c>
      <c r="B9" s="1668"/>
      <c r="C9" s="1669"/>
      <c r="D9" s="1670">
        <v>11.5</v>
      </c>
      <c r="E9" s="1671"/>
      <c r="F9" s="1598">
        <v>66140</v>
      </c>
      <c r="G9" s="1598"/>
      <c r="H9" s="1598"/>
      <c r="I9" s="1599">
        <f t="shared" ref="I9:I14" si="0">+F9*D9</f>
        <v>760610</v>
      </c>
      <c r="J9" s="1599"/>
      <c r="K9" s="1600"/>
    </row>
    <row r="10" spans="1:11" ht="17.25" x14ac:dyDescent="0.25">
      <c r="A10" s="1667" t="s">
        <v>273</v>
      </c>
      <c r="B10" s="1668"/>
      <c r="C10" s="1669"/>
      <c r="D10" s="1670">
        <v>11.5</v>
      </c>
      <c r="E10" s="1671"/>
      <c r="F10" s="1598">
        <v>66140</v>
      </c>
      <c r="G10" s="1598"/>
      <c r="H10" s="1598"/>
      <c r="I10" s="1599">
        <f t="shared" si="0"/>
        <v>760610</v>
      </c>
      <c r="J10" s="1599"/>
      <c r="K10" s="1600"/>
    </row>
    <row r="11" spans="1:11" ht="17.25" x14ac:dyDescent="0.25">
      <c r="A11" s="1667" t="s">
        <v>274</v>
      </c>
      <c r="B11" s="1668"/>
      <c r="C11" s="1669"/>
      <c r="D11" s="1670">
        <v>11</v>
      </c>
      <c r="E11" s="1671"/>
      <c r="F11" s="1598">
        <v>66140</v>
      </c>
      <c r="G11" s="1598"/>
      <c r="H11" s="1598"/>
      <c r="I11" s="1599">
        <f t="shared" si="0"/>
        <v>727540</v>
      </c>
      <c r="J11" s="1599"/>
      <c r="K11" s="1600"/>
    </row>
    <row r="12" spans="1:11" ht="17.25" x14ac:dyDescent="0.25">
      <c r="A12" s="1667" t="s">
        <v>275</v>
      </c>
      <c r="B12" s="1668"/>
      <c r="C12" s="1669"/>
      <c r="D12" s="1670">
        <v>11</v>
      </c>
      <c r="E12" s="1671"/>
      <c r="F12" s="1598">
        <v>66140</v>
      </c>
      <c r="G12" s="1598"/>
      <c r="H12" s="1598"/>
      <c r="I12" s="1599">
        <f t="shared" si="0"/>
        <v>727540</v>
      </c>
      <c r="J12" s="1599"/>
      <c r="K12" s="1600"/>
    </row>
    <row r="13" spans="1:11" ht="17.25" x14ac:dyDescent="0.25">
      <c r="A13" s="1667" t="s">
        <v>276</v>
      </c>
      <c r="B13" s="1668"/>
      <c r="C13" s="1669"/>
      <c r="D13" s="1670">
        <v>10</v>
      </c>
      <c r="E13" s="1671"/>
      <c r="F13" s="1598">
        <v>66140</v>
      </c>
      <c r="G13" s="1598"/>
      <c r="H13" s="1598"/>
      <c r="I13" s="1599">
        <f t="shared" si="0"/>
        <v>661400</v>
      </c>
      <c r="J13" s="1599"/>
      <c r="K13" s="1600"/>
    </row>
    <row r="14" spans="1:11" ht="17.25" x14ac:dyDescent="0.25">
      <c r="A14" s="1667" t="s">
        <v>277</v>
      </c>
      <c r="B14" s="1668"/>
      <c r="C14" s="1669"/>
      <c r="D14" s="1670">
        <v>11</v>
      </c>
      <c r="E14" s="1671"/>
      <c r="F14" s="1598">
        <v>66140</v>
      </c>
      <c r="G14" s="1598"/>
      <c r="H14" s="1598"/>
      <c r="I14" s="1599">
        <f t="shared" si="0"/>
        <v>727540</v>
      </c>
      <c r="J14" s="1599"/>
      <c r="K14" s="1600"/>
    </row>
    <row r="15" spans="1:11" ht="18" thickBot="1" x14ac:dyDescent="0.3">
      <c r="A15" s="1672" t="s">
        <v>278</v>
      </c>
      <c r="B15" s="1673"/>
      <c r="C15" s="1674"/>
      <c r="D15" s="1675">
        <v>10</v>
      </c>
      <c r="E15" s="1676"/>
      <c r="F15" s="1606">
        <v>66140</v>
      </c>
      <c r="G15" s="1606"/>
      <c r="H15" s="1606"/>
      <c r="I15" s="1607">
        <f>+F15*D15</f>
        <v>661400</v>
      </c>
      <c r="J15" s="1607"/>
      <c r="K15" s="1608"/>
    </row>
    <row r="17" spans="1:14" hidden="1" x14ac:dyDescent="0.25"/>
    <row r="18" spans="1:14" hidden="1" x14ac:dyDescent="0.25"/>
    <row r="19" spans="1:14" hidden="1" x14ac:dyDescent="0.25"/>
    <row r="20" spans="1:14" ht="15.75" thickBot="1" x14ac:dyDescent="0.3"/>
    <row r="21" spans="1:14" ht="23.25" thickBot="1" x14ac:dyDescent="0.3">
      <c r="A21" s="1617" t="s">
        <v>279</v>
      </c>
      <c r="B21" s="1659"/>
      <c r="C21" s="1659"/>
      <c r="D21" s="1659"/>
      <c r="E21" s="1659"/>
      <c r="F21" s="1659"/>
      <c r="G21" s="1659"/>
      <c r="H21" s="1659"/>
      <c r="I21" s="1659"/>
      <c r="J21" s="1659"/>
      <c r="K21" s="1659"/>
      <c r="L21" s="1659"/>
      <c r="M21" s="1659"/>
      <c r="N21" s="1660"/>
    </row>
    <row r="22" spans="1:14" ht="57.75" thickBot="1" x14ac:dyDescent="0.3">
      <c r="A22" s="1661" t="s">
        <v>280</v>
      </c>
      <c r="B22" s="1663" t="s">
        <v>281</v>
      </c>
      <c r="C22" s="1631" t="s">
        <v>282</v>
      </c>
      <c r="D22" s="120" t="s">
        <v>283</v>
      </c>
      <c r="E22" s="1630" t="s">
        <v>283</v>
      </c>
      <c r="F22" s="1666"/>
      <c r="G22" s="121" t="s">
        <v>284</v>
      </c>
      <c r="H22" s="1630" t="s">
        <v>284</v>
      </c>
      <c r="I22" s="1666"/>
      <c r="J22" s="121" t="s">
        <v>285</v>
      </c>
      <c r="K22" s="1630" t="s">
        <v>285</v>
      </c>
      <c r="L22" s="1666"/>
      <c r="M22" s="1630" t="s">
        <v>286</v>
      </c>
      <c r="N22" s="1666"/>
    </row>
    <row r="23" spans="1:14" ht="15.75" thickBot="1" x14ac:dyDescent="0.3">
      <c r="A23" s="1662"/>
      <c r="B23" s="1664"/>
      <c r="C23" s="1633"/>
      <c r="D23" s="122" t="s">
        <v>287</v>
      </c>
      <c r="E23" s="123" t="s">
        <v>288</v>
      </c>
      <c r="F23" s="124" t="s">
        <v>289</v>
      </c>
      <c r="G23" s="121" t="s">
        <v>287</v>
      </c>
      <c r="H23" s="123" t="s">
        <v>288</v>
      </c>
      <c r="I23" s="124" t="s">
        <v>289</v>
      </c>
      <c r="J23" s="121" t="s">
        <v>287</v>
      </c>
      <c r="K23" s="123" t="s">
        <v>288</v>
      </c>
      <c r="L23" s="124" t="s">
        <v>289</v>
      </c>
      <c r="M23" s="125" t="s">
        <v>288</v>
      </c>
      <c r="N23" s="124" t="s">
        <v>289</v>
      </c>
    </row>
    <row r="24" spans="1:14" ht="57.75" thickBot="1" x14ac:dyDescent="0.3">
      <c r="A24" s="1662"/>
      <c r="B24" s="1665"/>
      <c r="C24" s="1635"/>
      <c r="D24" s="126" t="s">
        <v>290</v>
      </c>
      <c r="E24" s="127" t="s">
        <v>290</v>
      </c>
      <c r="F24" s="128" t="s">
        <v>290</v>
      </c>
      <c r="G24" s="129" t="s">
        <v>290</v>
      </c>
      <c r="H24" s="127" t="s">
        <v>290</v>
      </c>
      <c r="I24" s="128" t="s">
        <v>290</v>
      </c>
      <c r="J24" s="129" t="s">
        <v>290</v>
      </c>
      <c r="K24" s="127" t="s">
        <v>290</v>
      </c>
      <c r="L24" s="128" t="s">
        <v>290</v>
      </c>
      <c r="M24" s="130" t="s">
        <v>290</v>
      </c>
      <c r="N24" s="128" t="s">
        <v>290</v>
      </c>
    </row>
    <row r="25" spans="1:14" ht="18" thickBot="1" x14ac:dyDescent="0.3">
      <c r="A25" s="131" t="s">
        <v>291</v>
      </c>
      <c r="B25" s="132">
        <v>11</v>
      </c>
      <c r="C25" s="133" t="s">
        <v>292</v>
      </c>
      <c r="D25" s="134">
        <v>1.68</v>
      </c>
      <c r="E25" s="135">
        <v>1.95</v>
      </c>
      <c r="F25" s="136">
        <v>2.2799999999999998</v>
      </c>
      <c r="G25" s="137">
        <v>2.66</v>
      </c>
      <c r="H25" s="135">
        <v>3.11</v>
      </c>
      <c r="I25" s="136">
        <v>3.64</v>
      </c>
      <c r="J25" s="138">
        <v>4.4000000000000004</v>
      </c>
      <c r="K25" s="135">
        <v>5.34</v>
      </c>
      <c r="L25" s="136">
        <v>6.49</v>
      </c>
      <c r="M25" s="139">
        <v>7.91</v>
      </c>
      <c r="N25" s="136">
        <v>9.65</v>
      </c>
    </row>
    <row r="26" spans="1:14" ht="17.25" x14ac:dyDescent="0.25">
      <c r="A26" s="140" t="s">
        <v>293</v>
      </c>
      <c r="B26" s="141">
        <v>10</v>
      </c>
      <c r="C26" s="1650" t="s">
        <v>294</v>
      </c>
      <c r="D26" s="142">
        <v>1.63</v>
      </c>
      <c r="E26" s="143">
        <v>1.9</v>
      </c>
      <c r="F26" s="144">
        <v>2.21</v>
      </c>
      <c r="G26" s="145">
        <v>2.58</v>
      </c>
      <c r="H26" s="143">
        <v>3.01</v>
      </c>
      <c r="I26" s="144">
        <v>3.53</v>
      </c>
      <c r="J26" s="146">
        <v>4.2699999999999996</v>
      </c>
      <c r="K26" s="143">
        <v>5.17</v>
      </c>
      <c r="L26" s="144">
        <v>6.29</v>
      </c>
      <c r="M26" s="147">
        <v>7.65</v>
      </c>
      <c r="N26" s="144">
        <v>9.33</v>
      </c>
    </row>
    <row r="27" spans="1:14" ht="17.25" x14ac:dyDescent="0.25">
      <c r="A27" s="148" t="s">
        <v>295</v>
      </c>
      <c r="B27" s="149">
        <v>9</v>
      </c>
      <c r="C27" s="1651"/>
      <c r="D27" s="150">
        <v>1.58</v>
      </c>
      <c r="E27" s="151">
        <v>1.84</v>
      </c>
      <c r="F27" s="152">
        <v>2.14</v>
      </c>
      <c r="G27" s="153">
        <v>2.5</v>
      </c>
      <c r="H27" s="151">
        <v>2.92</v>
      </c>
      <c r="I27" s="152">
        <v>3.42</v>
      </c>
      <c r="J27" s="154">
        <v>4.13</v>
      </c>
      <c r="K27" s="151">
        <v>5.01</v>
      </c>
      <c r="L27" s="152">
        <v>6.09</v>
      </c>
      <c r="M27" s="155">
        <v>7.41</v>
      </c>
      <c r="N27" s="152">
        <v>9.0299999999999994</v>
      </c>
    </row>
    <row r="28" spans="1:14" ht="18" thickBot="1" x14ac:dyDescent="0.3">
      <c r="A28" s="156" t="s">
        <v>296</v>
      </c>
      <c r="B28" s="157">
        <v>8</v>
      </c>
      <c r="C28" s="1652"/>
      <c r="D28" s="158">
        <v>1.54</v>
      </c>
      <c r="E28" s="159">
        <v>1.79</v>
      </c>
      <c r="F28" s="160">
        <v>2.08</v>
      </c>
      <c r="G28" s="161">
        <v>2.42</v>
      </c>
      <c r="H28" s="159">
        <v>2.83</v>
      </c>
      <c r="I28" s="160">
        <v>3.31</v>
      </c>
      <c r="J28" s="162">
        <v>4.01</v>
      </c>
      <c r="K28" s="159">
        <v>4.8499999999999996</v>
      </c>
      <c r="L28" s="160">
        <v>5.89</v>
      </c>
      <c r="M28" s="163">
        <v>7.17</v>
      </c>
      <c r="N28" s="160">
        <v>8.74</v>
      </c>
    </row>
    <row r="29" spans="1:14" ht="17.25" x14ac:dyDescent="0.25">
      <c r="A29" s="164" t="s">
        <v>297</v>
      </c>
      <c r="B29" s="165">
        <v>7</v>
      </c>
      <c r="C29" s="1651" t="s">
        <v>298</v>
      </c>
      <c r="D29" s="166">
        <v>1.49</v>
      </c>
      <c r="E29" s="167">
        <v>1.73</v>
      </c>
      <c r="F29" s="168">
        <v>2.02</v>
      </c>
      <c r="G29" s="169">
        <v>2.35</v>
      </c>
      <c r="H29" s="167">
        <v>2.75</v>
      </c>
      <c r="I29" s="168">
        <v>3.21</v>
      </c>
      <c r="J29" s="170">
        <v>3.88</v>
      </c>
      <c r="K29" s="167">
        <v>4.7</v>
      </c>
      <c r="L29" s="168">
        <v>5.71</v>
      </c>
      <c r="M29" s="171">
        <v>6.94</v>
      </c>
      <c r="N29" s="168">
        <v>8.4600000000000009</v>
      </c>
    </row>
    <row r="30" spans="1:14" ht="17.25" x14ac:dyDescent="0.25">
      <c r="A30" s="148" t="s">
        <v>299</v>
      </c>
      <c r="B30" s="149">
        <v>6</v>
      </c>
      <c r="C30" s="1651"/>
      <c r="D30" s="150">
        <v>1.45</v>
      </c>
      <c r="E30" s="151">
        <v>1.68</v>
      </c>
      <c r="F30" s="152">
        <v>1.96</v>
      </c>
      <c r="G30" s="153">
        <v>2.2799999999999998</v>
      </c>
      <c r="H30" s="151">
        <v>2.66</v>
      </c>
      <c r="I30" s="152">
        <v>3.11</v>
      </c>
      <c r="J30" s="154">
        <v>3.76</v>
      </c>
      <c r="K30" s="151">
        <v>4.55</v>
      </c>
      <c r="L30" s="152">
        <v>5.52</v>
      </c>
      <c r="M30" s="155">
        <v>6.72</v>
      </c>
      <c r="N30" s="152">
        <v>8.18</v>
      </c>
    </row>
    <row r="31" spans="1:14" ht="18" thickBot="1" x14ac:dyDescent="0.3">
      <c r="A31" s="172" t="s">
        <v>300</v>
      </c>
      <c r="B31" s="173">
        <v>5</v>
      </c>
      <c r="C31" s="1651"/>
      <c r="D31" s="174">
        <v>1.41</v>
      </c>
      <c r="E31" s="175">
        <v>1.63</v>
      </c>
      <c r="F31" s="176">
        <v>1.9</v>
      </c>
      <c r="G31" s="177">
        <v>2.21</v>
      </c>
      <c r="H31" s="175">
        <v>2.58</v>
      </c>
      <c r="I31" s="176">
        <v>3.02</v>
      </c>
      <c r="J31" s="178">
        <v>3.64</v>
      </c>
      <c r="K31" s="175">
        <v>4.41</v>
      </c>
      <c r="L31" s="176">
        <v>5.35</v>
      </c>
      <c r="M31" s="179">
        <v>6.5</v>
      </c>
      <c r="N31" s="176">
        <v>7.92</v>
      </c>
    </row>
    <row r="32" spans="1:14" ht="17.25" x14ac:dyDescent="0.25">
      <c r="A32" s="140" t="s">
        <v>301</v>
      </c>
      <c r="B32" s="141">
        <v>4</v>
      </c>
      <c r="C32" s="1650" t="s">
        <v>302</v>
      </c>
      <c r="D32" s="142">
        <v>1.37</v>
      </c>
      <c r="E32" s="143">
        <v>1.59</v>
      </c>
      <c r="F32" s="144">
        <v>1.84</v>
      </c>
      <c r="G32" s="145">
        <v>2.15</v>
      </c>
      <c r="H32" s="143">
        <v>2.5</v>
      </c>
      <c r="I32" s="144">
        <v>2.92</v>
      </c>
      <c r="J32" s="146">
        <v>3.53</v>
      </c>
      <c r="K32" s="143">
        <v>4.2699999999999996</v>
      </c>
      <c r="L32" s="144">
        <v>5.18</v>
      </c>
      <c r="M32" s="143">
        <v>6.29</v>
      </c>
      <c r="N32" s="144">
        <v>7.66</v>
      </c>
    </row>
    <row r="33" spans="1:14" ht="17.25" x14ac:dyDescent="0.25">
      <c r="A33" s="148" t="s">
        <v>303</v>
      </c>
      <c r="B33" s="149">
        <v>3</v>
      </c>
      <c r="C33" s="1651"/>
      <c r="D33" s="150">
        <v>1.33</v>
      </c>
      <c r="E33" s="151">
        <v>1.54</v>
      </c>
      <c r="F33" s="152">
        <v>1.79</v>
      </c>
      <c r="G33" s="153">
        <v>2.08</v>
      </c>
      <c r="H33" s="151">
        <v>2.4300000000000002</v>
      </c>
      <c r="I33" s="152">
        <v>2.83</v>
      </c>
      <c r="J33" s="154">
        <v>3.42</v>
      </c>
      <c r="K33" s="151">
        <v>4.1399999999999997</v>
      </c>
      <c r="L33" s="152">
        <v>5.01</v>
      </c>
      <c r="M33" s="151">
        <v>6.09</v>
      </c>
      <c r="N33" s="152">
        <v>7.41</v>
      </c>
    </row>
    <row r="34" spans="1:14" ht="17.25" x14ac:dyDescent="0.25">
      <c r="A34" s="148" t="s">
        <v>304</v>
      </c>
      <c r="B34" s="149">
        <v>2</v>
      </c>
      <c r="C34" s="1651"/>
      <c r="D34" s="150">
        <v>1.29</v>
      </c>
      <c r="E34" s="151">
        <v>1.49</v>
      </c>
      <c r="F34" s="152">
        <v>1.73</v>
      </c>
      <c r="G34" s="153">
        <v>2.02</v>
      </c>
      <c r="H34" s="151">
        <v>2.35</v>
      </c>
      <c r="I34" s="152">
        <v>2.75</v>
      </c>
      <c r="J34" s="154">
        <v>3.31</v>
      </c>
      <c r="K34" s="151">
        <v>4.01</v>
      </c>
      <c r="L34" s="152">
        <v>4.8600000000000003</v>
      </c>
      <c r="M34" s="151">
        <v>5.89</v>
      </c>
      <c r="N34" s="152">
        <v>7.17</v>
      </c>
    </row>
    <row r="35" spans="1:14" ht="18" thickBot="1" x14ac:dyDescent="0.3">
      <c r="A35" s="156" t="s">
        <v>305</v>
      </c>
      <c r="B35" s="157">
        <v>1</v>
      </c>
      <c r="C35" s="1652"/>
      <c r="D35" s="158">
        <v>1.25</v>
      </c>
      <c r="E35" s="159">
        <v>1.45</v>
      </c>
      <c r="F35" s="160">
        <v>1.68</v>
      </c>
      <c r="G35" s="161">
        <v>1.96</v>
      </c>
      <c r="H35" s="159">
        <v>2.2799999999999998</v>
      </c>
      <c r="I35" s="160">
        <v>2.66</v>
      </c>
      <c r="J35" s="162">
        <v>3.21</v>
      </c>
      <c r="K35" s="159">
        <v>3.88</v>
      </c>
      <c r="L35" s="160">
        <v>4.7</v>
      </c>
      <c r="M35" s="159">
        <v>5.71</v>
      </c>
      <c r="N35" s="160">
        <v>6.94</v>
      </c>
    </row>
    <row r="37" spans="1:14" ht="17.25" hidden="1" x14ac:dyDescent="0.25">
      <c r="A37" s="1653" t="s">
        <v>306</v>
      </c>
      <c r="B37" s="1654"/>
      <c r="C37" s="1654"/>
      <c r="D37" s="1655" t="s">
        <v>307</v>
      </c>
      <c r="E37" s="1655"/>
      <c r="F37" s="180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 x14ac:dyDescent="0.3">
      <c r="A38" s="1656" t="s">
        <v>308</v>
      </c>
      <c r="B38" s="1657"/>
      <c r="C38" s="1657"/>
      <c r="D38" s="1658" t="s">
        <v>307</v>
      </c>
      <c r="E38" s="1658"/>
      <c r="F38" s="181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 x14ac:dyDescent="0.25"/>
    <row r="40" spans="1:14" hidden="1" x14ac:dyDescent="0.25"/>
    <row r="41" spans="1:14" ht="15.75" thickBot="1" x14ac:dyDescent="0.3"/>
    <row r="42" spans="1:14" ht="23.25" thickBot="1" x14ac:dyDescent="0.3">
      <c r="A42" s="1617" t="s">
        <v>309</v>
      </c>
      <c r="B42" s="1618"/>
      <c r="C42" s="1618"/>
      <c r="D42" s="1619"/>
      <c r="E42" s="1619"/>
      <c r="F42" s="1619"/>
      <c r="G42" s="1619"/>
      <c r="H42" s="1619"/>
      <c r="I42" s="1619"/>
      <c r="J42" s="1619"/>
      <c r="K42" s="1620"/>
    </row>
    <row r="43" spans="1:14" x14ac:dyDescent="0.25">
      <c r="A43" s="1621" t="s">
        <v>266</v>
      </c>
      <c r="B43" s="1622"/>
      <c r="C43" s="1623"/>
      <c r="D43" s="1630" t="s">
        <v>267</v>
      </c>
      <c r="E43" s="1631"/>
      <c r="F43" s="1636" t="s">
        <v>268</v>
      </c>
      <c r="G43" s="1636"/>
      <c r="H43" s="1636"/>
      <c r="I43" s="1636" t="s">
        <v>269</v>
      </c>
      <c r="J43" s="1636"/>
      <c r="K43" s="1639"/>
    </row>
    <row r="44" spans="1:14" x14ac:dyDescent="0.25">
      <c r="A44" s="1624"/>
      <c r="B44" s="1625"/>
      <c r="C44" s="1626"/>
      <c r="D44" s="1632"/>
      <c r="E44" s="1633"/>
      <c r="F44" s="1637"/>
      <c r="G44" s="1637"/>
      <c r="H44" s="1637"/>
      <c r="I44" s="1637"/>
      <c r="J44" s="1637"/>
      <c r="K44" s="1640"/>
    </row>
    <row r="45" spans="1:14" ht="15.75" thickBot="1" x14ac:dyDescent="0.3">
      <c r="A45" s="1627"/>
      <c r="B45" s="1628"/>
      <c r="C45" s="1629"/>
      <c r="D45" s="1634"/>
      <c r="E45" s="1635"/>
      <c r="F45" s="1638"/>
      <c r="G45" s="1638"/>
      <c r="H45" s="1638"/>
      <c r="I45" s="1638"/>
      <c r="J45" s="1638"/>
      <c r="K45" s="1641"/>
    </row>
    <row r="46" spans="1:14" ht="16.5" customHeight="1" x14ac:dyDescent="0.3">
      <c r="A46" s="1642" t="s">
        <v>310</v>
      </c>
      <c r="B46" s="1643"/>
      <c r="C46" s="1643"/>
      <c r="D46" s="1644">
        <v>2.75</v>
      </c>
      <c r="E46" s="1645"/>
      <c r="F46" s="1646">
        <v>66140</v>
      </c>
      <c r="G46" s="1647"/>
      <c r="H46" s="1647"/>
      <c r="I46" s="1648">
        <f>+F46*D46</f>
        <v>181885</v>
      </c>
      <c r="J46" s="1648"/>
      <c r="K46" s="1649"/>
    </row>
    <row r="47" spans="1:14" ht="16.5" customHeight="1" x14ac:dyDescent="0.3">
      <c r="A47" s="1615" t="s">
        <v>311</v>
      </c>
      <c r="B47" s="1616"/>
      <c r="C47" s="1616"/>
      <c r="D47" s="1595">
        <v>2.75</v>
      </c>
      <c r="E47" s="1596"/>
      <c r="F47" s="1597">
        <v>66140</v>
      </c>
      <c r="G47" s="1598"/>
      <c r="H47" s="1598"/>
      <c r="I47" s="1599">
        <f>+F47*D47</f>
        <v>181885</v>
      </c>
      <c r="J47" s="1599"/>
      <c r="K47" s="1600"/>
    </row>
    <row r="48" spans="1:14" ht="16.5" customHeight="1" x14ac:dyDescent="0.25">
      <c r="A48" s="1593" t="s">
        <v>312</v>
      </c>
      <c r="B48" s="1594"/>
      <c r="C48" s="1594"/>
      <c r="D48" s="1595">
        <v>2.5</v>
      </c>
      <c r="E48" s="1596"/>
      <c r="F48" s="1597">
        <v>66140</v>
      </c>
      <c r="G48" s="1598"/>
      <c r="H48" s="1598"/>
      <c r="I48" s="1599">
        <f t="shared" ref="I48:I80" si="1">+F48*D48</f>
        <v>165350</v>
      </c>
      <c r="J48" s="1599"/>
      <c r="K48" s="1600"/>
    </row>
    <row r="49" spans="1:11" ht="17.25" x14ac:dyDescent="0.25">
      <c r="A49" s="1593" t="s">
        <v>313</v>
      </c>
      <c r="B49" s="1594"/>
      <c r="C49" s="1594"/>
      <c r="D49" s="1595">
        <v>2.5</v>
      </c>
      <c r="E49" s="1596"/>
      <c r="F49" s="1597">
        <v>66140</v>
      </c>
      <c r="G49" s="1598"/>
      <c r="H49" s="1598"/>
      <c r="I49" s="1599">
        <f t="shared" si="1"/>
        <v>165350</v>
      </c>
      <c r="J49" s="1599"/>
      <c r="K49" s="1600"/>
    </row>
    <row r="50" spans="1:11" ht="17.25" x14ac:dyDescent="0.3">
      <c r="A50" s="1609" t="s">
        <v>314</v>
      </c>
      <c r="B50" s="1610"/>
      <c r="C50" s="1610"/>
      <c r="D50" s="1595">
        <v>1.25</v>
      </c>
      <c r="E50" s="1596"/>
      <c r="F50" s="1597">
        <v>66140</v>
      </c>
      <c r="G50" s="1598"/>
      <c r="H50" s="1598"/>
      <c r="I50" s="1599">
        <f t="shared" si="1"/>
        <v>82675</v>
      </c>
      <c r="J50" s="1599"/>
      <c r="K50" s="1600"/>
    </row>
    <row r="51" spans="1:11" ht="17.25" x14ac:dyDescent="0.3">
      <c r="A51" s="1609" t="s">
        <v>135</v>
      </c>
      <c r="B51" s="1610"/>
      <c r="C51" s="1610"/>
      <c r="D51" s="1595">
        <v>2.5</v>
      </c>
      <c r="E51" s="1596"/>
      <c r="F51" s="1597">
        <v>66140</v>
      </c>
      <c r="G51" s="1598"/>
      <c r="H51" s="1598"/>
      <c r="I51" s="1599">
        <f t="shared" si="1"/>
        <v>165350</v>
      </c>
      <c r="J51" s="1599"/>
      <c r="K51" s="1600"/>
    </row>
    <row r="52" spans="1:11" ht="17.25" x14ac:dyDescent="0.3">
      <c r="A52" s="1611" t="s">
        <v>315</v>
      </c>
      <c r="B52" s="1612"/>
      <c r="C52" s="1612"/>
      <c r="D52" s="1595">
        <v>2.5</v>
      </c>
      <c r="E52" s="1596"/>
      <c r="F52" s="1597">
        <v>66140</v>
      </c>
      <c r="G52" s="1598"/>
      <c r="H52" s="1598"/>
      <c r="I52" s="1599">
        <f t="shared" si="1"/>
        <v>165350</v>
      </c>
      <c r="J52" s="1599"/>
      <c r="K52" s="1600"/>
    </row>
    <row r="53" spans="1:11" ht="17.25" x14ac:dyDescent="0.25">
      <c r="A53" s="1593" t="s">
        <v>316</v>
      </c>
      <c r="B53" s="1594"/>
      <c r="C53" s="1594"/>
      <c r="D53" s="1595">
        <v>2</v>
      </c>
      <c r="E53" s="1596"/>
      <c r="F53" s="1597">
        <v>66140</v>
      </c>
      <c r="G53" s="1598"/>
      <c r="H53" s="1598"/>
      <c r="I53" s="1599">
        <f t="shared" si="1"/>
        <v>132280</v>
      </c>
      <c r="J53" s="1599"/>
      <c r="K53" s="1600"/>
    </row>
    <row r="54" spans="1:11" ht="17.25" x14ac:dyDescent="0.25">
      <c r="A54" s="1593" t="s">
        <v>317</v>
      </c>
      <c r="B54" s="1594"/>
      <c r="C54" s="1594"/>
      <c r="D54" s="1595">
        <v>1.6</v>
      </c>
      <c r="E54" s="1596"/>
      <c r="F54" s="1597">
        <v>66140</v>
      </c>
      <c r="G54" s="1598"/>
      <c r="H54" s="1598"/>
      <c r="I54" s="1599">
        <f t="shared" si="1"/>
        <v>105824</v>
      </c>
      <c r="J54" s="1599"/>
      <c r="K54" s="1600"/>
    </row>
    <row r="55" spans="1:11" ht="17.25" x14ac:dyDescent="0.25">
      <c r="A55" s="1593" t="s">
        <v>318</v>
      </c>
      <c r="B55" s="1594"/>
      <c r="C55" s="1594"/>
      <c r="D55" s="1595">
        <v>1.5</v>
      </c>
      <c r="E55" s="1596"/>
      <c r="F55" s="1597">
        <v>66140</v>
      </c>
      <c r="G55" s="1598"/>
      <c r="H55" s="1598"/>
      <c r="I55" s="1599">
        <f t="shared" si="1"/>
        <v>99210</v>
      </c>
      <c r="J55" s="1599"/>
      <c r="K55" s="1600"/>
    </row>
    <row r="56" spans="1:11" ht="17.25" x14ac:dyDescent="0.25">
      <c r="A56" s="1593" t="s">
        <v>319</v>
      </c>
      <c r="B56" s="1594"/>
      <c r="C56" s="1594"/>
      <c r="D56" s="1595">
        <v>1.5</v>
      </c>
      <c r="E56" s="1596"/>
      <c r="F56" s="1597">
        <v>66140</v>
      </c>
      <c r="G56" s="1598"/>
      <c r="H56" s="1598"/>
      <c r="I56" s="1599">
        <f t="shared" si="1"/>
        <v>99210</v>
      </c>
      <c r="J56" s="1599"/>
      <c r="K56" s="1600"/>
    </row>
    <row r="57" spans="1:11" ht="17.25" x14ac:dyDescent="0.25">
      <c r="A57" s="1593" t="s">
        <v>320</v>
      </c>
      <c r="B57" s="1594"/>
      <c r="C57" s="1594"/>
      <c r="D57" s="1595">
        <v>1.5</v>
      </c>
      <c r="E57" s="1596"/>
      <c r="F57" s="1597">
        <v>66140</v>
      </c>
      <c r="G57" s="1598"/>
      <c r="H57" s="1598"/>
      <c r="I57" s="1599">
        <f t="shared" si="1"/>
        <v>99210</v>
      </c>
      <c r="J57" s="1599"/>
      <c r="K57" s="1600"/>
    </row>
    <row r="58" spans="1:11" ht="17.25" x14ac:dyDescent="0.3">
      <c r="A58" s="1611" t="s">
        <v>321</v>
      </c>
      <c r="B58" s="1612"/>
      <c r="C58" s="1612"/>
      <c r="D58" s="1595">
        <v>1.5</v>
      </c>
      <c r="E58" s="1596"/>
      <c r="F58" s="1597">
        <v>66140</v>
      </c>
      <c r="G58" s="1598"/>
      <c r="H58" s="1598"/>
      <c r="I58" s="1599">
        <f t="shared" si="1"/>
        <v>99210</v>
      </c>
      <c r="J58" s="1599"/>
      <c r="K58" s="1600"/>
    </row>
    <row r="59" spans="1:11" ht="17.25" x14ac:dyDescent="0.25">
      <c r="A59" s="1593" t="s">
        <v>322</v>
      </c>
      <c r="B59" s="1594"/>
      <c r="C59" s="1594"/>
      <c r="D59" s="1595">
        <v>1.4</v>
      </c>
      <c r="E59" s="1596"/>
      <c r="F59" s="1597">
        <v>66140</v>
      </c>
      <c r="G59" s="1598"/>
      <c r="H59" s="1598"/>
      <c r="I59" s="1599">
        <f t="shared" si="1"/>
        <v>92596</v>
      </c>
      <c r="J59" s="1599"/>
      <c r="K59" s="1600"/>
    </row>
    <row r="60" spans="1:11" ht="17.25" x14ac:dyDescent="0.25">
      <c r="A60" s="1593" t="s">
        <v>323</v>
      </c>
      <c r="B60" s="1594"/>
      <c r="C60" s="1594"/>
      <c r="D60" s="1595">
        <v>1.4</v>
      </c>
      <c r="E60" s="1596"/>
      <c r="F60" s="1597">
        <v>66140</v>
      </c>
      <c r="G60" s="1598"/>
      <c r="H60" s="1598"/>
      <c r="I60" s="1599">
        <f t="shared" si="1"/>
        <v>92596</v>
      </c>
      <c r="J60" s="1599"/>
      <c r="K60" s="1600"/>
    </row>
    <row r="61" spans="1:11" ht="17.25" x14ac:dyDescent="0.25">
      <c r="A61" s="1593" t="s">
        <v>140</v>
      </c>
      <c r="B61" s="1594"/>
      <c r="C61" s="1594"/>
      <c r="D61" s="1595">
        <v>1.4</v>
      </c>
      <c r="E61" s="1596"/>
      <c r="F61" s="1597">
        <v>66140</v>
      </c>
      <c r="G61" s="1598"/>
      <c r="H61" s="1598"/>
      <c r="I61" s="1599">
        <f t="shared" si="1"/>
        <v>92596</v>
      </c>
      <c r="J61" s="1599"/>
      <c r="K61" s="1600"/>
    </row>
    <row r="62" spans="1:11" ht="17.25" x14ac:dyDescent="0.25">
      <c r="A62" s="1593" t="s">
        <v>324</v>
      </c>
      <c r="B62" s="1594"/>
      <c r="C62" s="1594"/>
      <c r="D62" s="1595">
        <v>1.4</v>
      </c>
      <c r="E62" s="1596"/>
      <c r="F62" s="1597">
        <v>66140</v>
      </c>
      <c r="G62" s="1598"/>
      <c r="H62" s="1598"/>
      <c r="I62" s="1599">
        <f t="shared" si="1"/>
        <v>92596</v>
      </c>
      <c r="J62" s="1599"/>
      <c r="K62" s="1600"/>
    </row>
    <row r="63" spans="1:11" ht="17.25" x14ac:dyDescent="0.25">
      <c r="A63" s="1593" t="s">
        <v>325</v>
      </c>
      <c r="B63" s="1594"/>
      <c r="C63" s="1594"/>
      <c r="D63" s="1595">
        <v>1.25</v>
      </c>
      <c r="E63" s="1596"/>
      <c r="F63" s="1597">
        <v>66140</v>
      </c>
      <c r="G63" s="1598"/>
      <c r="H63" s="1598"/>
      <c r="I63" s="1599">
        <f t="shared" si="1"/>
        <v>82675</v>
      </c>
      <c r="J63" s="1599"/>
      <c r="K63" s="1600"/>
    </row>
    <row r="64" spans="1:11" ht="17.25" x14ac:dyDescent="0.25">
      <c r="A64" s="1593" t="s">
        <v>326</v>
      </c>
      <c r="B64" s="1594"/>
      <c r="C64" s="1594"/>
      <c r="D64" s="1595">
        <v>1.25</v>
      </c>
      <c r="E64" s="1596"/>
      <c r="F64" s="1597">
        <v>66140</v>
      </c>
      <c r="G64" s="1598"/>
      <c r="H64" s="1598"/>
      <c r="I64" s="1599">
        <f t="shared" si="1"/>
        <v>82675</v>
      </c>
      <c r="J64" s="1599"/>
      <c r="K64" s="1600"/>
    </row>
    <row r="65" spans="1:11" ht="17.25" x14ac:dyDescent="0.25">
      <c r="A65" s="1593" t="s">
        <v>327</v>
      </c>
      <c r="B65" s="1594"/>
      <c r="C65" s="1594"/>
      <c r="D65" s="1595">
        <v>1.25</v>
      </c>
      <c r="E65" s="1596"/>
      <c r="F65" s="1597">
        <v>66140</v>
      </c>
      <c r="G65" s="1598"/>
      <c r="H65" s="1598"/>
      <c r="I65" s="1599">
        <f t="shared" si="1"/>
        <v>82675</v>
      </c>
      <c r="J65" s="1599"/>
      <c r="K65" s="1600"/>
    </row>
    <row r="66" spans="1:11" ht="17.25" x14ac:dyDescent="0.3">
      <c r="A66" s="1611" t="s">
        <v>328</v>
      </c>
      <c r="B66" s="1612"/>
      <c r="C66" s="1612"/>
      <c r="D66" s="1595">
        <v>1.2</v>
      </c>
      <c r="E66" s="1596"/>
      <c r="F66" s="1597">
        <v>66140</v>
      </c>
      <c r="G66" s="1598"/>
      <c r="H66" s="1598"/>
      <c r="I66" s="1599">
        <f t="shared" si="1"/>
        <v>79368</v>
      </c>
      <c r="J66" s="1599"/>
      <c r="K66" s="1600"/>
    </row>
    <row r="67" spans="1:11" ht="17.25" x14ac:dyDescent="0.3">
      <c r="A67" s="1611" t="s">
        <v>329</v>
      </c>
      <c r="B67" s="1612"/>
      <c r="C67" s="1612"/>
      <c r="D67" s="1595">
        <v>1.2</v>
      </c>
      <c r="E67" s="1596"/>
      <c r="F67" s="1597">
        <v>66140</v>
      </c>
      <c r="G67" s="1598"/>
      <c r="H67" s="1598"/>
      <c r="I67" s="1599">
        <f t="shared" si="1"/>
        <v>79368</v>
      </c>
      <c r="J67" s="1599"/>
      <c r="K67" s="1600"/>
    </row>
    <row r="68" spans="1:11" ht="17.25" x14ac:dyDescent="0.3">
      <c r="A68" s="1611" t="s">
        <v>330</v>
      </c>
      <c r="B68" s="1612"/>
      <c r="C68" s="1612"/>
      <c r="D68" s="1595">
        <v>1.2</v>
      </c>
      <c r="E68" s="1596"/>
      <c r="F68" s="1597">
        <v>66140</v>
      </c>
      <c r="G68" s="1598"/>
      <c r="H68" s="1598"/>
      <c r="I68" s="1599">
        <f t="shared" si="1"/>
        <v>79368</v>
      </c>
      <c r="J68" s="1599"/>
      <c r="K68" s="1600"/>
    </row>
    <row r="69" spans="1:11" ht="17.25" x14ac:dyDescent="0.25">
      <c r="A69" s="1593" t="s">
        <v>331</v>
      </c>
      <c r="B69" s="1594"/>
      <c r="C69" s="1594"/>
      <c r="D69" s="1595">
        <v>1.1000000000000001</v>
      </c>
      <c r="E69" s="1596"/>
      <c r="F69" s="1597">
        <v>66140</v>
      </c>
      <c r="G69" s="1598"/>
      <c r="H69" s="1598"/>
      <c r="I69" s="1599">
        <f t="shared" si="1"/>
        <v>72754</v>
      </c>
      <c r="J69" s="1599"/>
      <c r="K69" s="1600"/>
    </row>
    <row r="70" spans="1:11" ht="17.25" x14ac:dyDescent="0.25">
      <c r="A70" s="1593" t="s">
        <v>332</v>
      </c>
      <c r="B70" s="1594"/>
      <c r="C70" s="1594"/>
      <c r="D70" s="1595">
        <v>1</v>
      </c>
      <c r="E70" s="1596"/>
      <c r="F70" s="1597">
        <v>66140</v>
      </c>
      <c r="G70" s="1598"/>
      <c r="H70" s="1598"/>
      <c r="I70" s="1599">
        <f t="shared" si="1"/>
        <v>66140</v>
      </c>
      <c r="J70" s="1599"/>
      <c r="K70" s="1600"/>
    </row>
    <row r="71" spans="1:11" ht="17.25" x14ac:dyDescent="0.25">
      <c r="A71" s="1593" t="s">
        <v>333</v>
      </c>
      <c r="B71" s="1594"/>
      <c r="C71" s="1594"/>
      <c r="D71" s="1595">
        <v>1</v>
      </c>
      <c r="E71" s="1596"/>
      <c r="F71" s="1597">
        <v>66140</v>
      </c>
      <c r="G71" s="1598"/>
      <c r="H71" s="1598"/>
      <c r="I71" s="1599">
        <f t="shared" si="1"/>
        <v>66140</v>
      </c>
      <c r="J71" s="1599"/>
      <c r="K71" s="1600"/>
    </row>
    <row r="72" spans="1:11" ht="17.25" x14ac:dyDescent="0.25">
      <c r="A72" s="1593" t="s">
        <v>334</v>
      </c>
      <c r="B72" s="1594"/>
      <c r="C72" s="1594"/>
      <c r="D72" s="1595">
        <v>1</v>
      </c>
      <c r="E72" s="1596"/>
      <c r="F72" s="1597">
        <v>66140</v>
      </c>
      <c r="G72" s="1598"/>
      <c r="H72" s="1598"/>
      <c r="I72" s="1599">
        <f t="shared" si="1"/>
        <v>66140</v>
      </c>
      <c r="J72" s="1599"/>
      <c r="K72" s="1600"/>
    </row>
    <row r="73" spans="1:11" ht="17.25" x14ac:dyDescent="0.3">
      <c r="A73" s="1613" t="s">
        <v>335</v>
      </c>
      <c r="B73" s="1614"/>
      <c r="C73" s="1614"/>
      <c r="D73" s="1595">
        <v>1</v>
      </c>
      <c r="E73" s="1596"/>
      <c r="F73" s="1597">
        <v>66140</v>
      </c>
      <c r="G73" s="1598"/>
      <c r="H73" s="1598"/>
      <c r="I73" s="1599">
        <f t="shared" si="1"/>
        <v>66140</v>
      </c>
      <c r="J73" s="1599"/>
      <c r="K73" s="1600"/>
    </row>
    <row r="74" spans="1:11" ht="17.25" x14ac:dyDescent="0.25">
      <c r="A74" s="1593" t="s">
        <v>336</v>
      </c>
      <c r="B74" s="1594"/>
      <c r="C74" s="1594"/>
      <c r="D74" s="1595">
        <v>1</v>
      </c>
      <c r="E74" s="1596"/>
      <c r="F74" s="1597">
        <v>66140</v>
      </c>
      <c r="G74" s="1598"/>
      <c r="H74" s="1598"/>
      <c r="I74" s="1599">
        <f t="shared" si="1"/>
        <v>66140</v>
      </c>
      <c r="J74" s="1599"/>
      <c r="K74" s="1600"/>
    </row>
    <row r="75" spans="1:11" ht="17.25" x14ac:dyDescent="0.3">
      <c r="A75" s="1611" t="s">
        <v>141</v>
      </c>
      <c r="B75" s="1612"/>
      <c r="C75" s="1612"/>
      <c r="D75" s="1595">
        <v>1</v>
      </c>
      <c r="E75" s="1596"/>
      <c r="F75" s="1597">
        <v>66140</v>
      </c>
      <c r="G75" s="1598"/>
      <c r="H75" s="1598"/>
      <c r="I75" s="1599">
        <f t="shared" si="1"/>
        <v>66140</v>
      </c>
      <c r="J75" s="1599"/>
      <c r="K75" s="1600"/>
    </row>
    <row r="76" spans="1:11" ht="17.25" x14ac:dyDescent="0.25">
      <c r="A76" s="1593" t="s">
        <v>337</v>
      </c>
      <c r="B76" s="1594"/>
      <c r="C76" s="1594"/>
      <c r="D76" s="1595">
        <v>1</v>
      </c>
      <c r="E76" s="1596"/>
      <c r="F76" s="1597">
        <v>66140</v>
      </c>
      <c r="G76" s="1598"/>
      <c r="H76" s="1598"/>
      <c r="I76" s="1599">
        <f t="shared" si="1"/>
        <v>66140</v>
      </c>
      <c r="J76" s="1599"/>
      <c r="K76" s="1600"/>
    </row>
    <row r="77" spans="1:11" ht="17.25" x14ac:dyDescent="0.25">
      <c r="A77" s="1593" t="s">
        <v>338</v>
      </c>
      <c r="B77" s="1594"/>
      <c r="C77" s="1594"/>
      <c r="D77" s="1595">
        <v>1</v>
      </c>
      <c r="E77" s="1596"/>
      <c r="F77" s="1597">
        <v>66140</v>
      </c>
      <c r="G77" s="1598"/>
      <c r="H77" s="1598"/>
      <c r="I77" s="1599">
        <f t="shared" si="1"/>
        <v>66140</v>
      </c>
      <c r="J77" s="1599"/>
      <c r="K77" s="1600"/>
    </row>
    <row r="78" spans="1:11" ht="17.25" x14ac:dyDescent="0.3">
      <c r="A78" s="1609" t="s">
        <v>142</v>
      </c>
      <c r="B78" s="1610"/>
      <c r="C78" s="1610"/>
      <c r="D78" s="1595">
        <v>1</v>
      </c>
      <c r="E78" s="1596"/>
      <c r="F78" s="1597">
        <v>66140</v>
      </c>
      <c r="G78" s="1598"/>
      <c r="H78" s="1598"/>
      <c r="I78" s="1599">
        <f t="shared" si="1"/>
        <v>66140</v>
      </c>
      <c r="J78" s="1599"/>
      <c r="K78" s="1600"/>
    </row>
    <row r="79" spans="1:11" ht="17.25" x14ac:dyDescent="0.25">
      <c r="A79" s="1593" t="s">
        <v>339</v>
      </c>
      <c r="B79" s="1594"/>
      <c r="C79" s="1594"/>
      <c r="D79" s="1595">
        <v>1.2</v>
      </c>
      <c r="E79" s="1596"/>
      <c r="F79" s="1597">
        <v>66140</v>
      </c>
      <c r="G79" s="1598"/>
      <c r="H79" s="1598"/>
      <c r="I79" s="1599">
        <f t="shared" si="1"/>
        <v>79368</v>
      </c>
      <c r="J79" s="1599"/>
      <c r="K79" s="1600"/>
    </row>
    <row r="80" spans="1:11" ht="18" thickBot="1" x14ac:dyDescent="0.3">
      <c r="A80" s="1601" t="s">
        <v>340</v>
      </c>
      <c r="B80" s="1602"/>
      <c r="C80" s="1602"/>
      <c r="D80" s="1603">
        <v>1</v>
      </c>
      <c r="E80" s="1604"/>
      <c r="F80" s="1605">
        <v>66140</v>
      </c>
      <c r="G80" s="1606"/>
      <c r="H80" s="1606"/>
      <c r="I80" s="1607">
        <f t="shared" si="1"/>
        <v>66140</v>
      </c>
      <c r="J80" s="1607"/>
      <c r="K80" s="1608"/>
    </row>
  </sheetData>
  <sheetProtection password="C699" sheet="1" objects="1" scenarios="1"/>
  <mergeCells count="201">
    <mergeCell ref="A3:K3"/>
    <mergeCell ref="A4:C6"/>
    <mergeCell ref="D4:E6"/>
    <mergeCell ref="F4:H6"/>
    <mergeCell ref="I4:K6"/>
    <mergeCell ref="A7:C7"/>
    <mergeCell ref="D7:E7"/>
    <mergeCell ref="F7:H7"/>
    <mergeCell ref="I7:K7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</mergeCells>
  <pageMargins left="0" right="0" top="0" bottom="0" header="0" footer="0"/>
  <pageSetup paperSize="9" scale="8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 x14ac:dyDescent="0.25"/>
  <cols>
    <col min="2" max="2" width="42.42578125" customWidth="1"/>
    <col min="3" max="3" width="13.28515625" style="194" customWidth="1"/>
    <col min="4" max="4" width="11.85546875" style="194" customWidth="1"/>
    <col min="5" max="5" width="19.42578125" style="194" customWidth="1"/>
    <col min="6" max="6" width="12.42578125" style="194" customWidth="1"/>
    <col min="7" max="7" width="17.28515625" style="194" customWidth="1"/>
    <col min="8" max="8" width="14.140625" style="194" customWidth="1"/>
    <col min="9" max="9" width="14.28515625" style="194" customWidth="1"/>
    <col min="11" max="11" width="15.140625" customWidth="1"/>
    <col min="12" max="12" width="13.85546875" customWidth="1"/>
  </cols>
  <sheetData>
    <row r="3" spans="2:12" x14ac:dyDescent="0.25">
      <c r="B3" s="535" t="s">
        <v>479</v>
      </c>
      <c r="C3" s="537"/>
      <c r="D3" s="537"/>
      <c r="E3" s="537"/>
      <c r="F3" s="537"/>
      <c r="G3" s="537"/>
      <c r="H3" s="537"/>
      <c r="I3" s="537"/>
    </row>
    <row r="4" spans="2:12" x14ac:dyDescent="0.25">
      <c r="B4" s="535"/>
      <c r="C4" s="537"/>
      <c r="D4" s="537"/>
      <c r="E4" s="537"/>
      <c r="F4" s="537"/>
      <c r="G4" s="537"/>
      <c r="H4" s="537"/>
      <c r="I4" s="537"/>
    </row>
    <row r="5" spans="2:12" ht="105" x14ac:dyDescent="0.25">
      <c r="B5" s="539"/>
      <c r="C5" s="539" t="s">
        <v>2</v>
      </c>
      <c r="D5" s="539" t="s">
        <v>3</v>
      </c>
      <c r="E5" s="539" t="s">
        <v>716</v>
      </c>
      <c r="F5" s="539" t="s">
        <v>4</v>
      </c>
      <c r="G5" s="547" t="s">
        <v>727</v>
      </c>
      <c r="H5" s="547" t="s">
        <v>729</v>
      </c>
      <c r="I5" s="539" t="s">
        <v>437</v>
      </c>
      <c r="J5" s="548"/>
      <c r="K5" s="539" t="s">
        <v>728</v>
      </c>
      <c r="L5" s="539" t="s">
        <v>730</v>
      </c>
    </row>
    <row r="6" spans="2:12" x14ac:dyDescent="0.25">
      <c r="B6" s="535">
        <v>2</v>
      </c>
      <c r="C6" s="537">
        <v>3</v>
      </c>
      <c r="D6" s="537">
        <v>4</v>
      </c>
      <c r="E6" s="537"/>
      <c r="F6" s="537">
        <v>5</v>
      </c>
      <c r="G6" s="537"/>
      <c r="H6" s="537">
        <v>6</v>
      </c>
      <c r="I6" s="537"/>
      <c r="K6" s="541"/>
      <c r="L6" s="541"/>
    </row>
    <row r="7" spans="2:12" ht="18.75" x14ac:dyDescent="0.3">
      <c r="B7" s="543" t="s">
        <v>47</v>
      </c>
      <c r="C7" s="544">
        <f t="shared" ref="C7:F7" si="0">+C8+C9</f>
        <v>2511</v>
      </c>
      <c r="D7" s="544">
        <f t="shared" si="0"/>
        <v>236</v>
      </c>
      <c r="E7" s="544">
        <f t="shared" si="0"/>
        <v>7</v>
      </c>
      <c r="F7" s="544">
        <f t="shared" si="0"/>
        <v>1039</v>
      </c>
      <c r="G7" s="544">
        <f>+G8+G9</f>
        <v>557</v>
      </c>
      <c r="H7" s="544">
        <f t="shared" ref="H7:I7" si="1">+H8+H9</f>
        <v>470</v>
      </c>
      <c r="I7" s="544">
        <f t="shared" si="1"/>
        <v>759</v>
      </c>
      <c r="J7" s="545"/>
      <c r="K7" s="546"/>
      <c r="L7" s="546"/>
    </row>
    <row r="8" spans="2:12" ht="18.75" x14ac:dyDescent="0.3">
      <c r="B8" s="543" t="s">
        <v>7</v>
      </c>
      <c r="C8" s="544">
        <f>SUM(C11:C33)-C16</f>
        <v>1749</v>
      </c>
      <c r="D8" s="544">
        <f>SUM(D11:D33)-D16</f>
        <v>236</v>
      </c>
      <c r="E8" s="544">
        <f>SUM(E11:E33)-E16</f>
        <v>7</v>
      </c>
      <c r="F8" s="544">
        <f>SUM(F11:F33)-F16</f>
        <v>1039</v>
      </c>
      <c r="G8" s="544">
        <f>SUM(G11:G33)-G16</f>
        <v>554</v>
      </c>
      <c r="H8" s="544">
        <f t="shared" ref="H8:I8" si="2">SUM(H11:H33)-H16</f>
        <v>467</v>
      </c>
      <c r="I8" s="544">
        <f t="shared" si="2"/>
        <v>0</v>
      </c>
      <c r="J8" s="545"/>
      <c r="K8" s="544">
        <f>SUM(K11:K33)-K16</f>
        <v>116</v>
      </c>
      <c r="L8" s="544">
        <f>SUM(L11:L33)-L16</f>
        <v>29</v>
      </c>
    </row>
    <row r="9" spans="2:12" ht="18.75" x14ac:dyDescent="0.3">
      <c r="B9" s="543" t="s">
        <v>8</v>
      </c>
      <c r="C9" s="544">
        <f t="shared" ref="C9:F9" si="3">+C34</f>
        <v>762</v>
      </c>
      <c r="D9" s="544">
        <f t="shared" si="3"/>
        <v>0</v>
      </c>
      <c r="E9" s="544">
        <f t="shared" si="3"/>
        <v>0</v>
      </c>
      <c r="F9" s="544">
        <f t="shared" si="3"/>
        <v>0</v>
      </c>
      <c r="G9" s="544">
        <f>+G34</f>
        <v>3</v>
      </c>
      <c r="H9" s="544">
        <f t="shared" ref="H9:I9" si="4">+H34</f>
        <v>3</v>
      </c>
      <c r="I9" s="544">
        <f t="shared" si="4"/>
        <v>759</v>
      </c>
      <c r="J9" s="545"/>
      <c r="K9" s="546"/>
      <c r="L9" s="546"/>
    </row>
    <row r="10" spans="2:12" x14ac:dyDescent="0.25">
      <c r="B10" s="535"/>
      <c r="C10" s="537"/>
      <c r="D10" s="537"/>
      <c r="E10" s="537"/>
      <c r="F10" s="537"/>
      <c r="G10" s="537"/>
      <c r="H10" s="537"/>
      <c r="I10" s="537"/>
      <c r="K10" s="541"/>
      <c r="L10" s="541"/>
    </row>
    <row r="11" spans="2:12" ht="30" x14ac:dyDescent="0.25">
      <c r="B11" s="535" t="s">
        <v>347</v>
      </c>
      <c r="C11" s="537">
        <f>+D11+E11+F11+H11+I11</f>
        <v>148</v>
      </c>
      <c r="D11" s="537">
        <v>0</v>
      </c>
      <c r="E11" s="537">
        <v>7</v>
      </c>
      <c r="F11" s="537">
        <v>110</v>
      </c>
      <c r="G11" s="537">
        <f t="shared" ref="G11:G31" si="5">+H11+3</f>
        <v>34</v>
      </c>
      <c r="H11" s="537">
        <v>31</v>
      </c>
      <c r="I11" s="537">
        <v>0</v>
      </c>
      <c r="K11" s="541">
        <f>+L11*4</f>
        <v>4</v>
      </c>
      <c r="L11" s="541">
        <v>1</v>
      </c>
    </row>
    <row r="12" spans="2:12" x14ac:dyDescent="0.25">
      <c r="B12" s="535" t="s">
        <v>348</v>
      </c>
      <c r="C12" s="537">
        <f t="shared" ref="C12:C34" si="6">+D12+E12+F12+H12+I12</f>
        <v>111</v>
      </c>
      <c r="D12" s="537">
        <v>17</v>
      </c>
      <c r="E12" s="537"/>
      <c r="F12" s="537">
        <v>63</v>
      </c>
      <c r="G12" s="537">
        <f t="shared" si="5"/>
        <v>34</v>
      </c>
      <c r="H12" s="537">
        <v>31</v>
      </c>
      <c r="I12" s="537">
        <v>0</v>
      </c>
      <c r="K12" s="541">
        <f t="shared" ref="K12:K34" si="7">+L12*4</f>
        <v>4</v>
      </c>
      <c r="L12" s="541">
        <v>1</v>
      </c>
    </row>
    <row r="13" spans="2:12" ht="30" x14ac:dyDescent="0.25">
      <c r="B13" s="535" t="s">
        <v>349</v>
      </c>
      <c r="C13" s="537">
        <f t="shared" si="6"/>
        <v>84</v>
      </c>
      <c r="D13" s="537">
        <v>16</v>
      </c>
      <c r="E13" s="537"/>
      <c r="F13" s="537">
        <v>54</v>
      </c>
      <c r="G13" s="537">
        <f>+H13</f>
        <v>14</v>
      </c>
      <c r="H13" s="537">
        <v>14</v>
      </c>
      <c r="I13" s="537">
        <v>0</v>
      </c>
      <c r="K13" s="541">
        <f t="shared" si="7"/>
        <v>0</v>
      </c>
      <c r="L13" s="541">
        <v>0</v>
      </c>
    </row>
    <row r="14" spans="2:12" ht="30" x14ac:dyDescent="0.25">
      <c r="B14" s="535" t="s">
        <v>350</v>
      </c>
      <c r="C14" s="537">
        <f t="shared" si="6"/>
        <v>94</v>
      </c>
      <c r="D14" s="537">
        <v>18</v>
      </c>
      <c r="E14" s="537"/>
      <c r="F14" s="537">
        <v>54</v>
      </c>
      <c r="G14" s="537">
        <f t="shared" si="5"/>
        <v>25</v>
      </c>
      <c r="H14" s="537">
        <v>22</v>
      </c>
      <c r="I14" s="537">
        <v>0</v>
      </c>
      <c r="K14" s="541">
        <f t="shared" si="7"/>
        <v>4</v>
      </c>
      <c r="L14" s="541">
        <v>1</v>
      </c>
    </row>
    <row r="15" spans="2:12" ht="30" x14ac:dyDescent="0.25">
      <c r="B15" s="535" t="s">
        <v>351</v>
      </c>
      <c r="C15" s="537">
        <f t="shared" si="6"/>
        <v>54</v>
      </c>
      <c r="D15" s="537">
        <v>10</v>
      </c>
      <c r="E15" s="537"/>
      <c r="F15" s="537">
        <v>36</v>
      </c>
      <c r="G15" s="537">
        <f>+H15</f>
        <v>8</v>
      </c>
      <c r="H15" s="537">
        <v>8</v>
      </c>
      <c r="I15" s="537">
        <v>0</v>
      </c>
      <c r="K15" s="541">
        <f t="shared" si="7"/>
        <v>0</v>
      </c>
      <c r="L15" s="541">
        <v>0</v>
      </c>
    </row>
    <row r="16" spans="2:12" ht="39.75" customHeight="1" x14ac:dyDescent="0.25">
      <c r="B16" s="535" t="s">
        <v>726</v>
      </c>
      <c r="C16" s="537">
        <f t="shared" ref="C16:I16" si="8">+C17+C18+C19+C20+C21+C22+C23</f>
        <v>431</v>
      </c>
      <c r="D16" s="537">
        <f t="shared" si="8"/>
        <v>66</v>
      </c>
      <c r="E16" s="537"/>
      <c r="F16" s="537">
        <f t="shared" si="8"/>
        <v>266</v>
      </c>
      <c r="G16" s="537">
        <f t="shared" si="8"/>
        <v>120</v>
      </c>
      <c r="H16" s="537">
        <f t="shared" si="8"/>
        <v>99</v>
      </c>
      <c r="I16" s="537">
        <f t="shared" si="8"/>
        <v>0</v>
      </c>
      <c r="K16" s="537">
        <f t="shared" ref="K16:L16" si="9">+K17+K18+K19+K20+K21+K22+K23</f>
        <v>28</v>
      </c>
      <c r="L16" s="537">
        <f t="shared" si="9"/>
        <v>7</v>
      </c>
    </row>
    <row r="17" spans="2:12" ht="45" x14ac:dyDescent="0.25">
      <c r="B17" s="536" t="s">
        <v>352</v>
      </c>
      <c r="C17" s="538">
        <f t="shared" si="6"/>
        <v>55</v>
      </c>
      <c r="D17" s="538">
        <v>8</v>
      </c>
      <c r="E17" s="538"/>
      <c r="F17" s="538">
        <v>33</v>
      </c>
      <c r="G17" s="538">
        <f t="shared" si="5"/>
        <v>17</v>
      </c>
      <c r="H17" s="538">
        <v>14</v>
      </c>
      <c r="I17" s="538">
        <v>0</v>
      </c>
      <c r="K17" s="542">
        <f t="shared" si="7"/>
        <v>4</v>
      </c>
      <c r="L17" s="542">
        <v>1</v>
      </c>
    </row>
    <row r="18" spans="2:12" ht="45" x14ac:dyDescent="0.25">
      <c r="B18" s="536" t="s">
        <v>353</v>
      </c>
      <c r="C18" s="538">
        <f t="shared" si="6"/>
        <v>89</v>
      </c>
      <c r="D18" s="538">
        <v>14</v>
      </c>
      <c r="E18" s="538"/>
      <c r="F18" s="538">
        <v>59</v>
      </c>
      <c r="G18" s="538">
        <f t="shared" si="5"/>
        <v>19</v>
      </c>
      <c r="H18" s="538">
        <v>16</v>
      </c>
      <c r="I18" s="538">
        <v>0</v>
      </c>
      <c r="K18" s="542">
        <f t="shared" si="7"/>
        <v>4</v>
      </c>
      <c r="L18" s="542">
        <v>1</v>
      </c>
    </row>
    <row r="19" spans="2:12" ht="45" x14ac:dyDescent="0.25">
      <c r="B19" s="536" t="s">
        <v>354</v>
      </c>
      <c r="C19" s="538">
        <f t="shared" si="6"/>
        <v>54</v>
      </c>
      <c r="D19" s="538">
        <v>8</v>
      </c>
      <c r="E19" s="538"/>
      <c r="F19" s="538">
        <v>32</v>
      </c>
      <c r="G19" s="538">
        <f t="shared" si="5"/>
        <v>17</v>
      </c>
      <c r="H19" s="538">
        <v>14</v>
      </c>
      <c r="I19" s="538">
        <v>0</v>
      </c>
      <c r="K19" s="542">
        <f t="shared" si="7"/>
        <v>4</v>
      </c>
      <c r="L19" s="542">
        <v>1</v>
      </c>
    </row>
    <row r="20" spans="2:12" ht="45" x14ac:dyDescent="0.25">
      <c r="B20" s="536" t="s">
        <v>355</v>
      </c>
      <c r="C20" s="538">
        <f t="shared" si="6"/>
        <v>65</v>
      </c>
      <c r="D20" s="538">
        <v>10</v>
      </c>
      <c r="E20" s="538"/>
      <c r="F20" s="538">
        <v>38</v>
      </c>
      <c r="G20" s="538">
        <f t="shared" si="5"/>
        <v>20</v>
      </c>
      <c r="H20" s="538">
        <v>17</v>
      </c>
      <c r="I20" s="538">
        <v>0</v>
      </c>
      <c r="K20" s="542">
        <f t="shared" si="7"/>
        <v>4</v>
      </c>
      <c r="L20" s="542">
        <v>1</v>
      </c>
    </row>
    <row r="21" spans="2:12" ht="45" x14ac:dyDescent="0.25">
      <c r="B21" s="536" t="s">
        <v>356</v>
      </c>
      <c r="C21" s="538">
        <f t="shared" si="6"/>
        <v>71</v>
      </c>
      <c r="D21" s="538">
        <v>12</v>
      </c>
      <c r="E21" s="538"/>
      <c r="F21" s="538">
        <v>47</v>
      </c>
      <c r="G21" s="538">
        <f t="shared" si="5"/>
        <v>15</v>
      </c>
      <c r="H21" s="538">
        <v>12</v>
      </c>
      <c r="I21" s="538">
        <v>0</v>
      </c>
      <c r="K21" s="542">
        <f t="shared" si="7"/>
        <v>4</v>
      </c>
      <c r="L21" s="542">
        <v>1</v>
      </c>
    </row>
    <row r="22" spans="2:12" ht="45" x14ac:dyDescent="0.25">
      <c r="B22" s="536" t="s">
        <v>357</v>
      </c>
      <c r="C22" s="538">
        <f t="shared" si="6"/>
        <v>49</v>
      </c>
      <c r="D22" s="538">
        <v>7</v>
      </c>
      <c r="E22" s="538"/>
      <c r="F22" s="538">
        <v>29</v>
      </c>
      <c r="G22" s="538">
        <f t="shared" si="5"/>
        <v>16</v>
      </c>
      <c r="H22" s="538">
        <v>13</v>
      </c>
      <c r="I22" s="538">
        <v>0</v>
      </c>
      <c r="K22" s="542">
        <f t="shared" si="7"/>
        <v>4</v>
      </c>
      <c r="L22" s="542">
        <v>1</v>
      </c>
    </row>
    <row r="23" spans="2:12" ht="45" x14ac:dyDescent="0.25">
      <c r="B23" s="536" t="s">
        <v>358</v>
      </c>
      <c r="C23" s="538">
        <f t="shared" si="6"/>
        <v>48</v>
      </c>
      <c r="D23" s="538">
        <v>7</v>
      </c>
      <c r="E23" s="538"/>
      <c r="F23" s="538">
        <v>28</v>
      </c>
      <c r="G23" s="538">
        <f t="shared" si="5"/>
        <v>16</v>
      </c>
      <c r="H23" s="538">
        <v>13</v>
      </c>
      <c r="I23" s="538">
        <v>0</v>
      </c>
      <c r="K23" s="542">
        <f t="shared" si="7"/>
        <v>4</v>
      </c>
      <c r="L23" s="542">
        <v>1</v>
      </c>
    </row>
    <row r="24" spans="2:12" ht="30" x14ac:dyDescent="0.25">
      <c r="B24" s="535" t="s">
        <v>359</v>
      </c>
      <c r="C24" s="537">
        <f t="shared" si="6"/>
        <v>56</v>
      </c>
      <c r="D24" s="537">
        <v>6</v>
      </c>
      <c r="E24" s="537"/>
      <c r="F24" s="537">
        <v>28</v>
      </c>
      <c r="G24" s="537">
        <f t="shared" si="5"/>
        <v>25</v>
      </c>
      <c r="H24" s="537">
        <v>22</v>
      </c>
      <c r="I24" s="537">
        <v>0</v>
      </c>
      <c r="K24" s="541">
        <f t="shared" si="7"/>
        <v>4</v>
      </c>
      <c r="L24" s="541">
        <v>1</v>
      </c>
    </row>
    <row r="25" spans="2:12" ht="45" x14ac:dyDescent="0.25">
      <c r="B25" s="535" t="s">
        <v>360</v>
      </c>
      <c r="C25" s="537">
        <f t="shared" si="6"/>
        <v>85</v>
      </c>
      <c r="D25" s="537">
        <v>11</v>
      </c>
      <c r="E25" s="537"/>
      <c r="F25" s="537">
        <v>46</v>
      </c>
      <c r="G25" s="537">
        <f t="shared" si="5"/>
        <v>31</v>
      </c>
      <c r="H25" s="537">
        <v>28</v>
      </c>
      <c r="I25" s="537">
        <v>0</v>
      </c>
      <c r="K25" s="541">
        <f t="shared" si="7"/>
        <v>4</v>
      </c>
      <c r="L25" s="541">
        <v>1</v>
      </c>
    </row>
    <row r="26" spans="2:12" ht="30" x14ac:dyDescent="0.25">
      <c r="B26" s="535" t="s">
        <v>361</v>
      </c>
      <c r="C26" s="537">
        <f t="shared" si="6"/>
        <v>62</v>
      </c>
      <c r="D26" s="537">
        <v>8</v>
      </c>
      <c r="E26" s="537"/>
      <c r="F26" s="537">
        <v>34</v>
      </c>
      <c r="G26" s="537">
        <f>+H26+6</f>
        <v>26</v>
      </c>
      <c r="H26" s="537">
        <v>20</v>
      </c>
      <c r="I26" s="537">
        <v>0</v>
      </c>
      <c r="K26" s="541">
        <f t="shared" si="7"/>
        <v>8</v>
      </c>
      <c r="L26" s="541">
        <v>2</v>
      </c>
    </row>
    <row r="27" spans="2:12" ht="30" x14ac:dyDescent="0.25">
      <c r="B27" s="535" t="s">
        <v>362</v>
      </c>
      <c r="C27" s="537">
        <f t="shared" si="6"/>
        <v>77</v>
      </c>
      <c r="D27" s="537">
        <v>9</v>
      </c>
      <c r="E27" s="537"/>
      <c r="F27" s="537">
        <v>39</v>
      </c>
      <c r="G27" s="537">
        <f>+H27+6</f>
        <v>35</v>
      </c>
      <c r="H27" s="537">
        <v>29</v>
      </c>
      <c r="I27" s="537">
        <v>0</v>
      </c>
      <c r="K27" s="541">
        <f t="shared" si="7"/>
        <v>8</v>
      </c>
      <c r="L27" s="541">
        <v>2</v>
      </c>
    </row>
    <row r="28" spans="2:12" ht="30" x14ac:dyDescent="0.25">
      <c r="B28" s="535" t="s">
        <v>363</v>
      </c>
      <c r="C28" s="537">
        <f t="shared" si="6"/>
        <v>96</v>
      </c>
      <c r="D28" s="537">
        <v>13</v>
      </c>
      <c r="E28" s="537"/>
      <c r="F28" s="537">
        <v>50</v>
      </c>
      <c r="G28" s="537">
        <f>+H28+15</f>
        <v>48</v>
      </c>
      <c r="H28" s="537">
        <v>33</v>
      </c>
      <c r="I28" s="537">
        <v>0</v>
      </c>
      <c r="K28" s="541">
        <f t="shared" si="7"/>
        <v>20</v>
      </c>
      <c r="L28" s="541">
        <v>5</v>
      </c>
    </row>
    <row r="29" spans="2:12" ht="30" x14ac:dyDescent="0.25">
      <c r="B29" s="535" t="s">
        <v>364</v>
      </c>
      <c r="C29" s="537">
        <f t="shared" si="6"/>
        <v>75</v>
      </c>
      <c r="D29" s="537">
        <v>10</v>
      </c>
      <c r="E29" s="537"/>
      <c r="F29" s="537">
        <v>42</v>
      </c>
      <c r="G29" s="537">
        <f>+H29+6</f>
        <v>29</v>
      </c>
      <c r="H29" s="537">
        <v>23</v>
      </c>
      <c r="I29" s="537">
        <v>0</v>
      </c>
      <c r="K29" s="541">
        <f t="shared" si="7"/>
        <v>8</v>
      </c>
      <c r="L29" s="541">
        <v>2</v>
      </c>
    </row>
    <row r="30" spans="2:12" ht="30" x14ac:dyDescent="0.25">
      <c r="B30" s="535" t="s">
        <v>365</v>
      </c>
      <c r="C30" s="537">
        <f t="shared" si="6"/>
        <v>94</v>
      </c>
      <c r="D30" s="537">
        <v>13</v>
      </c>
      <c r="E30" s="537"/>
      <c r="F30" s="537">
        <v>51</v>
      </c>
      <c r="G30" s="537">
        <f>+H30+6</f>
        <v>36</v>
      </c>
      <c r="H30" s="537">
        <v>30</v>
      </c>
      <c r="I30" s="537">
        <v>0</v>
      </c>
      <c r="K30" s="541">
        <f t="shared" si="7"/>
        <v>8</v>
      </c>
      <c r="L30" s="541">
        <v>2</v>
      </c>
    </row>
    <row r="31" spans="2:12" ht="30" x14ac:dyDescent="0.25">
      <c r="B31" s="535" t="s">
        <v>366</v>
      </c>
      <c r="C31" s="537">
        <f t="shared" si="6"/>
        <v>74</v>
      </c>
      <c r="D31" s="537">
        <v>9</v>
      </c>
      <c r="E31" s="537"/>
      <c r="F31" s="537">
        <v>39</v>
      </c>
      <c r="G31" s="537">
        <f t="shared" si="5"/>
        <v>29</v>
      </c>
      <c r="H31" s="537">
        <v>26</v>
      </c>
      <c r="I31" s="537">
        <v>0</v>
      </c>
      <c r="K31" s="541">
        <f t="shared" si="7"/>
        <v>4</v>
      </c>
      <c r="L31" s="541">
        <v>1</v>
      </c>
    </row>
    <row r="32" spans="2:12" ht="30" x14ac:dyDescent="0.25">
      <c r="B32" s="535" t="s">
        <v>367</v>
      </c>
      <c r="C32" s="537">
        <f t="shared" si="6"/>
        <v>60</v>
      </c>
      <c r="D32" s="537">
        <v>6</v>
      </c>
      <c r="E32" s="537"/>
      <c r="F32" s="537">
        <v>29</v>
      </c>
      <c r="G32" s="537">
        <f>+H32+9</f>
        <v>34</v>
      </c>
      <c r="H32" s="537">
        <v>25</v>
      </c>
      <c r="I32" s="537">
        <v>0</v>
      </c>
      <c r="K32" s="541">
        <f t="shared" si="7"/>
        <v>12</v>
      </c>
      <c r="L32" s="541">
        <v>3</v>
      </c>
    </row>
    <row r="33" spans="2:12" x14ac:dyDescent="0.25">
      <c r="B33" s="535" t="s">
        <v>368</v>
      </c>
      <c r="C33" s="537">
        <f t="shared" si="6"/>
        <v>148</v>
      </c>
      <c r="D33" s="537">
        <v>24</v>
      </c>
      <c r="E33" s="537"/>
      <c r="F33" s="537">
        <v>98</v>
      </c>
      <c r="G33" s="537">
        <f>+H33</f>
        <v>26</v>
      </c>
      <c r="H33" s="537">
        <v>26</v>
      </c>
      <c r="I33" s="537">
        <v>0</v>
      </c>
      <c r="K33" s="541">
        <f t="shared" si="7"/>
        <v>0</v>
      </c>
      <c r="L33" s="540">
        <v>0</v>
      </c>
    </row>
    <row r="34" spans="2:12" ht="30" x14ac:dyDescent="0.25">
      <c r="B34" s="535" t="s">
        <v>369</v>
      </c>
      <c r="C34" s="537">
        <f t="shared" si="6"/>
        <v>762</v>
      </c>
      <c r="D34" s="537">
        <v>0</v>
      </c>
      <c r="E34" s="537"/>
      <c r="F34" s="537">
        <v>0</v>
      </c>
      <c r="G34" s="537">
        <f>+H34</f>
        <v>3</v>
      </c>
      <c r="H34" s="537">
        <v>3</v>
      </c>
      <c r="I34" s="537">
        <v>759</v>
      </c>
      <c r="K34" s="541">
        <f t="shared" si="7"/>
        <v>0</v>
      </c>
      <c r="L34" s="540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ԱՄՓՈՓ</vt:lpstr>
      <vt:lpstr>ԿԱՐԳԱԴՐԻՉ</vt:lpstr>
      <vt:lpstr>ԾԱՌԱՅՈՂ</vt:lpstr>
      <vt:lpstr>ԴԱՏԱՎՈՐ</vt:lpstr>
      <vt:lpstr>հայեցող. պաշտ.</vt:lpstr>
      <vt:lpstr>ՏԵԽՆԻԿԱԿԱՆ</vt:lpstr>
      <vt:lpstr>ԿԱՐԳԱԴՐԻՉ,,,</vt:lpstr>
      <vt:lpstr>ՀԵՐԹԱՊԱՀՈՒԹՅՈՒՆ</vt:lpstr>
      <vt:lpstr>4113 ՊԱՐԳԵՎԱՏՐՈՒՄ</vt:lpstr>
      <vt:lpstr>4112 Պարգևատրում</vt:lpstr>
      <vt:lpstr>ԱՄՓՈՓ ԵՆԹԱԽՈՒՄԲ</vt:lpstr>
      <vt:lpstr>ԵՆԹԱԽՈՒՄԲ</vt:lpstr>
      <vt:lpstr>ՍԱՆԴՂԱԿ</vt:lpstr>
      <vt:lpstr>Sheet2</vt:lpstr>
      <vt:lpstr>'4113 ՊԱՐԳԵՎԱՏՐՈՒՄ'!Print_Area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ԾԱՌԱՅՈՂ!Print_Titles</vt:lpstr>
      <vt:lpstr>ԿԱՐԳԱԴՐԻՉ!Print_Titles</vt:lpstr>
      <vt:lpstr>'հայեցող. պաշտ.'!Print_Titles</vt:lpstr>
      <vt:lpstr>ՀԵՐԹԱՊԱՀՈՒԹՅՈՒՆ!Print_Titles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2021-09-15T08:37:15Z</dcterms:modified>
</cp:coreProperties>
</file>